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attavelliassociati.sharepoint.com/Documenti condivisi/Clienti/Corsi/BP Budget di conto economico - ODCEC/"/>
    </mc:Choice>
  </mc:AlternateContent>
  <xr:revisionPtr revIDLastSave="156" documentId="8_{8C1D807A-DEDA-4FA6-9DC7-9ED2EFA25AA9}" xr6:coauthVersionLast="47" xr6:coauthVersionMax="47" xr10:uidLastSave="{D0E1F4EF-F063-4DC2-B379-6D4AEA0AD03C}"/>
  <bookViews>
    <workbookView xWindow="-28920" yWindow="-120" windowWidth="29040" windowHeight="15720" activeTab="2" xr2:uid="{6157251B-99D3-4161-8DE5-BC3C8E46509C}"/>
  </bookViews>
  <sheets>
    <sheet name="Pivot" sheetId="5" r:id="rId1"/>
    <sheet name="Tabella1" sheetId="7" r:id="rId2"/>
    <sheet name="Budget" sheetId="2" r:id="rId3"/>
    <sheet name="Foglio1" sheetId="1" r:id="rId4"/>
  </sheets>
  <definedNames>
    <definedName name="_xlnm._FilterDatabase" localSheetId="2" hidden="1">Budget!$A$2:$T$30</definedName>
    <definedName name="_xlnm._FilterDatabase" localSheetId="0" hidden="1">Pivot!$A$4:$L$250</definedName>
    <definedName name="DatiEsterni_1" localSheetId="1" hidden="1">Tabella1!$A$1:$G$5845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" i="2" l="1"/>
  <c r="AD251" i="2" l="1"/>
  <c r="AD241" i="2"/>
  <c r="AD235" i="2"/>
  <c r="AB17" i="2"/>
  <c r="AB34" i="2"/>
  <c r="AB234" i="2"/>
  <c r="AB235" i="2"/>
  <c r="AB236" i="2"/>
  <c r="AB237" i="2"/>
  <c r="AB238" i="2"/>
  <c r="AB239" i="2"/>
  <c r="AB240" i="2"/>
  <c r="AB241" i="2"/>
  <c r="AB243" i="2"/>
  <c r="AB244" i="2"/>
  <c r="AB245" i="2"/>
  <c r="AB246" i="2"/>
  <c r="AB247" i="2"/>
  <c r="AB250" i="2"/>
  <c r="AB251" i="2"/>
  <c r="AB252" i="2"/>
  <c r="S247" i="2"/>
  <c r="P246" i="2"/>
  <c r="Q214" i="2"/>
  <c r="M253" i="2"/>
  <c r="E253" i="2" s="1"/>
  <c r="M254" i="2"/>
  <c r="F254" i="2" s="1"/>
  <c r="M255" i="2"/>
  <c r="G255" i="2" s="1"/>
  <c r="M256" i="2"/>
  <c r="H256" i="2" s="1"/>
  <c r="M257" i="2"/>
  <c r="M258" i="2"/>
  <c r="J258" i="2" s="1"/>
  <c r="M259" i="2"/>
  <c r="K259" i="2" s="1"/>
  <c r="M260" i="2"/>
  <c r="K260" i="2" s="1"/>
  <c r="M261" i="2"/>
  <c r="E261" i="2" s="1"/>
  <c r="M262" i="2"/>
  <c r="F262" i="2" s="1"/>
  <c r="M263" i="2"/>
  <c r="G263" i="2" s="1"/>
  <c r="M264" i="2"/>
  <c r="H264" i="2" s="1"/>
  <c r="M265" i="2"/>
  <c r="I265" i="2" s="1"/>
  <c r="M266" i="2"/>
  <c r="J266" i="2" s="1"/>
  <c r="M267" i="2"/>
  <c r="K267" i="2" s="1"/>
  <c r="M270" i="2"/>
  <c r="H270" i="2" s="1"/>
  <c r="M269" i="2"/>
  <c r="M3" i="2"/>
  <c r="F3" i="2" s="1"/>
  <c r="M4" i="2"/>
  <c r="E4" i="2" s="1"/>
  <c r="M5" i="2"/>
  <c r="F5" i="2" s="1"/>
  <c r="M6" i="2"/>
  <c r="M7" i="2"/>
  <c r="M8" i="2"/>
  <c r="K8" i="2" s="1"/>
  <c r="M9" i="2"/>
  <c r="M10" i="2"/>
  <c r="H10" i="2" s="1"/>
  <c r="M11" i="2"/>
  <c r="G11" i="2" s="1"/>
  <c r="M12" i="2"/>
  <c r="G12" i="2" s="1"/>
  <c r="M13" i="2"/>
  <c r="E13" i="2" s="1"/>
  <c r="M14" i="2"/>
  <c r="F14" i="2" s="1"/>
  <c r="M15" i="2"/>
  <c r="I15" i="2" s="1"/>
  <c r="M16" i="2"/>
  <c r="M17" i="2"/>
  <c r="M18" i="2"/>
  <c r="E18" i="2" s="1"/>
  <c r="M19" i="2"/>
  <c r="G19" i="2" s="1"/>
  <c r="M20" i="2"/>
  <c r="I20" i="2" s="1"/>
  <c r="M21" i="2"/>
  <c r="M22" i="2"/>
  <c r="M23" i="2"/>
  <c r="M24" i="2"/>
  <c r="M25" i="2"/>
  <c r="M26" i="2"/>
  <c r="E26" i="2" s="1"/>
  <c r="M27" i="2"/>
  <c r="F27" i="2" s="1"/>
  <c r="M28" i="2"/>
  <c r="G28" i="2" s="1"/>
  <c r="M29" i="2"/>
  <c r="F29" i="2" s="1"/>
  <c r="M30" i="2"/>
  <c r="M31" i="2"/>
  <c r="M32" i="2"/>
  <c r="M33" i="2"/>
  <c r="M34" i="2"/>
  <c r="G34" i="2" s="1"/>
  <c r="M35" i="2"/>
  <c r="G35" i="2" s="1"/>
  <c r="M36" i="2"/>
  <c r="G36" i="2" s="1"/>
  <c r="M37" i="2"/>
  <c r="M38" i="2"/>
  <c r="F38" i="2" s="1"/>
  <c r="M39" i="2"/>
  <c r="F39" i="2" s="1"/>
  <c r="M40" i="2"/>
  <c r="J40" i="2" s="1"/>
  <c r="M41" i="2"/>
  <c r="M42" i="2"/>
  <c r="G42" i="2" s="1"/>
  <c r="M43" i="2"/>
  <c r="F43" i="2" s="1"/>
  <c r="M44" i="2"/>
  <c r="E44" i="2" s="1"/>
  <c r="M45" i="2"/>
  <c r="M46" i="2"/>
  <c r="M47" i="2"/>
  <c r="M48" i="2"/>
  <c r="M49" i="2"/>
  <c r="M50" i="2"/>
  <c r="H50" i="2" s="1"/>
  <c r="M51" i="2"/>
  <c r="G51" i="2" s="1"/>
  <c r="M52" i="2"/>
  <c r="G52" i="2" s="1"/>
  <c r="M53" i="2"/>
  <c r="F53" i="2" s="1"/>
  <c r="M54" i="2"/>
  <c r="F54" i="2" s="1"/>
  <c r="M55" i="2"/>
  <c r="M56" i="2"/>
  <c r="M57" i="2"/>
  <c r="M58" i="2"/>
  <c r="G58" i="2" s="1"/>
  <c r="M59" i="2"/>
  <c r="G59" i="2" s="1"/>
  <c r="M60" i="2"/>
  <c r="E60" i="2" s="1"/>
  <c r="M61" i="2"/>
  <c r="K61" i="2" s="1"/>
  <c r="M62" i="2"/>
  <c r="I62" i="2" s="1"/>
  <c r="M63" i="2"/>
  <c r="M64" i="2"/>
  <c r="M65" i="2"/>
  <c r="M66" i="2"/>
  <c r="G66" i="2" s="1"/>
  <c r="M67" i="2"/>
  <c r="E67" i="2" s="1"/>
  <c r="M68" i="2"/>
  <c r="G68" i="2" s="1"/>
  <c r="M69" i="2"/>
  <c r="F69" i="2" s="1"/>
  <c r="M70" i="2"/>
  <c r="F70" i="2" s="1"/>
  <c r="M71" i="2"/>
  <c r="M72" i="2"/>
  <c r="M73" i="2"/>
  <c r="M74" i="2"/>
  <c r="H74" i="2" s="1"/>
  <c r="M75" i="2"/>
  <c r="G75" i="2" s="1"/>
  <c r="M76" i="2"/>
  <c r="K76" i="2" s="1"/>
  <c r="M77" i="2"/>
  <c r="M78" i="2"/>
  <c r="M79" i="2"/>
  <c r="M80" i="2"/>
  <c r="M81" i="2"/>
  <c r="M82" i="2"/>
  <c r="G82" i="2" s="1"/>
  <c r="M83" i="2"/>
  <c r="G83" i="2" s="1"/>
  <c r="M84" i="2"/>
  <c r="E84" i="2" s="1"/>
  <c r="M85" i="2"/>
  <c r="F85" i="2" s="1"/>
  <c r="M86" i="2"/>
  <c r="F86" i="2" s="1"/>
  <c r="M87" i="2"/>
  <c r="M88" i="2"/>
  <c r="M89" i="2"/>
  <c r="M90" i="2"/>
  <c r="E90" i="2" s="1"/>
  <c r="M91" i="2"/>
  <c r="E91" i="2" s="1"/>
  <c r="M92" i="2"/>
  <c r="I92" i="2" s="1"/>
  <c r="M93" i="2"/>
  <c r="M94" i="2"/>
  <c r="M95" i="2"/>
  <c r="H95" i="2" s="1"/>
  <c r="M96" i="2"/>
  <c r="M97" i="2"/>
  <c r="M98" i="2"/>
  <c r="H98" i="2" s="1"/>
  <c r="M99" i="2"/>
  <c r="G99" i="2" s="1"/>
  <c r="M100" i="2"/>
  <c r="G100" i="2" s="1"/>
  <c r="M101" i="2"/>
  <c r="F101" i="2" s="1"/>
  <c r="M102" i="2"/>
  <c r="F102" i="2" s="1"/>
  <c r="M103" i="2"/>
  <c r="M104" i="2"/>
  <c r="M105" i="2"/>
  <c r="M106" i="2"/>
  <c r="G106" i="2" s="1"/>
  <c r="M107" i="2"/>
  <c r="E107" i="2" s="1"/>
  <c r="M108" i="2"/>
  <c r="E108" i="2" s="1"/>
  <c r="M109" i="2"/>
  <c r="M110" i="2"/>
  <c r="M111" i="2"/>
  <c r="M112" i="2"/>
  <c r="M113" i="2"/>
  <c r="M114" i="2"/>
  <c r="H114" i="2" s="1"/>
  <c r="M115" i="2"/>
  <c r="G115" i="2" s="1"/>
  <c r="M116" i="2"/>
  <c r="G116" i="2" s="1"/>
  <c r="M117" i="2"/>
  <c r="F117" i="2" s="1"/>
  <c r="M118" i="2"/>
  <c r="F118" i="2" s="1"/>
  <c r="M119" i="2"/>
  <c r="M120" i="2"/>
  <c r="M121" i="2"/>
  <c r="M122" i="2"/>
  <c r="G122" i="2" s="1"/>
  <c r="M123" i="2"/>
  <c r="G123" i="2" s="1"/>
  <c r="M124" i="2"/>
  <c r="I124" i="2" s="1"/>
  <c r="M125" i="2"/>
  <c r="M126" i="2"/>
  <c r="M127" i="2"/>
  <c r="M128" i="2"/>
  <c r="M129" i="2"/>
  <c r="M130" i="2"/>
  <c r="G130" i="2" s="1"/>
  <c r="M131" i="2"/>
  <c r="E131" i="2" s="1"/>
  <c r="M132" i="2"/>
  <c r="G132" i="2" s="1"/>
  <c r="M133" i="2"/>
  <c r="F133" i="2" s="1"/>
  <c r="M134" i="2"/>
  <c r="F134" i="2" s="1"/>
  <c r="M135" i="2"/>
  <c r="M136" i="2"/>
  <c r="J136" i="2" s="1"/>
  <c r="M137" i="2"/>
  <c r="M138" i="2"/>
  <c r="E138" i="2" s="1"/>
  <c r="M139" i="2"/>
  <c r="G139" i="2" s="1"/>
  <c r="M140" i="2"/>
  <c r="G140" i="2" s="1"/>
  <c r="M141" i="2"/>
  <c r="M142" i="2"/>
  <c r="M143" i="2"/>
  <c r="H143" i="2" s="1"/>
  <c r="M144" i="2"/>
  <c r="M145" i="2"/>
  <c r="M146" i="2"/>
  <c r="G146" i="2" s="1"/>
  <c r="M147" i="2"/>
  <c r="G147" i="2" s="1"/>
  <c r="M148" i="2"/>
  <c r="E148" i="2" s="1"/>
  <c r="M149" i="2"/>
  <c r="M150" i="2"/>
  <c r="F150" i="2" s="1"/>
  <c r="M151" i="2"/>
  <c r="F151" i="2" s="1"/>
  <c r="M152" i="2"/>
  <c r="M153" i="2"/>
  <c r="M154" i="2"/>
  <c r="E154" i="2" s="1"/>
  <c r="M155" i="2"/>
  <c r="E155" i="2" s="1"/>
  <c r="M156" i="2"/>
  <c r="G156" i="2" s="1"/>
  <c r="M157" i="2"/>
  <c r="F157" i="2" s="1"/>
  <c r="M158" i="2"/>
  <c r="M159" i="2"/>
  <c r="H159" i="2" s="1"/>
  <c r="M160" i="2"/>
  <c r="M161" i="2"/>
  <c r="M162" i="2"/>
  <c r="H162" i="2" s="1"/>
  <c r="M163" i="2"/>
  <c r="G163" i="2" s="1"/>
  <c r="M164" i="2"/>
  <c r="G164" i="2" s="1"/>
  <c r="M165" i="2"/>
  <c r="M166" i="2"/>
  <c r="M167" i="2"/>
  <c r="M168" i="2"/>
  <c r="M169" i="2"/>
  <c r="M170" i="2"/>
  <c r="G170" i="2" s="1"/>
  <c r="M171" i="2"/>
  <c r="E171" i="2" s="1"/>
  <c r="M172" i="2"/>
  <c r="I172" i="2" s="1"/>
  <c r="M173" i="2"/>
  <c r="F173" i="2" s="1"/>
  <c r="M174" i="2"/>
  <c r="F174" i="2" s="1"/>
  <c r="M175" i="2"/>
  <c r="M176" i="2"/>
  <c r="M177" i="2"/>
  <c r="M178" i="2"/>
  <c r="H178" i="2" s="1"/>
  <c r="M179" i="2"/>
  <c r="G179" i="2" s="1"/>
  <c r="M180" i="2"/>
  <c r="G180" i="2" s="1"/>
  <c r="M181" i="2"/>
  <c r="F181" i="2" s="1"/>
  <c r="M182" i="2"/>
  <c r="M183" i="2"/>
  <c r="M184" i="2"/>
  <c r="M185" i="2"/>
  <c r="M186" i="2"/>
  <c r="E186" i="2" s="1"/>
  <c r="M187" i="2"/>
  <c r="E187" i="2" s="1"/>
  <c r="M188" i="2"/>
  <c r="E188" i="2" s="1"/>
  <c r="M189" i="2"/>
  <c r="M190" i="2"/>
  <c r="M191" i="2"/>
  <c r="F191" i="2" s="1"/>
  <c r="M192" i="2"/>
  <c r="M193" i="2"/>
  <c r="M194" i="2"/>
  <c r="E194" i="2" s="1"/>
  <c r="M195" i="2"/>
  <c r="E195" i="2" s="1"/>
  <c r="M196" i="2"/>
  <c r="G196" i="2" s="1"/>
  <c r="M197" i="2"/>
  <c r="F197" i="2" s="1"/>
  <c r="M198" i="2"/>
  <c r="F198" i="2" s="1"/>
  <c r="M199" i="2"/>
  <c r="M200" i="2"/>
  <c r="M201" i="2"/>
  <c r="M202" i="2"/>
  <c r="G202" i="2" s="1"/>
  <c r="M203" i="2"/>
  <c r="E203" i="2" s="1"/>
  <c r="M204" i="2"/>
  <c r="E204" i="2" s="1"/>
  <c r="M205" i="2"/>
  <c r="M206" i="2"/>
  <c r="M207" i="2"/>
  <c r="H207" i="2" s="1"/>
  <c r="M208" i="2"/>
  <c r="M209" i="2"/>
  <c r="M210" i="2"/>
  <c r="I210" i="2" s="1"/>
  <c r="M211" i="2"/>
  <c r="I211" i="2" s="1"/>
  <c r="M212" i="2"/>
  <c r="E212" i="2" s="1"/>
  <c r="M213" i="2"/>
  <c r="M214" i="2"/>
  <c r="F214" i="2" s="1"/>
  <c r="M215" i="2"/>
  <c r="F215" i="2" s="1"/>
  <c r="M216" i="2"/>
  <c r="M217" i="2"/>
  <c r="M218" i="2"/>
  <c r="G218" i="2" s="1"/>
  <c r="M219" i="2"/>
  <c r="E219" i="2" s="1"/>
  <c r="M220" i="2"/>
  <c r="I220" i="2" s="1"/>
  <c r="M221" i="2"/>
  <c r="F221" i="2" s="1"/>
  <c r="M222" i="2"/>
  <c r="M223" i="2"/>
  <c r="M224" i="2"/>
  <c r="M225" i="2"/>
  <c r="M226" i="2"/>
  <c r="H226" i="2" s="1"/>
  <c r="M227" i="2"/>
  <c r="E227" i="2" s="1"/>
  <c r="M228" i="2"/>
  <c r="E228" i="2" s="1"/>
  <c r="M229" i="2"/>
  <c r="M230" i="2"/>
  <c r="M231" i="2"/>
  <c r="M232" i="2"/>
  <c r="M233" i="2"/>
  <c r="M234" i="2"/>
  <c r="E234" i="2" s="1"/>
  <c r="M235" i="2"/>
  <c r="E235" i="2" s="1"/>
  <c r="M236" i="2"/>
  <c r="E236" i="2" s="1"/>
  <c r="M237" i="2"/>
  <c r="G237" i="2" s="1"/>
  <c r="M238" i="2"/>
  <c r="F238" i="2" s="1"/>
  <c r="M239" i="2"/>
  <c r="M240" i="2"/>
  <c r="M241" i="2"/>
  <c r="M242" i="2"/>
  <c r="H242" i="2" s="1"/>
  <c r="M243" i="2"/>
  <c r="E243" i="2" s="1"/>
  <c r="M244" i="2"/>
  <c r="G244" i="2" s="1"/>
  <c r="M245" i="2"/>
  <c r="F245" i="2" s="1"/>
  <c r="M246" i="2"/>
  <c r="M247" i="2"/>
  <c r="M248" i="2"/>
  <c r="M249" i="2"/>
  <c r="E249" i="2" s="1"/>
  <c r="M250" i="2"/>
  <c r="E250" i="2" s="1"/>
  <c r="M251" i="2"/>
  <c r="E251" i="2" s="1"/>
  <c r="M252" i="2"/>
  <c r="E252" i="2" s="1"/>
  <c r="M268" i="2"/>
  <c r="C15" i="1"/>
  <c r="C14" i="1"/>
  <c r="C13" i="1"/>
  <c r="C11" i="1"/>
  <c r="C10" i="1"/>
  <c r="C9" i="1"/>
  <c r="C5" i="1"/>
  <c r="C3" i="1"/>
  <c r="C2" i="1"/>
  <c r="C1" i="1"/>
  <c r="I257" i="2" l="1"/>
  <c r="N257" i="2"/>
  <c r="O257" i="2" s="1"/>
  <c r="G270" i="2"/>
  <c r="N266" i="2"/>
  <c r="O266" i="2" s="1"/>
  <c r="N260" i="2"/>
  <c r="O260" i="2" s="1"/>
  <c r="N258" i="2"/>
  <c r="O258" i="2" s="1"/>
  <c r="N256" i="2"/>
  <c r="O256" i="2" s="1"/>
  <c r="I256" i="2"/>
  <c r="N254" i="2"/>
  <c r="O254" i="2" s="1"/>
  <c r="N255" i="2"/>
  <c r="O255" i="2" s="1"/>
  <c r="H263" i="2"/>
  <c r="H255" i="2"/>
  <c r="N265" i="2"/>
  <c r="N253" i="2"/>
  <c r="O253" i="2" s="1"/>
  <c r="K266" i="2"/>
  <c r="G262" i="2"/>
  <c r="N263" i="2"/>
  <c r="O263" i="2" s="1"/>
  <c r="K258" i="2"/>
  <c r="G254" i="2"/>
  <c r="J265" i="2"/>
  <c r="T265" i="2" s="1"/>
  <c r="F261" i="2"/>
  <c r="J257" i="2"/>
  <c r="F253" i="2"/>
  <c r="I264" i="2"/>
  <c r="E260" i="2"/>
  <c r="E269" i="2"/>
  <c r="N269" i="2"/>
  <c r="O269" i="2" s="1"/>
  <c r="F269" i="2"/>
  <c r="G269" i="2"/>
  <c r="H269" i="2"/>
  <c r="I269" i="2"/>
  <c r="J269" i="2"/>
  <c r="K269" i="2"/>
  <c r="F270" i="2"/>
  <c r="N267" i="2"/>
  <c r="O267" i="2" s="1"/>
  <c r="N259" i="2"/>
  <c r="O259" i="2" s="1"/>
  <c r="K265" i="2"/>
  <c r="K257" i="2"/>
  <c r="J264" i="2"/>
  <c r="J256" i="2"/>
  <c r="I263" i="2"/>
  <c r="I255" i="2"/>
  <c r="H262" i="2"/>
  <c r="H254" i="2"/>
  <c r="G261" i="2"/>
  <c r="G253" i="2"/>
  <c r="F260" i="2"/>
  <c r="E267" i="2"/>
  <c r="E259" i="2"/>
  <c r="N270" i="2"/>
  <c r="O270" i="2" s="1"/>
  <c r="E270" i="2"/>
  <c r="K264" i="2"/>
  <c r="K256" i="2"/>
  <c r="J263" i="2"/>
  <c r="J255" i="2"/>
  <c r="I262" i="2"/>
  <c r="I254" i="2"/>
  <c r="H261" i="2"/>
  <c r="H253" i="2"/>
  <c r="G260" i="2"/>
  <c r="F267" i="2"/>
  <c r="F259" i="2"/>
  <c r="E266" i="2"/>
  <c r="E258" i="2"/>
  <c r="K263" i="2"/>
  <c r="K255" i="2"/>
  <c r="J262" i="2"/>
  <c r="J254" i="2"/>
  <c r="I261" i="2"/>
  <c r="I253" i="2"/>
  <c r="H260" i="2"/>
  <c r="G267" i="2"/>
  <c r="G259" i="2"/>
  <c r="F266" i="2"/>
  <c r="F258" i="2"/>
  <c r="E265" i="2"/>
  <c r="E257" i="2"/>
  <c r="K270" i="2"/>
  <c r="N264" i="2"/>
  <c r="O264" i="2" s="1"/>
  <c r="K262" i="2"/>
  <c r="K254" i="2"/>
  <c r="J261" i="2"/>
  <c r="J253" i="2"/>
  <c r="I260" i="2"/>
  <c r="H267" i="2"/>
  <c r="H259" i="2"/>
  <c r="G266" i="2"/>
  <c r="G258" i="2"/>
  <c r="F265" i="2"/>
  <c r="F257" i="2"/>
  <c r="E264" i="2"/>
  <c r="E256" i="2"/>
  <c r="J270" i="2"/>
  <c r="K261" i="2"/>
  <c r="K253" i="2"/>
  <c r="J260" i="2"/>
  <c r="I267" i="2"/>
  <c r="I259" i="2"/>
  <c r="H266" i="2"/>
  <c r="H258" i="2"/>
  <c r="G265" i="2"/>
  <c r="G257" i="2"/>
  <c r="F264" i="2"/>
  <c r="F256" i="2"/>
  <c r="E263" i="2"/>
  <c r="E255" i="2"/>
  <c r="I270" i="2"/>
  <c r="N262" i="2"/>
  <c r="O262" i="2" s="1"/>
  <c r="J267" i="2"/>
  <c r="J259" i="2"/>
  <c r="I266" i="2"/>
  <c r="I258" i="2"/>
  <c r="H265" i="2"/>
  <c r="S265" i="2" s="1"/>
  <c r="H257" i="2"/>
  <c r="G264" i="2"/>
  <c r="G256" i="2"/>
  <c r="F263" i="2"/>
  <c r="F255" i="2"/>
  <c r="E262" i="2"/>
  <c r="E254" i="2"/>
  <c r="N261" i="2"/>
  <c r="O261" i="2" s="1"/>
  <c r="E8" i="2"/>
  <c r="F8" i="2"/>
  <c r="G8" i="2"/>
  <c r="H8" i="2"/>
  <c r="S8" i="2" s="1"/>
  <c r="I8" i="2"/>
  <c r="J8" i="2"/>
  <c r="I233" i="2"/>
  <c r="K233" i="2"/>
  <c r="G233" i="2"/>
  <c r="J233" i="2"/>
  <c r="H233" i="2"/>
  <c r="F233" i="2"/>
  <c r="I225" i="2"/>
  <c r="K225" i="2"/>
  <c r="G225" i="2"/>
  <c r="F225" i="2"/>
  <c r="I217" i="2"/>
  <c r="K217" i="2"/>
  <c r="G217" i="2"/>
  <c r="J217" i="2"/>
  <c r="H217" i="2"/>
  <c r="F217" i="2"/>
  <c r="I209" i="2"/>
  <c r="K209" i="2"/>
  <c r="G209" i="2"/>
  <c r="J209" i="2"/>
  <c r="F209" i="2"/>
  <c r="H209" i="2"/>
  <c r="I201" i="2"/>
  <c r="K201" i="2"/>
  <c r="G201" i="2"/>
  <c r="J201" i="2"/>
  <c r="F201" i="2"/>
  <c r="I193" i="2"/>
  <c r="K193" i="2"/>
  <c r="G193" i="2"/>
  <c r="H193" i="2"/>
  <c r="J193" i="2"/>
  <c r="F193" i="2"/>
  <c r="I185" i="2"/>
  <c r="K185" i="2"/>
  <c r="G185" i="2"/>
  <c r="J185" i="2"/>
  <c r="F185" i="2"/>
  <c r="I177" i="2"/>
  <c r="K177" i="2"/>
  <c r="H177" i="2"/>
  <c r="S177" i="2" s="1"/>
  <c r="G177" i="2"/>
  <c r="F177" i="2"/>
  <c r="I169" i="2"/>
  <c r="K169" i="2"/>
  <c r="J169" i="2"/>
  <c r="G169" i="2"/>
  <c r="H169" i="2"/>
  <c r="F169" i="2"/>
  <c r="I161" i="2"/>
  <c r="K161" i="2"/>
  <c r="G161" i="2"/>
  <c r="J161" i="2"/>
  <c r="F161" i="2"/>
  <c r="I153" i="2"/>
  <c r="K153" i="2"/>
  <c r="J153" i="2"/>
  <c r="G153" i="2"/>
  <c r="H153" i="2"/>
  <c r="S153" i="2" s="1"/>
  <c r="F153" i="2"/>
  <c r="I145" i="2"/>
  <c r="K145" i="2"/>
  <c r="G145" i="2"/>
  <c r="F145" i="2"/>
  <c r="J145" i="2"/>
  <c r="H145" i="2"/>
  <c r="I137" i="2"/>
  <c r="K137" i="2"/>
  <c r="J137" i="2"/>
  <c r="G137" i="2"/>
  <c r="I129" i="2"/>
  <c r="K129" i="2"/>
  <c r="G129" i="2"/>
  <c r="H129" i="2"/>
  <c r="I121" i="2"/>
  <c r="K121" i="2"/>
  <c r="J121" i="2"/>
  <c r="G121" i="2"/>
  <c r="I113" i="2"/>
  <c r="K113" i="2"/>
  <c r="H113" i="2"/>
  <c r="G113" i="2"/>
  <c r="J113" i="2"/>
  <c r="I105" i="2"/>
  <c r="K105" i="2"/>
  <c r="J105" i="2"/>
  <c r="G105" i="2"/>
  <c r="H105" i="2"/>
  <c r="S105" i="2" s="1"/>
  <c r="I97" i="2"/>
  <c r="K97" i="2"/>
  <c r="G97" i="2"/>
  <c r="I89" i="2"/>
  <c r="K89" i="2"/>
  <c r="J89" i="2"/>
  <c r="G89" i="2"/>
  <c r="H89" i="2"/>
  <c r="I81" i="2"/>
  <c r="K81" i="2"/>
  <c r="J81" i="2"/>
  <c r="G81" i="2"/>
  <c r="H81" i="2"/>
  <c r="K73" i="2"/>
  <c r="I73" i="2"/>
  <c r="J73" i="2"/>
  <c r="G73" i="2"/>
  <c r="K65" i="2"/>
  <c r="I65" i="2"/>
  <c r="G65" i="2"/>
  <c r="H65" i="2"/>
  <c r="J65" i="2"/>
  <c r="K57" i="2"/>
  <c r="I57" i="2"/>
  <c r="J57" i="2"/>
  <c r="G57" i="2"/>
  <c r="K49" i="2"/>
  <c r="I49" i="2"/>
  <c r="H49" i="2"/>
  <c r="G49" i="2"/>
  <c r="K41" i="2"/>
  <c r="I41" i="2"/>
  <c r="J41" i="2"/>
  <c r="G41" i="2"/>
  <c r="H41" i="2"/>
  <c r="K33" i="2"/>
  <c r="I33" i="2"/>
  <c r="G33" i="2"/>
  <c r="E33" i="2"/>
  <c r="J33" i="2"/>
  <c r="K25" i="2"/>
  <c r="I25" i="2"/>
  <c r="J25" i="2"/>
  <c r="G25" i="2"/>
  <c r="E25" i="2"/>
  <c r="H25" i="2"/>
  <c r="K17" i="2"/>
  <c r="I17" i="2"/>
  <c r="G17" i="2"/>
  <c r="E17" i="2"/>
  <c r="J17" i="2"/>
  <c r="H17" i="2"/>
  <c r="K9" i="2"/>
  <c r="I9" i="2"/>
  <c r="J9" i="2"/>
  <c r="G9" i="2"/>
  <c r="E9" i="2"/>
  <c r="E244" i="2"/>
  <c r="E220" i="2"/>
  <c r="E196" i="2"/>
  <c r="E180" i="2"/>
  <c r="E172" i="2"/>
  <c r="E164" i="2"/>
  <c r="E156" i="2"/>
  <c r="E140" i="2"/>
  <c r="E132" i="2"/>
  <c r="E124" i="2"/>
  <c r="E116" i="2"/>
  <c r="E100" i="2"/>
  <c r="E92" i="2"/>
  <c r="E76" i="2"/>
  <c r="E68" i="2"/>
  <c r="E52" i="2"/>
  <c r="E36" i="2"/>
  <c r="E15" i="2"/>
  <c r="E5" i="2"/>
  <c r="F13" i="2"/>
  <c r="F25" i="2"/>
  <c r="F237" i="2"/>
  <c r="G4" i="2"/>
  <c r="G27" i="2"/>
  <c r="G50" i="2"/>
  <c r="G91" i="2"/>
  <c r="G114" i="2"/>
  <c r="G155" i="2"/>
  <c r="G178" i="2"/>
  <c r="G221" i="2"/>
  <c r="H33" i="2"/>
  <c r="H202" i="2"/>
  <c r="I14" i="2"/>
  <c r="K14" i="2"/>
  <c r="I241" i="2"/>
  <c r="K241" i="2"/>
  <c r="G241" i="2"/>
  <c r="H241" i="2"/>
  <c r="J241" i="2"/>
  <c r="F241" i="2"/>
  <c r="I248" i="2"/>
  <c r="K248" i="2"/>
  <c r="G248" i="2"/>
  <c r="H248" i="2"/>
  <c r="J248" i="2"/>
  <c r="F248" i="2"/>
  <c r="I240" i="2"/>
  <c r="K240" i="2"/>
  <c r="J240" i="2"/>
  <c r="G240" i="2"/>
  <c r="H240" i="2"/>
  <c r="F240" i="2"/>
  <c r="I232" i="2"/>
  <c r="K232" i="2"/>
  <c r="G232" i="2"/>
  <c r="H232" i="2"/>
  <c r="J232" i="2"/>
  <c r="F232" i="2"/>
  <c r="I224" i="2"/>
  <c r="K224" i="2"/>
  <c r="J224" i="2"/>
  <c r="G224" i="2"/>
  <c r="H224" i="2"/>
  <c r="F224" i="2"/>
  <c r="I216" i="2"/>
  <c r="K216" i="2"/>
  <c r="G216" i="2"/>
  <c r="H216" i="2"/>
  <c r="F216" i="2"/>
  <c r="I208" i="2"/>
  <c r="K208" i="2"/>
  <c r="J208" i="2"/>
  <c r="G208" i="2"/>
  <c r="H208" i="2"/>
  <c r="F208" i="2"/>
  <c r="I200" i="2"/>
  <c r="K200" i="2"/>
  <c r="G200" i="2"/>
  <c r="H200" i="2"/>
  <c r="J200" i="2"/>
  <c r="F200" i="2"/>
  <c r="I192" i="2"/>
  <c r="K192" i="2"/>
  <c r="J192" i="2"/>
  <c r="G192" i="2"/>
  <c r="H192" i="2"/>
  <c r="F192" i="2"/>
  <c r="I184" i="2"/>
  <c r="K184" i="2"/>
  <c r="G184" i="2"/>
  <c r="H184" i="2"/>
  <c r="J184" i="2"/>
  <c r="F184" i="2"/>
  <c r="I176" i="2"/>
  <c r="K176" i="2"/>
  <c r="J176" i="2"/>
  <c r="H176" i="2"/>
  <c r="G176" i="2"/>
  <c r="F176" i="2"/>
  <c r="I168" i="2"/>
  <c r="K168" i="2"/>
  <c r="H168" i="2"/>
  <c r="G168" i="2"/>
  <c r="F168" i="2"/>
  <c r="I160" i="2"/>
  <c r="K160" i="2"/>
  <c r="J160" i="2"/>
  <c r="H160" i="2"/>
  <c r="G160" i="2"/>
  <c r="F160" i="2"/>
  <c r="I152" i="2"/>
  <c r="K152" i="2"/>
  <c r="H152" i="2"/>
  <c r="G152" i="2"/>
  <c r="J152" i="2"/>
  <c r="F152" i="2"/>
  <c r="I144" i="2"/>
  <c r="K144" i="2"/>
  <c r="J144" i="2"/>
  <c r="H144" i="2"/>
  <c r="G144" i="2"/>
  <c r="F144" i="2"/>
  <c r="I136" i="2"/>
  <c r="K136" i="2"/>
  <c r="H136" i="2"/>
  <c r="G136" i="2"/>
  <c r="F136" i="2"/>
  <c r="I128" i="2"/>
  <c r="K128" i="2"/>
  <c r="J128" i="2"/>
  <c r="H128" i="2"/>
  <c r="G128" i="2"/>
  <c r="F128" i="2"/>
  <c r="I120" i="2"/>
  <c r="K120" i="2"/>
  <c r="H120" i="2"/>
  <c r="J120" i="2"/>
  <c r="G120" i="2"/>
  <c r="F120" i="2"/>
  <c r="I112" i="2"/>
  <c r="K112" i="2"/>
  <c r="J112" i="2"/>
  <c r="H112" i="2"/>
  <c r="G112" i="2"/>
  <c r="F112" i="2"/>
  <c r="I104" i="2"/>
  <c r="K104" i="2"/>
  <c r="H104" i="2"/>
  <c r="S104" i="2" s="1"/>
  <c r="G104" i="2"/>
  <c r="J104" i="2"/>
  <c r="F104" i="2"/>
  <c r="I96" i="2"/>
  <c r="K96" i="2"/>
  <c r="J96" i="2"/>
  <c r="H96" i="2"/>
  <c r="G96" i="2"/>
  <c r="F96" i="2"/>
  <c r="I88" i="2"/>
  <c r="K88" i="2"/>
  <c r="H88" i="2"/>
  <c r="G88" i="2"/>
  <c r="F88" i="2"/>
  <c r="I80" i="2"/>
  <c r="K80" i="2"/>
  <c r="J80" i="2"/>
  <c r="H80" i="2"/>
  <c r="G80" i="2"/>
  <c r="F80" i="2"/>
  <c r="K72" i="2"/>
  <c r="I72" i="2"/>
  <c r="H72" i="2"/>
  <c r="J72" i="2"/>
  <c r="G72" i="2"/>
  <c r="F72" i="2"/>
  <c r="K64" i="2"/>
  <c r="J64" i="2"/>
  <c r="I64" i="2"/>
  <c r="H64" i="2"/>
  <c r="G64" i="2"/>
  <c r="F64" i="2"/>
  <c r="K56" i="2"/>
  <c r="I56" i="2"/>
  <c r="H56" i="2"/>
  <c r="G56" i="2"/>
  <c r="J56" i="2"/>
  <c r="F56" i="2"/>
  <c r="K48" i="2"/>
  <c r="J48" i="2"/>
  <c r="I48" i="2"/>
  <c r="H48" i="2"/>
  <c r="G48" i="2"/>
  <c r="F48" i="2"/>
  <c r="K40" i="2"/>
  <c r="I40" i="2"/>
  <c r="T40" i="2" s="1"/>
  <c r="H40" i="2"/>
  <c r="G40" i="2"/>
  <c r="F40" i="2"/>
  <c r="K32" i="2"/>
  <c r="J32" i="2"/>
  <c r="I32" i="2"/>
  <c r="H32" i="2"/>
  <c r="G32" i="2"/>
  <c r="F32" i="2"/>
  <c r="K24" i="2"/>
  <c r="I24" i="2"/>
  <c r="H24" i="2"/>
  <c r="G24" i="2"/>
  <c r="J24" i="2"/>
  <c r="F24" i="2"/>
  <c r="K16" i="2"/>
  <c r="J16" i="2"/>
  <c r="I16" i="2"/>
  <c r="H16" i="2"/>
  <c r="G16" i="2"/>
  <c r="F16" i="2"/>
  <c r="E211" i="2"/>
  <c r="E179" i="2"/>
  <c r="E163" i="2"/>
  <c r="E147" i="2"/>
  <c r="E139" i="2"/>
  <c r="E123" i="2"/>
  <c r="E115" i="2"/>
  <c r="E99" i="2"/>
  <c r="E83" i="2"/>
  <c r="E75" i="2"/>
  <c r="E59" i="2"/>
  <c r="E51" i="2"/>
  <c r="E43" i="2"/>
  <c r="E35" i="2"/>
  <c r="E24" i="2"/>
  <c r="E14" i="2"/>
  <c r="G10" i="2"/>
  <c r="G74" i="2"/>
  <c r="G92" i="2"/>
  <c r="G138" i="2"/>
  <c r="H34" i="2"/>
  <c r="H97" i="2"/>
  <c r="I82" i="2"/>
  <c r="I178" i="2"/>
  <c r="J49" i="2"/>
  <c r="J168" i="2"/>
  <c r="K20" i="2"/>
  <c r="I247" i="2"/>
  <c r="K247" i="2"/>
  <c r="G247" i="2"/>
  <c r="J247" i="2"/>
  <c r="I239" i="2"/>
  <c r="K239" i="2"/>
  <c r="J239" i="2"/>
  <c r="G239" i="2"/>
  <c r="H239" i="2"/>
  <c r="I231" i="2"/>
  <c r="K231" i="2"/>
  <c r="G231" i="2"/>
  <c r="J231" i="2"/>
  <c r="H231" i="2"/>
  <c r="I223" i="2"/>
  <c r="K223" i="2"/>
  <c r="J223" i="2"/>
  <c r="G223" i="2"/>
  <c r="I215" i="2"/>
  <c r="K215" i="2"/>
  <c r="G215" i="2"/>
  <c r="H215" i="2"/>
  <c r="I207" i="2"/>
  <c r="K207" i="2"/>
  <c r="J207" i="2"/>
  <c r="G207" i="2"/>
  <c r="I199" i="2"/>
  <c r="K199" i="2"/>
  <c r="G199" i="2"/>
  <c r="H199" i="2"/>
  <c r="J199" i="2"/>
  <c r="I191" i="2"/>
  <c r="K191" i="2"/>
  <c r="J191" i="2"/>
  <c r="G191" i="2"/>
  <c r="H191" i="2"/>
  <c r="I183" i="2"/>
  <c r="K183" i="2"/>
  <c r="G183" i="2"/>
  <c r="I175" i="2"/>
  <c r="K175" i="2"/>
  <c r="J175" i="2"/>
  <c r="H175" i="2"/>
  <c r="G175" i="2"/>
  <c r="I167" i="2"/>
  <c r="K167" i="2"/>
  <c r="J167" i="2"/>
  <c r="G167" i="2"/>
  <c r="H167" i="2"/>
  <c r="I159" i="2"/>
  <c r="K159" i="2"/>
  <c r="J159" i="2"/>
  <c r="G159" i="2"/>
  <c r="I151" i="2"/>
  <c r="K151" i="2"/>
  <c r="H151" i="2"/>
  <c r="G151" i="2"/>
  <c r="J151" i="2"/>
  <c r="I143" i="2"/>
  <c r="K143" i="2"/>
  <c r="J143" i="2"/>
  <c r="G143" i="2"/>
  <c r="I135" i="2"/>
  <c r="K135" i="2"/>
  <c r="H135" i="2"/>
  <c r="G135" i="2"/>
  <c r="I127" i="2"/>
  <c r="K127" i="2"/>
  <c r="J127" i="2"/>
  <c r="G127" i="2"/>
  <c r="H127" i="2"/>
  <c r="I119" i="2"/>
  <c r="K119" i="2"/>
  <c r="J119" i="2"/>
  <c r="G119" i="2"/>
  <c r="I111" i="2"/>
  <c r="K111" i="2"/>
  <c r="J111" i="2"/>
  <c r="H111" i="2"/>
  <c r="G111" i="2"/>
  <c r="I103" i="2"/>
  <c r="K103" i="2"/>
  <c r="G103" i="2"/>
  <c r="J103" i="2"/>
  <c r="H103" i="2"/>
  <c r="S103" i="2" s="1"/>
  <c r="I95" i="2"/>
  <c r="K95" i="2"/>
  <c r="J95" i="2"/>
  <c r="G95" i="2"/>
  <c r="I87" i="2"/>
  <c r="K87" i="2"/>
  <c r="H87" i="2"/>
  <c r="G87" i="2"/>
  <c r="I79" i="2"/>
  <c r="K79" i="2"/>
  <c r="J79" i="2"/>
  <c r="G79" i="2"/>
  <c r="K71" i="2"/>
  <c r="H71" i="2"/>
  <c r="I71" i="2"/>
  <c r="J71" i="2"/>
  <c r="G71" i="2"/>
  <c r="K63" i="2"/>
  <c r="J63" i="2"/>
  <c r="G63" i="2"/>
  <c r="H63" i="2"/>
  <c r="I63" i="2"/>
  <c r="K55" i="2"/>
  <c r="G55" i="2"/>
  <c r="K47" i="2"/>
  <c r="J47" i="2"/>
  <c r="H47" i="2"/>
  <c r="I47" i="2"/>
  <c r="G47" i="2"/>
  <c r="K39" i="2"/>
  <c r="J39" i="2"/>
  <c r="G39" i="2"/>
  <c r="H39" i="2"/>
  <c r="K31" i="2"/>
  <c r="J31" i="2"/>
  <c r="I31" i="2"/>
  <c r="G31" i="2"/>
  <c r="K23" i="2"/>
  <c r="H23" i="2"/>
  <c r="G23" i="2"/>
  <c r="J23" i="2"/>
  <c r="I23" i="2"/>
  <c r="K15" i="2"/>
  <c r="J15" i="2"/>
  <c r="T15" i="2" s="1"/>
  <c r="G15" i="2"/>
  <c r="K7" i="2"/>
  <c r="H7" i="2"/>
  <c r="I7" i="2"/>
  <c r="G7" i="2"/>
  <c r="E242" i="2"/>
  <c r="E226" i="2"/>
  <c r="E218" i="2"/>
  <c r="E210" i="2"/>
  <c r="E202" i="2"/>
  <c r="E178" i="2"/>
  <c r="E170" i="2"/>
  <c r="E162" i="2"/>
  <c r="E146" i="2"/>
  <c r="E130" i="2"/>
  <c r="E122" i="2"/>
  <c r="E114" i="2"/>
  <c r="E106" i="2"/>
  <c r="E98" i="2"/>
  <c r="E82" i="2"/>
  <c r="E74" i="2"/>
  <c r="E66" i="2"/>
  <c r="E58" i="2"/>
  <c r="E50" i="2"/>
  <c r="E42" i="2"/>
  <c r="E34" i="2"/>
  <c r="E23" i="2"/>
  <c r="F15" i="2"/>
  <c r="F41" i="2"/>
  <c r="F55" i="2"/>
  <c r="F71" i="2"/>
  <c r="F87" i="2"/>
  <c r="F103" i="2"/>
  <c r="F119" i="2"/>
  <c r="F135" i="2"/>
  <c r="F175" i="2"/>
  <c r="F239" i="2"/>
  <c r="G98" i="2"/>
  <c r="G162" i="2"/>
  <c r="G242" i="2"/>
  <c r="H161" i="2"/>
  <c r="H223" i="2"/>
  <c r="I83" i="2"/>
  <c r="J55" i="2"/>
  <c r="J177" i="2"/>
  <c r="K251" i="2"/>
  <c r="J251" i="2"/>
  <c r="I251" i="2"/>
  <c r="H251" i="2"/>
  <c r="G251" i="2"/>
  <c r="F251" i="2"/>
  <c r="J246" i="2"/>
  <c r="K246" i="2"/>
  <c r="H246" i="2"/>
  <c r="I246" i="2"/>
  <c r="G246" i="2"/>
  <c r="J238" i="2"/>
  <c r="K238" i="2"/>
  <c r="H238" i="2"/>
  <c r="G238" i="2"/>
  <c r="I238" i="2"/>
  <c r="J230" i="2"/>
  <c r="H230" i="2"/>
  <c r="K230" i="2"/>
  <c r="I230" i="2"/>
  <c r="G230" i="2"/>
  <c r="J222" i="2"/>
  <c r="H222" i="2"/>
  <c r="K222" i="2"/>
  <c r="G222" i="2"/>
  <c r="I222" i="2"/>
  <c r="J214" i="2"/>
  <c r="H214" i="2"/>
  <c r="W214" i="2" s="1"/>
  <c r="I214" i="2"/>
  <c r="K214" i="2"/>
  <c r="G214" i="2"/>
  <c r="J206" i="2"/>
  <c r="H206" i="2"/>
  <c r="G206" i="2"/>
  <c r="I206" i="2"/>
  <c r="K206" i="2"/>
  <c r="J198" i="2"/>
  <c r="H198" i="2"/>
  <c r="I198" i="2"/>
  <c r="G198" i="2"/>
  <c r="K198" i="2"/>
  <c r="J190" i="2"/>
  <c r="H190" i="2"/>
  <c r="S190" i="2" s="1"/>
  <c r="G190" i="2"/>
  <c r="K190" i="2"/>
  <c r="I190" i="2"/>
  <c r="J182" i="2"/>
  <c r="H182" i="2"/>
  <c r="S182" i="2" s="1"/>
  <c r="I182" i="2"/>
  <c r="G182" i="2"/>
  <c r="K182" i="2"/>
  <c r="J174" i="2"/>
  <c r="K174" i="2"/>
  <c r="H174" i="2"/>
  <c r="I174" i="2"/>
  <c r="G174" i="2"/>
  <c r="J166" i="2"/>
  <c r="H166" i="2"/>
  <c r="K166" i="2"/>
  <c r="I166" i="2"/>
  <c r="G166" i="2"/>
  <c r="J158" i="2"/>
  <c r="H158" i="2"/>
  <c r="I158" i="2"/>
  <c r="K158" i="2"/>
  <c r="G158" i="2"/>
  <c r="J150" i="2"/>
  <c r="H150" i="2"/>
  <c r="I150" i="2"/>
  <c r="K150" i="2"/>
  <c r="G150" i="2"/>
  <c r="J142" i="2"/>
  <c r="K142" i="2"/>
  <c r="H142" i="2"/>
  <c r="I142" i="2"/>
  <c r="G142" i="2"/>
  <c r="J134" i="2"/>
  <c r="H134" i="2"/>
  <c r="K134" i="2"/>
  <c r="I134" i="2"/>
  <c r="G134" i="2"/>
  <c r="J126" i="2"/>
  <c r="H126" i="2"/>
  <c r="I126" i="2"/>
  <c r="G126" i="2"/>
  <c r="J118" i="2"/>
  <c r="H118" i="2"/>
  <c r="I118" i="2"/>
  <c r="K118" i="2"/>
  <c r="G118" i="2"/>
  <c r="J110" i="2"/>
  <c r="H110" i="2"/>
  <c r="K110" i="2"/>
  <c r="I110" i="2"/>
  <c r="G110" i="2"/>
  <c r="J102" i="2"/>
  <c r="H102" i="2"/>
  <c r="I102" i="2"/>
  <c r="K102" i="2"/>
  <c r="G102" i="2"/>
  <c r="J94" i="2"/>
  <c r="H94" i="2"/>
  <c r="I94" i="2"/>
  <c r="K94" i="2"/>
  <c r="G94" i="2"/>
  <c r="J86" i="2"/>
  <c r="H86" i="2"/>
  <c r="K86" i="2"/>
  <c r="I86" i="2"/>
  <c r="G86" i="2"/>
  <c r="J78" i="2"/>
  <c r="H78" i="2"/>
  <c r="I78" i="2"/>
  <c r="G78" i="2"/>
  <c r="J70" i="2"/>
  <c r="K70" i="2"/>
  <c r="H70" i="2"/>
  <c r="I70" i="2"/>
  <c r="G70" i="2"/>
  <c r="J62" i="2"/>
  <c r="T62" i="2" s="1"/>
  <c r="H62" i="2"/>
  <c r="K62" i="2"/>
  <c r="G62" i="2"/>
  <c r="J54" i="2"/>
  <c r="H54" i="2"/>
  <c r="K54" i="2"/>
  <c r="I54" i="2"/>
  <c r="G54" i="2"/>
  <c r="J46" i="2"/>
  <c r="H46" i="2"/>
  <c r="K46" i="2"/>
  <c r="I46" i="2"/>
  <c r="G46" i="2"/>
  <c r="J38" i="2"/>
  <c r="H38" i="2"/>
  <c r="K38" i="2"/>
  <c r="G38" i="2"/>
  <c r="J30" i="2"/>
  <c r="H30" i="2"/>
  <c r="I30" i="2"/>
  <c r="G30" i="2"/>
  <c r="K30" i="2"/>
  <c r="J22" i="2"/>
  <c r="H22" i="2"/>
  <c r="K22" i="2"/>
  <c r="G22" i="2"/>
  <c r="I22" i="2"/>
  <c r="J14" i="2"/>
  <c r="H14" i="2"/>
  <c r="G14" i="2"/>
  <c r="J6" i="2"/>
  <c r="K6" i="2"/>
  <c r="H6" i="2"/>
  <c r="I6" i="2"/>
  <c r="G6" i="2"/>
  <c r="E241" i="2"/>
  <c r="E233" i="2"/>
  <c r="E225" i="2"/>
  <c r="E217" i="2"/>
  <c r="E209" i="2"/>
  <c r="E201" i="2"/>
  <c r="E193" i="2"/>
  <c r="E185" i="2"/>
  <c r="E177" i="2"/>
  <c r="E169" i="2"/>
  <c r="E161" i="2"/>
  <c r="E153" i="2"/>
  <c r="E145" i="2"/>
  <c r="E137" i="2"/>
  <c r="E129" i="2"/>
  <c r="E121" i="2"/>
  <c r="E113" i="2"/>
  <c r="E105" i="2"/>
  <c r="E97" i="2"/>
  <c r="E89" i="2"/>
  <c r="E81" i="2"/>
  <c r="E73" i="2"/>
  <c r="P73" i="2" s="1"/>
  <c r="E65" i="2"/>
  <c r="E57" i="2"/>
  <c r="E49" i="2"/>
  <c r="E41" i="2"/>
  <c r="E32" i="2"/>
  <c r="E22" i="2"/>
  <c r="E12" i="2"/>
  <c r="F17" i="2"/>
  <c r="F30" i="2"/>
  <c r="F57" i="2"/>
  <c r="F73" i="2"/>
  <c r="F89" i="2"/>
  <c r="F105" i="2"/>
  <c r="F121" i="2"/>
  <c r="F137" i="2"/>
  <c r="F158" i="2"/>
  <c r="F199" i="2"/>
  <c r="F222" i="2"/>
  <c r="G76" i="2"/>
  <c r="H55" i="2"/>
  <c r="H225" i="2"/>
  <c r="I36" i="2"/>
  <c r="J87" i="2"/>
  <c r="J183" i="2"/>
  <c r="I249" i="2"/>
  <c r="K249" i="2"/>
  <c r="G249" i="2"/>
  <c r="J249" i="2"/>
  <c r="F249" i="2"/>
  <c r="K268" i="2"/>
  <c r="J268" i="2"/>
  <c r="I268" i="2"/>
  <c r="H268" i="2"/>
  <c r="G268" i="2"/>
  <c r="K245" i="2"/>
  <c r="J245" i="2"/>
  <c r="I245" i="2"/>
  <c r="H245" i="2"/>
  <c r="G245" i="2"/>
  <c r="K237" i="2"/>
  <c r="J237" i="2"/>
  <c r="I237" i="2"/>
  <c r="H237" i="2"/>
  <c r="K229" i="2"/>
  <c r="J229" i="2"/>
  <c r="I229" i="2"/>
  <c r="H229" i="2"/>
  <c r="G229" i="2"/>
  <c r="K221" i="2"/>
  <c r="J221" i="2"/>
  <c r="I221" i="2"/>
  <c r="H221" i="2"/>
  <c r="K213" i="2"/>
  <c r="J213" i="2"/>
  <c r="I213" i="2"/>
  <c r="H213" i="2"/>
  <c r="G213" i="2"/>
  <c r="K205" i="2"/>
  <c r="J205" i="2"/>
  <c r="I205" i="2"/>
  <c r="H205" i="2"/>
  <c r="G205" i="2"/>
  <c r="K197" i="2"/>
  <c r="J197" i="2"/>
  <c r="I197" i="2"/>
  <c r="H197" i="2"/>
  <c r="K189" i="2"/>
  <c r="J189" i="2"/>
  <c r="I189" i="2"/>
  <c r="H189" i="2"/>
  <c r="G189" i="2"/>
  <c r="K181" i="2"/>
  <c r="J181" i="2"/>
  <c r="I181" i="2"/>
  <c r="H181" i="2"/>
  <c r="G181" i="2"/>
  <c r="J173" i="2"/>
  <c r="I173" i="2"/>
  <c r="K173" i="2"/>
  <c r="H173" i="2"/>
  <c r="G173" i="2"/>
  <c r="J165" i="2"/>
  <c r="I165" i="2"/>
  <c r="H165" i="2"/>
  <c r="K165" i="2"/>
  <c r="G165" i="2"/>
  <c r="J157" i="2"/>
  <c r="I157" i="2"/>
  <c r="H157" i="2"/>
  <c r="K157" i="2"/>
  <c r="G157" i="2"/>
  <c r="J149" i="2"/>
  <c r="I149" i="2"/>
  <c r="H149" i="2"/>
  <c r="G149" i="2"/>
  <c r="J141" i="2"/>
  <c r="I141" i="2"/>
  <c r="K141" i="2"/>
  <c r="H141" i="2"/>
  <c r="G141" i="2"/>
  <c r="J133" i="2"/>
  <c r="I133" i="2"/>
  <c r="H133" i="2"/>
  <c r="K133" i="2"/>
  <c r="G133" i="2"/>
  <c r="J125" i="2"/>
  <c r="I125" i="2"/>
  <c r="H125" i="2"/>
  <c r="G125" i="2"/>
  <c r="J117" i="2"/>
  <c r="I117" i="2"/>
  <c r="H117" i="2"/>
  <c r="K117" i="2"/>
  <c r="G117" i="2"/>
  <c r="J109" i="2"/>
  <c r="I109" i="2"/>
  <c r="H109" i="2"/>
  <c r="K109" i="2"/>
  <c r="G109" i="2"/>
  <c r="J101" i="2"/>
  <c r="I101" i="2"/>
  <c r="H101" i="2"/>
  <c r="K101" i="2"/>
  <c r="G101" i="2"/>
  <c r="J93" i="2"/>
  <c r="I93" i="2"/>
  <c r="K93" i="2"/>
  <c r="H93" i="2"/>
  <c r="G93" i="2"/>
  <c r="J85" i="2"/>
  <c r="I85" i="2"/>
  <c r="H85" i="2"/>
  <c r="K85" i="2"/>
  <c r="G85" i="2"/>
  <c r="J77" i="2"/>
  <c r="I77" i="2"/>
  <c r="H77" i="2"/>
  <c r="K77" i="2"/>
  <c r="G77" i="2"/>
  <c r="J69" i="2"/>
  <c r="K69" i="2"/>
  <c r="H69" i="2"/>
  <c r="I69" i="2"/>
  <c r="G69" i="2"/>
  <c r="J61" i="2"/>
  <c r="H61" i="2"/>
  <c r="I61" i="2"/>
  <c r="G61" i="2"/>
  <c r="J53" i="2"/>
  <c r="H53" i="2"/>
  <c r="I53" i="2"/>
  <c r="K53" i="2"/>
  <c r="G53" i="2"/>
  <c r="J45" i="2"/>
  <c r="H45" i="2"/>
  <c r="K45" i="2"/>
  <c r="I45" i="2"/>
  <c r="G45" i="2"/>
  <c r="J37" i="2"/>
  <c r="H37" i="2"/>
  <c r="I37" i="2"/>
  <c r="K37" i="2"/>
  <c r="G37" i="2"/>
  <c r="J29" i="2"/>
  <c r="K29" i="2"/>
  <c r="H29" i="2"/>
  <c r="I29" i="2"/>
  <c r="G29" i="2"/>
  <c r="J21" i="2"/>
  <c r="H21" i="2"/>
  <c r="K21" i="2"/>
  <c r="I21" i="2"/>
  <c r="G21" i="2"/>
  <c r="J13" i="2"/>
  <c r="H13" i="2"/>
  <c r="K13" i="2"/>
  <c r="I13" i="2"/>
  <c r="G13" i="2"/>
  <c r="J5" i="2"/>
  <c r="K5" i="2"/>
  <c r="H5" i="2"/>
  <c r="S5" i="2" s="1"/>
  <c r="I5" i="2"/>
  <c r="G5" i="2"/>
  <c r="E248" i="2"/>
  <c r="E240" i="2"/>
  <c r="E232" i="2"/>
  <c r="E224" i="2"/>
  <c r="E216" i="2"/>
  <c r="E208" i="2"/>
  <c r="E200" i="2"/>
  <c r="E192" i="2"/>
  <c r="E184" i="2"/>
  <c r="E176" i="2"/>
  <c r="E168" i="2"/>
  <c r="E160" i="2"/>
  <c r="E152" i="2"/>
  <c r="E144" i="2"/>
  <c r="E136" i="2"/>
  <c r="E128" i="2"/>
  <c r="E120" i="2"/>
  <c r="E112" i="2"/>
  <c r="E104" i="2"/>
  <c r="E96" i="2"/>
  <c r="E88" i="2"/>
  <c r="E80" i="2"/>
  <c r="E72" i="2"/>
  <c r="E64" i="2"/>
  <c r="E56" i="2"/>
  <c r="E48" i="2"/>
  <c r="E40" i="2"/>
  <c r="E31" i="2"/>
  <c r="E21" i="2"/>
  <c r="E10" i="2"/>
  <c r="F6" i="2"/>
  <c r="F19" i="2"/>
  <c r="F31" i="2"/>
  <c r="F45" i="2"/>
  <c r="F61" i="2"/>
  <c r="F77" i="2"/>
  <c r="F93" i="2"/>
  <c r="F109" i="2"/>
  <c r="F125" i="2"/>
  <c r="F141" i="2"/>
  <c r="F159" i="2"/>
  <c r="F182" i="2"/>
  <c r="F205" i="2"/>
  <c r="F223" i="2"/>
  <c r="F246" i="2"/>
  <c r="G18" i="2"/>
  <c r="G197" i="2"/>
  <c r="H9" i="2"/>
  <c r="H57" i="2"/>
  <c r="H119" i="2"/>
  <c r="I38" i="2"/>
  <c r="J88" i="2"/>
  <c r="J215" i="2"/>
  <c r="K78" i="2"/>
  <c r="K252" i="2"/>
  <c r="J252" i="2"/>
  <c r="H252" i="2"/>
  <c r="F252" i="2"/>
  <c r="G252" i="2"/>
  <c r="K244" i="2"/>
  <c r="J244" i="2"/>
  <c r="H244" i="2"/>
  <c r="I244" i="2"/>
  <c r="F244" i="2"/>
  <c r="K236" i="2"/>
  <c r="J236" i="2"/>
  <c r="H236" i="2"/>
  <c r="G236" i="2"/>
  <c r="F236" i="2"/>
  <c r="I236" i="2"/>
  <c r="K228" i="2"/>
  <c r="J228" i="2"/>
  <c r="H228" i="2"/>
  <c r="I228" i="2"/>
  <c r="F228" i="2"/>
  <c r="G228" i="2"/>
  <c r="K220" i="2"/>
  <c r="J220" i="2"/>
  <c r="T220" i="2" s="1"/>
  <c r="H220" i="2"/>
  <c r="F220" i="2"/>
  <c r="K212" i="2"/>
  <c r="J212" i="2"/>
  <c r="H212" i="2"/>
  <c r="I212" i="2"/>
  <c r="F212" i="2"/>
  <c r="G212" i="2"/>
  <c r="K204" i="2"/>
  <c r="J204" i="2"/>
  <c r="H204" i="2"/>
  <c r="I204" i="2"/>
  <c r="F204" i="2"/>
  <c r="G204" i="2"/>
  <c r="K196" i="2"/>
  <c r="J196" i="2"/>
  <c r="H196" i="2"/>
  <c r="I196" i="2"/>
  <c r="F196" i="2"/>
  <c r="K188" i="2"/>
  <c r="J188" i="2"/>
  <c r="H188" i="2"/>
  <c r="F188" i="2"/>
  <c r="G188" i="2"/>
  <c r="I188" i="2"/>
  <c r="K180" i="2"/>
  <c r="J180" i="2"/>
  <c r="H180" i="2"/>
  <c r="I180" i="2"/>
  <c r="F180" i="2"/>
  <c r="K172" i="2"/>
  <c r="J172" i="2"/>
  <c r="T172" i="2" s="1"/>
  <c r="H172" i="2"/>
  <c r="F172" i="2"/>
  <c r="K164" i="2"/>
  <c r="J164" i="2"/>
  <c r="H164" i="2"/>
  <c r="I164" i="2"/>
  <c r="F164" i="2"/>
  <c r="K156" i="2"/>
  <c r="J156" i="2"/>
  <c r="H156" i="2"/>
  <c r="F156" i="2"/>
  <c r="I156" i="2"/>
  <c r="K148" i="2"/>
  <c r="J148" i="2"/>
  <c r="H148" i="2"/>
  <c r="I148" i="2"/>
  <c r="F148" i="2"/>
  <c r="K140" i="2"/>
  <c r="J140" i="2"/>
  <c r="H140" i="2"/>
  <c r="F140" i="2"/>
  <c r="I140" i="2"/>
  <c r="K132" i="2"/>
  <c r="J132" i="2"/>
  <c r="H132" i="2"/>
  <c r="I132" i="2"/>
  <c r="F132" i="2"/>
  <c r="K124" i="2"/>
  <c r="J124" i="2"/>
  <c r="T124" i="2" s="1"/>
  <c r="H124" i="2"/>
  <c r="F124" i="2"/>
  <c r="J116" i="2"/>
  <c r="K116" i="2"/>
  <c r="H116" i="2"/>
  <c r="I116" i="2"/>
  <c r="F116" i="2"/>
  <c r="J108" i="2"/>
  <c r="H108" i="2"/>
  <c r="K108" i="2"/>
  <c r="F108" i="2"/>
  <c r="I108" i="2"/>
  <c r="J100" i="2"/>
  <c r="H100" i="2"/>
  <c r="I100" i="2"/>
  <c r="K100" i="2"/>
  <c r="F100" i="2"/>
  <c r="J92" i="2"/>
  <c r="K92" i="2"/>
  <c r="H92" i="2"/>
  <c r="F92" i="2"/>
  <c r="J84" i="2"/>
  <c r="H84" i="2"/>
  <c r="I84" i="2"/>
  <c r="F84" i="2"/>
  <c r="K84" i="2"/>
  <c r="J76" i="2"/>
  <c r="H76" i="2"/>
  <c r="I76" i="2"/>
  <c r="F76" i="2"/>
  <c r="J68" i="2"/>
  <c r="K68" i="2"/>
  <c r="H68" i="2"/>
  <c r="F68" i="2"/>
  <c r="I68" i="2"/>
  <c r="J60" i="2"/>
  <c r="H60" i="2"/>
  <c r="S60" i="2" s="1"/>
  <c r="K60" i="2"/>
  <c r="F60" i="2"/>
  <c r="J52" i="2"/>
  <c r="K52" i="2"/>
  <c r="H52" i="2"/>
  <c r="F52" i="2"/>
  <c r="I52" i="2"/>
  <c r="J44" i="2"/>
  <c r="H44" i="2"/>
  <c r="K44" i="2"/>
  <c r="F44" i="2"/>
  <c r="I44" i="2"/>
  <c r="J36" i="2"/>
  <c r="H36" i="2"/>
  <c r="K36" i="2"/>
  <c r="F36" i="2"/>
  <c r="J28" i="2"/>
  <c r="K28" i="2"/>
  <c r="H28" i="2"/>
  <c r="F28" i="2"/>
  <c r="I28" i="2"/>
  <c r="J20" i="2"/>
  <c r="T20" i="2" s="1"/>
  <c r="H20" i="2"/>
  <c r="F20" i="2"/>
  <c r="J12" i="2"/>
  <c r="H12" i="2"/>
  <c r="I12" i="2"/>
  <c r="F12" i="2"/>
  <c r="J4" i="2"/>
  <c r="K4" i="2"/>
  <c r="H4" i="2"/>
  <c r="F4" i="2"/>
  <c r="I4" i="2"/>
  <c r="E247" i="2"/>
  <c r="E239" i="2"/>
  <c r="E231" i="2"/>
  <c r="E223" i="2"/>
  <c r="E215" i="2"/>
  <c r="E207" i="2"/>
  <c r="E199" i="2"/>
  <c r="E191" i="2"/>
  <c r="E183" i="2"/>
  <c r="E175" i="2"/>
  <c r="E167" i="2"/>
  <c r="E159" i="2"/>
  <c r="E151" i="2"/>
  <c r="E143" i="2"/>
  <c r="E135" i="2"/>
  <c r="E127" i="2"/>
  <c r="E119" i="2"/>
  <c r="E111" i="2"/>
  <c r="E103" i="2"/>
  <c r="E95" i="2"/>
  <c r="E87" i="2"/>
  <c r="E79" i="2"/>
  <c r="E71" i="2"/>
  <c r="E63" i="2"/>
  <c r="E55" i="2"/>
  <c r="E47" i="2"/>
  <c r="E39" i="2"/>
  <c r="E30" i="2"/>
  <c r="E20" i="2"/>
  <c r="F7" i="2"/>
  <c r="F21" i="2"/>
  <c r="F33" i="2"/>
  <c r="F46" i="2"/>
  <c r="F62" i="2"/>
  <c r="F78" i="2"/>
  <c r="F94" i="2"/>
  <c r="F110" i="2"/>
  <c r="F126" i="2"/>
  <c r="F142" i="2"/>
  <c r="F165" i="2"/>
  <c r="F183" i="2"/>
  <c r="F206" i="2"/>
  <c r="F229" i="2"/>
  <c r="F247" i="2"/>
  <c r="G60" i="2"/>
  <c r="G124" i="2"/>
  <c r="H73" i="2"/>
  <c r="H121" i="2"/>
  <c r="H183" i="2"/>
  <c r="I39" i="2"/>
  <c r="I130" i="2"/>
  <c r="I252" i="2"/>
  <c r="J97" i="2"/>
  <c r="J216" i="2"/>
  <c r="K125" i="2"/>
  <c r="K243" i="2"/>
  <c r="H243" i="2"/>
  <c r="J243" i="2"/>
  <c r="G243" i="2"/>
  <c r="I243" i="2"/>
  <c r="F243" i="2"/>
  <c r="K235" i="2"/>
  <c r="I235" i="2"/>
  <c r="J235" i="2"/>
  <c r="H235" i="2"/>
  <c r="G235" i="2"/>
  <c r="F235" i="2"/>
  <c r="K227" i="2"/>
  <c r="H227" i="2"/>
  <c r="J227" i="2"/>
  <c r="G227" i="2"/>
  <c r="F227" i="2"/>
  <c r="I227" i="2"/>
  <c r="K219" i="2"/>
  <c r="I219" i="2"/>
  <c r="J219" i="2"/>
  <c r="H219" i="2"/>
  <c r="G219" i="2"/>
  <c r="F219" i="2"/>
  <c r="K211" i="2"/>
  <c r="H211" i="2"/>
  <c r="J211" i="2"/>
  <c r="T211" i="2" s="1"/>
  <c r="G211" i="2"/>
  <c r="F211" i="2"/>
  <c r="K203" i="2"/>
  <c r="I203" i="2"/>
  <c r="J203" i="2"/>
  <c r="H203" i="2"/>
  <c r="G203" i="2"/>
  <c r="F203" i="2"/>
  <c r="K195" i="2"/>
  <c r="H195" i="2"/>
  <c r="J195" i="2"/>
  <c r="G195" i="2"/>
  <c r="I195" i="2"/>
  <c r="F195" i="2"/>
  <c r="K187" i="2"/>
  <c r="I187" i="2"/>
  <c r="J187" i="2"/>
  <c r="H187" i="2"/>
  <c r="G187" i="2"/>
  <c r="F187" i="2"/>
  <c r="K179" i="2"/>
  <c r="H179" i="2"/>
  <c r="J179" i="2"/>
  <c r="F179" i="2"/>
  <c r="I179" i="2"/>
  <c r="K171" i="2"/>
  <c r="I171" i="2"/>
  <c r="J171" i="2"/>
  <c r="H171" i="2"/>
  <c r="F171" i="2"/>
  <c r="K163" i="2"/>
  <c r="H163" i="2"/>
  <c r="J163" i="2"/>
  <c r="F163" i="2"/>
  <c r="K155" i="2"/>
  <c r="I155" i="2"/>
  <c r="J155" i="2"/>
  <c r="H155" i="2"/>
  <c r="F155" i="2"/>
  <c r="K147" i="2"/>
  <c r="H147" i="2"/>
  <c r="J147" i="2"/>
  <c r="F147" i="2"/>
  <c r="I147" i="2"/>
  <c r="K139" i="2"/>
  <c r="I139" i="2"/>
  <c r="J139" i="2"/>
  <c r="H139" i="2"/>
  <c r="F139" i="2"/>
  <c r="K131" i="2"/>
  <c r="H131" i="2"/>
  <c r="J131" i="2"/>
  <c r="F131" i="2"/>
  <c r="K123" i="2"/>
  <c r="I123" i="2"/>
  <c r="J123" i="2"/>
  <c r="H123" i="2"/>
  <c r="F123" i="2"/>
  <c r="K115" i="2"/>
  <c r="H115" i="2"/>
  <c r="J115" i="2"/>
  <c r="I115" i="2"/>
  <c r="F115" i="2"/>
  <c r="K107" i="2"/>
  <c r="I107" i="2"/>
  <c r="J107" i="2"/>
  <c r="H107" i="2"/>
  <c r="F107" i="2"/>
  <c r="K99" i="2"/>
  <c r="H99" i="2"/>
  <c r="J99" i="2"/>
  <c r="F99" i="2"/>
  <c r="I99" i="2"/>
  <c r="K91" i="2"/>
  <c r="I91" i="2"/>
  <c r="J91" i="2"/>
  <c r="H91" i="2"/>
  <c r="F91" i="2"/>
  <c r="K83" i="2"/>
  <c r="H83" i="2"/>
  <c r="J83" i="2"/>
  <c r="F83" i="2"/>
  <c r="K75" i="2"/>
  <c r="I75" i="2"/>
  <c r="J75" i="2"/>
  <c r="H75" i="2"/>
  <c r="F75" i="2"/>
  <c r="K67" i="2"/>
  <c r="I67" i="2"/>
  <c r="H67" i="2"/>
  <c r="J67" i="2"/>
  <c r="F67" i="2"/>
  <c r="K59" i="2"/>
  <c r="I59" i="2"/>
  <c r="J59" i="2"/>
  <c r="H59" i="2"/>
  <c r="F59" i="2"/>
  <c r="K51" i="2"/>
  <c r="I51" i="2"/>
  <c r="H51" i="2"/>
  <c r="J51" i="2"/>
  <c r="F51" i="2"/>
  <c r="K43" i="2"/>
  <c r="I43" i="2"/>
  <c r="J43" i="2"/>
  <c r="H43" i="2"/>
  <c r="K35" i="2"/>
  <c r="I35" i="2"/>
  <c r="H35" i="2"/>
  <c r="J35" i="2"/>
  <c r="K27" i="2"/>
  <c r="I27" i="2"/>
  <c r="J27" i="2"/>
  <c r="H27" i="2"/>
  <c r="E27" i="2"/>
  <c r="K19" i="2"/>
  <c r="I19" i="2"/>
  <c r="H19" i="2"/>
  <c r="J19" i="2"/>
  <c r="E19" i="2"/>
  <c r="K11" i="2"/>
  <c r="I11" i="2"/>
  <c r="J11" i="2"/>
  <c r="H11" i="2"/>
  <c r="E11" i="2"/>
  <c r="K3" i="2"/>
  <c r="I3" i="2"/>
  <c r="H3" i="2"/>
  <c r="J3" i="2"/>
  <c r="E3" i="2"/>
  <c r="E246" i="2"/>
  <c r="E238" i="2"/>
  <c r="E230" i="2"/>
  <c r="E222" i="2"/>
  <c r="E214" i="2"/>
  <c r="E206" i="2"/>
  <c r="E198" i="2"/>
  <c r="E190" i="2"/>
  <c r="E182" i="2"/>
  <c r="E174" i="2"/>
  <c r="E166" i="2"/>
  <c r="E158" i="2"/>
  <c r="E150" i="2"/>
  <c r="E142" i="2"/>
  <c r="E134" i="2"/>
  <c r="E126" i="2"/>
  <c r="E118" i="2"/>
  <c r="E110" i="2"/>
  <c r="E102" i="2"/>
  <c r="E94" i="2"/>
  <c r="E86" i="2"/>
  <c r="E78" i="2"/>
  <c r="E70" i="2"/>
  <c r="E62" i="2"/>
  <c r="E54" i="2"/>
  <c r="E46" i="2"/>
  <c r="E38" i="2"/>
  <c r="E29" i="2"/>
  <c r="E7" i="2"/>
  <c r="F9" i="2"/>
  <c r="F22" i="2"/>
  <c r="F35" i="2"/>
  <c r="F47" i="2"/>
  <c r="F63" i="2"/>
  <c r="F79" i="2"/>
  <c r="F95" i="2"/>
  <c r="F111" i="2"/>
  <c r="F127" i="2"/>
  <c r="F143" i="2"/>
  <c r="F166" i="2"/>
  <c r="F189" i="2"/>
  <c r="F207" i="2"/>
  <c r="F230" i="2"/>
  <c r="F268" i="2"/>
  <c r="G20" i="2"/>
  <c r="G43" i="2"/>
  <c r="G84" i="2"/>
  <c r="G107" i="2"/>
  <c r="G148" i="2"/>
  <c r="G171" i="2"/>
  <c r="H15" i="2"/>
  <c r="H137" i="2"/>
  <c r="H185" i="2"/>
  <c r="H247" i="2"/>
  <c r="I55" i="2"/>
  <c r="I131" i="2"/>
  <c r="J7" i="2"/>
  <c r="J129" i="2"/>
  <c r="J225" i="2"/>
  <c r="K126" i="2"/>
  <c r="K250" i="2"/>
  <c r="J250" i="2"/>
  <c r="I250" i="2"/>
  <c r="F250" i="2"/>
  <c r="G250" i="2"/>
  <c r="H250" i="2"/>
  <c r="K242" i="2"/>
  <c r="J242" i="2"/>
  <c r="I242" i="2"/>
  <c r="F242" i="2"/>
  <c r="K234" i="2"/>
  <c r="J234" i="2"/>
  <c r="I234" i="2"/>
  <c r="G234" i="2"/>
  <c r="H234" i="2"/>
  <c r="F234" i="2"/>
  <c r="K226" i="2"/>
  <c r="J226" i="2"/>
  <c r="F226" i="2"/>
  <c r="I226" i="2"/>
  <c r="G226" i="2"/>
  <c r="K218" i="2"/>
  <c r="J218" i="2"/>
  <c r="I218" i="2"/>
  <c r="H218" i="2"/>
  <c r="F218" i="2"/>
  <c r="K210" i="2"/>
  <c r="J210" i="2"/>
  <c r="T210" i="2" s="1"/>
  <c r="G210" i="2"/>
  <c r="F210" i="2"/>
  <c r="H210" i="2"/>
  <c r="K202" i="2"/>
  <c r="J202" i="2"/>
  <c r="I202" i="2"/>
  <c r="F202" i="2"/>
  <c r="K194" i="2"/>
  <c r="J194" i="2"/>
  <c r="G194" i="2"/>
  <c r="H194" i="2"/>
  <c r="I194" i="2"/>
  <c r="F194" i="2"/>
  <c r="K186" i="2"/>
  <c r="J186" i="2"/>
  <c r="I186" i="2"/>
  <c r="F186" i="2"/>
  <c r="G186" i="2"/>
  <c r="H186" i="2"/>
  <c r="K178" i="2"/>
  <c r="J178" i="2"/>
  <c r="F178" i="2"/>
  <c r="K170" i="2"/>
  <c r="J170" i="2"/>
  <c r="I170" i="2"/>
  <c r="H170" i="2"/>
  <c r="F170" i="2"/>
  <c r="K162" i="2"/>
  <c r="J162" i="2"/>
  <c r="I162" i="2"/>
  <c r="F162" i="2"/>
  <c r="K154" i="2"/>
  <c r="J154" i="2"/>
  <c r="I154" i="2"/>
  <c r="H154" i="2"/>
  <c r="F154" i="2"/>
  <c r="K146" i="2"/>
  <c r="J146" i="2"/>
  <c r="F146" i="2"/>
  <c r="I146" i="2"/>
  <c r="H146" i="2"/>
  <c r="K138" i="2"/>
  <c r="J138" i="2"/>
  <c r="I138" i="2"/>
  <c r="F138" i="2"/>
  <c r="K130" i="2"/>
  <c r="J130" i="2"/>
  <c r="H130" i="2"/>
  <c r="F130" i="2"/>
  <c r="K122" i="2"/>
  <c r="J122" i="2"/>
  <c r="I122" i="2"/>
  <c r="F122" i="2"/>
  <c r="H122" i="2"/>
  <c r="K114" i="2"/>
  <c r="J114" i="2"/>
  <c r="I114" i="2"/>
  <c r="F114" i="2"/>
  <c r="K106" i="2"/>
  <c r="J106" i="2"/>
  <c r="I106" i="2"/>
  <c r="H106" i="2"/>
  <c r="F106" i="2"/>
  <c r="K98" i="2"/>
  <c r="J98" i="2"/>
  <c r="F98" i="2"/>
  <c r="I98" i="2"/>
  <c r="K90" i="2"/>
  <c r="J90" i="2"/>
  <c r="I90" i="2"/>
  <c r="H90" i="2"/>
  <c r="F90" i="2"/>
  <c r="K82" i="2"/>
  <c r="J82" i="2"/>
  <c r="F82" i="2"/>
  <c r="H82" i="2"/>
  <c r="K74" i="2"/>
  <c r="J74" i="2"/>
  <c r="I74" i="2"/>
  <c r="F74" i="2"/>
  <c r="K66" i="2"/>
  <c r="J66" i="2"/>
  <c r="I66" i="2"/>
  <c r="H66" i="2"/>
  <c r="F66" i="2"/>
  <c r="K58" i="2"/>
  <c r="J58" i="2"/>
  <c r="I58" i="2"/>
  <c r="F58" i="2"/>
  <c r="H58" i="2"/>
  <c r="K50" i="2"/>
  <c r="J50" i="2"/>
  <c r="I50" i="2"/>
  <c r="F50" i="2"/>
  <c r="K42" i="2"/>
  <c r="J42" i="2"/>
  <c r="I42" i="2"/>
  <c r="H42" i="2"/>
  <c r="F42" i="2"/>
  <c r="K34" i="2"/>
  <c r="J34" i="2"/>
  <c r="I34" i="2"/>
  <c r="F34" i="2"/>
  <c r="K26" i="2"/>
  <c r="J26" i="2"/>
  <c r="I26" i="2"/>
  <c r="H26" i="2"/>
  <c r="F26" i="2"/>
  <c r="K18" i="2"/>
  <c r="J18" i="2"/>
  <c r="I18" i="2"/>
  <c r="F18" i="2"/>
  <c r="H18" i="2"/>
  <c r="K10" i="2"/>
  <c r="J10" i="2"/>
  <c r="I10" i="2"/>
  <c r="F10" i="2"/>
  <c r="E268" i="2"/>
  <c r="E245" i="2"/>
  <c r="E237" i="2"/>
  <c r="E229" i="2"/>
  <c r="E221" i="2"/>
  <c r="E213" i="2"/>
  <c r="E205" i="2"/>
  <c r="E197" i="2"/>
  <c r="E189" i="2"/>
  <c r="E181" i="2"/>
  <c r="E173" i="2"/>
  <c r="E165" i="2"/>
  <c r="E157" i="2"/>
  <c r="E149" i="2"/>
  <c r="E141" i="2"/>
  <c r="E133" i="2"/>
  <c r="E125" i="2"/>
  <c r="E117" i="2"/>
  <c r="E109" i="2"/>
  <c r="E101" i="2"/>
  <c r="E93" i="2"/>
  <c r="E85" i="2"/>
  <c r="E77" i="2"/>
  <c r="E69" i="2"/>
  <c r="E61" i="2"/>
  <c r="E53" i="2"/>
  <c r="E45" i="2"/>
  <c r="E37" i="2"/>
  <c r="E28" i="2"/>
  <c r="E16" i="2"/>
  <c r="E6" i="2"/>
  <c r="F11" i="2"/>
  <c r="F23" i="2"/>
  <c r="F37" i="2"/>
  <c r="F49" i="2"/>
  <c r="F65" i="2"/>
  <c r="F81" i="2"/>
  <c r="F97" i="2"/>
  <c r="F113" i="2"/>
  <c r="F129" i="2"/>
  <c r="F149" i="2"/>
  <c r="F167" i="2"/>
  <c r="F190" i="2"/>
  <c r="F213" i="2"/>
  <c r="F231" i="2"/>
  <c r="G3" i="2"/>
  <c r="G26" i="2"/>
  <c r="G44" i="2"/>
  <c r="G67" i="2"/>
  <c r="G90" i="2"/>
  <c r="G108" i="2"/>
  <c r="G131" i="2"/>
  <c r="G154" i="2"/>
  <c r="G172" i="2"/>
  <c r="G220" i="2"/>
  <c r="H31" i="2"/>
  <c r="H79" i="2"/>
  <c r="H138" i="2"/>
  <c r="H201" i="2"/>
  <c r="H249" i="2"/>
  <c r="I60" i="2"/>
  <c r="I163" i="2"/>
  <c r="J135" i="2"/>
  <c r="K12" i="2"/>
  <c r="K149" i="2"/>
  <c r="N84" i="2"/>
  <c r="X84" i="2" s="1"/>
  <c r="N132" i="2"/>
  <c r="N68" i="2"/>
  <c r="O68" i="2" s="1"/>
  <c r="N124" i="2"/>
  <c r="N116" i="2"/>
  <c r="O116" i="2" s="1"/>
  <c r="N148" i="2"/>
  <c r="O148" i="2" s="1"/>
  <c r="N100" i="2"/>
  <c r="N241" i="2"/>
  <c r="N248" i="2"/>
  <c r="AA248" i="2" s="1"/>
  <c r="N224" i="2"/>
  <c r="X224" i="2" s="1"/>
  <c r="N216" i="2"/>
  <c r="X216" i="2" s="1"/>
  <c r="N192" i="2"/>
  <c r="Z192" i="2" s="1"/>
  <c r="AK192" i="2" s="1"/>
  <c r="N152" i="2"/>
  <c r="O152" i="2" s="1"/>
  <c r="N144" i="2"/>
  <c r="O144" i="2" s="1"/>
  <c r="N120" i="2"/>
  <c r="O120" i="2" s="1"/>
  <c r="N112" i="2"/>
  <c r="AA112" i="2" s="1"/>
  <c r="AM112" i="2" s="1"/>
  <c r="N96" i="2"/>
  <c r="N88" i="2"/>
  <c r="N80" i="2"/>
  <c r="Y80" i="2" s="1"/>
  <c r="AF80" i="2" s="1"/>
  <c r="N72" i="2"/>
  <c r="N237" i="2"/>
  <c r="N235" i="2"/>
  <c r="S178" i="2"/>
  <c r="S159" i="2"/>
  <c r="N212" i="2"/>
  <c r="N168" i="2"/>
  <c r="N164" i="2"/>
  <c r="Z164" i="2" s="1"/>
  <c r="N208" i="2"/>
  <c r="AA208" i="2" s="1"/>
  <c r="AN208" i="2" s="1"/>
  <c r="N200" i="2"/>
  <c r="N240" i="2"/>
  <c r="N232" i="2"/>
  <c r="X232" i="2" s="1"/>
  <c r="AD232" i="2" s="1"/>
  <c r="N239" i="2"/>
  <c r="N233" i="2"/>
  <c r="AA233" i="2" s="1"/>
  <c r="N196" i="2"/>
  <c r="X196" i="2" s="1"/>
  <c r="N180" i="2"/>
  <c r="Y180" i="2" s="1"/>
  <c r="AF180" i="2" s="1"/>
  <c r="N252" i="2"/>
  <c r="N228" i="2"/>
  <c r="N244" i="2"/>
  <c r="N188" i="2"/>
  <c r="O188" i="2" s="1"/>
  <c r="N236" i="2"/>
  <c r="N220" i="2"/>
  <c r="N243" i="2"/>
  <c r="N247" i="2"/>
  <c r="N160" i="2"/>
  <c r="O160" i="2" s="1"/>
  <c r="N104" i="2"/>
  <c r="N204" i="2"/>
  <c r="N184" i="2"/>
  <c r="N176" i="2"/>
  <c r="O176" i="2" s="1"/>
  <c r="N172" i="2"/>
  <c r="N156" i="2"/>
  <c r="O156" i="2" s="1"/>
  <c r="N140" i="2"/>
  <c r="N136" i="2"/>
  <c r="O136" i="2" s="1"/>
  <c r="N128" i="2"/>
  <c r="N108" i="2"/>
  <c r="N92" i="2"/>
  <c r="O92" i="2" s="1"/>
  <c r="N76" i="2"/>
  <c r="N58" i="2"/>
  <c r="O58" i="2" s="1"/>
  <c r="N50" i="2"/>
  <c r="N42" i="2"/>
  <c r="N34" i="2"/>
  <c r="N26" i="2"/>
  <c r="N18" i="2"/>
  <c r="N14" i="2"/>
  <c r="N6" i="2"/>
  <c r="N162" i="2"/>
  <c r="O162" i="2" s="1"/>
  <c r="N57" i="2"/>
  <c r="N49" i="2"/>
  <c r="N41" i="2"/>
  <c r="N37" i="2"/>
  <c r="N29" i="2"/>
  <c r="O29" i="2" s="1"/>
  <c r="N21" i="2"/>
  <c r="N17" i="2"/>
  <c r="N62" i="2"/>
  <c r="N54" i="2"/>
  <c r="N46" i="2"/>
  <c r="N38" i="2"/>
  <c r="N30" i="2"/>
  <c r="N22" i="2"/>
  <c r="N10" i="2"/>
  <c r="N53" i="2"/>
  <c r="O53" i="2" s="1"/>
  <c r="N45" i="2"/>
  <c r="N33" i="2"/>
  <c r="N25" i="2"/>
  <c r="N13" i="2"/>
  <c r="N9" i="2"/>
  <c r="N5" i="2"/>
  <c r="N98" i="2"/>
  <c r="O98" i="2" s="1"/>
  <c r="N64" i="2"/>
  <c r="N60" i="2"/>
  <c r="N56" i="2"/>
  <c r="O56" i="2" s="1"/>
  <c r="N52" i="2"/>
  <c r="O52" i="2" s="1"/>
  <c r="N48" i="2"/>
  <c r="N44" i="2"/>
  <c r="N40" i="2"/>
  <c r="N36" i="2"/>
  <c r="O36" i="2" s="1"/>
  <c r="N32" i="2"/>
  <c r="N28" i="2"/>
  <c r="N24" i="2"/>
  <c r="N20" i="2"/>
  <c r="N16" i="2"/>
  <c r="N12" i="2"/>
  <c r="N8" i="2"/>
  <c r="N4" i="2"/>
  <c r="N231" i="2"/>
  <c r="N227" i="2"/>
  <c r="N223" i="2"/>
  <c r="N219" i="2"/>
  <c r="O219" i="2" s="1"/>
  <c r="N215" i="2"/>
  <c r="N211" i="2"/>
  <c r="N207" i="2"/>
  <c r="N203" i="2"/>
  <c r="O203" i="2" s="1"/>
  <c r="N199" i="2"/>
  <c r="N195" i="2"/>
  <c r="N191" i="2"/>
  <c r="N187" i="2"/>
  <c r="N183" i="2"/>
  <c r="N179" i="2"/>
  <c r="N175" i="2"/>
  <c r="O175" i="2" s="1"/>
  <c r="N171" i="2"/>
  <c r="O171" i="2" s="1"/>
  <c r="N167" i="2"/>
  <c r="O167" i="2" s="1"/>
  <c r="N163" i="2"/>
  <c r="N159" i="2"/>
  <c r="N155" i="2"/>
  <c r="O155" i="2" s="1"/>
  <c r="N151" i="2"/>
  <c r="O151" i="2" s="1"/>
  <c r="N147" i="2"/>
  <c r="O147" i="2" s="1"/>
  <c r="N143" i="2"/>
  <c r="N139" i="2"/>
  <c r="N135" i="2"/>
  <c r="O135" i="2" s="1"/>
  <c r="N131" i="2"/>
  <c r="O131" i="2" s="1"/>
  <c r="N127" i="2"/>
  <c r="N123" i="2"/>
  <c r="O123" i="2" s="1"/>
  <c r="N119" i="2"/>
  <c r="N115" i="2"/>
  <c r="N111" i="2"/>
  <c r="N107" i="2"/>
  <c r="N103" i="2"/>
  <c r="N99" i="2"/>
  <c r="N95" i="2"/>
  <c r="O95" i="2" s="1"/>
  <c r="N91" i="2"/>
  <c r="N87" i="2"/>
  <c r="N83" i="2"/>
  <c r="N79" i="2"/>
  <c r="N75" i="2"/>
  <c r="N71" i="2"/>
  <c r="N67" i="2"/>
  <c r="N63" i="2"/>
  <c r="N59" i="2"/>
  <c r="N55" i="2"/>
  <c r="N51" i="2"/>
  <c r="N47" i="2"/>
  <c r="N43" i="2"/>
  <c r="N39" i="2"/>
  <c r="N35" i="2"/>
  <c r="N31" i="2"/>
  <c r="N27" i="2"/>
  <c r="N23" i="2"/>
  <c r="N19" i="2"/>
  <c r="N15" i="2"/>
  <c r="N11" i="2"/>
  <c r="N7" i="2"/>
  <c r="N3" i="2"/>
  <c r="N146" i="2"/>
  <c r="N82" i="2"/>
  <c r="N130" i="2"/>
  <c r="N66" i="2"/>
  <c r="N251" i="2"/>
  <c r="N250" i="2"/>
  <c r="N246" i="2"/>
  <c r="N242" i="2"/>
  <c r="N238" i="2"/>
  <c r="N234" i="2"/>
  <c r="N178" i="2"/>
  <c r="N114" i="2"/>
  <c r="N268" i="2"/>
  <c r="O268" i="2" s="1"/>
  <c r="N249" i="2"/>
  <c r="N245" i="2"/>
  <c r="N174" i="2"/>
  <c r="N158" i="2"/>
  <c r="O158" i="2" s="1"/>
  <c r="N142" i="2"/>
  <c r="O142" i="2" s="1"/>
  <c r="N126" i="2"/>
  <c r="N110" i="2"/>
  <c r="O110" i="2" s="1"/>
  <c r="N94" i="2"/>
  <c r="N78" i="2"/>
  <c r="N186" i="2"/>
  <c r="O186" i="2" s="1"/>
  <c r="N170" i="2"/>
  <c r="O170" i="2" s="1"/>
  <c r="N154" i="2"/>
  <c r="N138" i="2"/>
  <c r="N122" i="2"/>
  <c r="N106" i="2"/>
  <c r="N90" i="2"/>
  <c r="N74" i="2"/>
  <c r="N182" i="2"/>
  <c r="N166" i="2"/>
  <c r="O166" i="2" s="1"/>
  <c r="N150" i="2"/>
  <c r="N134" i="2"/>
  <c r="N118" i="2"/>
  <c r="N102" i="2"/>
  <c r="N86" i="2"/>
  <c r="N70" i="2"/>
  <c r="N230" i="2"/>
  <c r="N226" i="2"/>
  <c r="N222" i="2"/>
  <c r="N218" i="2"/>
  <c r="N214" i="2"/>
  <c r="N210" i="2"/>
  <c r="N206" i="2"/>
  <c r="N202" i="2"/>
  <c r="N198" i="2"/>
  <c r="O198" i="2" s="1"/>
  <c r="N194" i="2"/>
  <c r="N190" i="2"/>
  <c r="N229" i="2"/>
  <c r="N225" i="2"/>
  <c r="N221" i="2"/>
  <c r="N217" i="2"/>
  <c r="N213" i="2"/>
  <c r="N209" i="2"/>
  <c r="N205" i="2"/>
  <c r="N201" i="2"/>
  <c r="O201" i="2" s="1"/>
  <c r="N197" i="2"/>
  <c r="N193" i="2"/>
  <c r="N189" i="2"/>
  <c r="N185" i="2"/>
  <c r="N181" i="2"/>
  <c r="N177" i="2"/>
  <c r="N173" i="2"/>
  <c r="N169" i="2"/>
  <c r="O169" i="2" s="1"/>
  <c r="N165" i="2"/>
  <c r="N161" i="2"/>
  <c r="O161" i="2" s="1"/>
  <c r="N157" i="2"/>
  <c r="O157" i="2" s="1"/>
  <c r="N153" i="2"/>
  <c r="N149" i="2"/>
  <c r="O149" i="2" s="1"/>
  <c r="N145" i="2"/>
  <c r="O145" i="2" s="1"/>
  <c r="N141" i="2"/>
  <c r="N137" i="2"/>
  <c r="O137" i="2" s="1"/>
  <c r="N133" i="2"/>
  <c r="N129" i="2"/>
  <c r="N125" i="2"/>
  <c r="O125" i="2" s="1"/>
  <c r="N121" i="2"/>
  <c r="O121" i="2" s="1"/>
  <c r="N117" i="2"/>
  <c r="N113" i="2"/>
  <c r="O113" i="2" s="1"/>
  <c r="N109" i="2"/>
  <c r="O109" i="2" s="1"/>
  <c r="N105" i="2"/>
  <c r="N101" i="2"/>
  <c r="N97" i="2"/>
  <c r="N93" i="2"/>
  <c r="N89" i="2"/>
  <c r="N85" i="2"/>
  <c r="N81" i="2"/>
  <c r="N77" i="2"/>
  <c r="N73" i="2"/>
  <c r="N69" i="2"/>
  <c r="O69" i="2" s="1"/>
  <c r="N65" i="2"/>
  <c r="N61" i="2"/>
  <c r="AC3" i="2"/>
  <c r="AE3" i="2"/>
  <c r="S273" i="2"/>
  <c r="AA266" i="2" l="1"/>
  <c r="AN266" i="2" s="1"/>
  <c r="Z257" i="2"/>
  <c r="AI257" i="2" s="1"/>
  <c r="T60" i="2"/>
  <c r="T55" i="2"/>
  <c r="AA257" i="2"/>
  <c r="S257" i="2"/>
  <c r="R257" i="2"/>
  <c r="Q257" i="2"/>
  <c r="V257" i="2"/>
  <c r="V260" i="2"/>
  <c r="P257" i="2"/>
  <c r="X257" i="2"/>
  <c r="AD257" i="2" s="1"/>
  <c r="X266" i="2"/>
  <c r="AE266" i="2" s="1"/>
  <c r="AD224" i="2"/>
  <c r="T188" i="2"/>
  <c r="AC232" i="2"/>
  <c r="AD84" i="2"/>
  <c r="AE196" i="2"/>
  <c r="AD216" i="2"/>
  <c r="Y257" i="2"/>
  <c r="AH257" i="2" s="1"/>
  <c r="T257" i="2"/>
  <c r="T18" i="2"/>
  <c r="T74" i="2"/>
  <c r="T250" i="2"/>
  <c r="T85" i="2"/>
  <c r="T165" i="2"/>
  <c r="T221" i="2"/>
  <c r="T231" i="2"/>
  <c r="T16" i="2"/>
  <c r="T39" i="2"/>
  <c r="S255" i="2"/>
  <c r="T10" i="2"/>
  <c r="T122" i="2"/>
  <c r="T138" i="2"/>
  <c r="T194" i="2"/>
  <c r="T218" i="2"/>
  <c r="T115" i="2"/>
  <c r="T77" i="2"/>
  <c r="T78" i="2"/>
  <c r="T182" i="2"/>
  <c r="T23" i="2"/>
  <c r="T207" i="2"/>
  <c r="T223" i="2"/>
  <c r="T64" i="2"/>
  <c r="T25" i="2"/>
  <c r="T66" i="2"/>
  <c r="T117" i="2"/>
  <c r="T213" i="2"/>
  <c r="T32" i="2"/>
  <c r="Y260" i="2"/>
  <c r="AH260" i="2" s="1"/>
  <c r="T38" i="2"/>
  <c r="T222" i="2"/>
  <c r="T195" i="2"/>
  <c r="T67" i="2"/>
  <c r="T99" i="2"/>
  <c r="T179" i="2"/>
  <c r="T164" i="2"/>
  <c r="T212" i="2"/>
  <c r="T61" i="2"/>
  <c r="T30" i="2"/>
  <c r="T126" i="2"/>
  <c r="T159" i="2"/>
  <c r="T112" i="2"/>
  <c r="T33" i="2"/>
  <c r="T108" i="2"/>
  <c r="T227" i="2"/>
  <c r="T104" i="2"/>
  <c r="T50" i="2"/>
  <c r="T106" i="2"/>
  <c r="T242" i="2"/>
  <c r="T100" i="2"/>
  <c r="T204" i="2"/>
  <c r="T228" i="2"/>
  <c r="T13" i="2"/>
  <c r="T37" i="2"/>
  <c r="T101" i="2"/>
  <c r="T141" i="2"/>
  <c r="T197" i="2"/>
  <c r="T6" i="2"/>
  <c r="T102" i="2"/>
  <c r="T246" i="2"/>
  <c r="Z266" i="2"/>
  <c r="AJ266" i="2" s="1"/>
  <c r="S266" i="2"/>
  <c r="T41" i="2"/>
  <c r="T57" i="2"/>
  <c r="T91" i="2"/>
  <c r="T45" i="2"/>
  <c r="T70" i="2"/>
  <c r="T71" i="2"/>
  <c r="T111" i="2"/>
  <c r="T208" i="2"/>
  <c r="T73" i="2"/>
  <c r="T153" i="2"/>
  <c r="T8" i="2"/>
  <c r="Q266" i="2"/>
  <c r="T146" i="2"/>
  <c r="T226" i="2"/>
  <c r="T11" i="2"/>
  <c r="T252" i="2"/>
  <c r="T28" i="2"/>
  <c r="T21" i="2"/>
  <c r="T205" i="2"/>
  <c r="T86" i="2"/>
  <c r="T150" i="2"/>
  <c r="T63" i="2"/>
  <c r="T127" i="2"/>
  <c r="T143" i="2"/>
  <c r="T199" i="2"/>
  <c r="T24" i="2"/>
  <c r="T48" i="2"/>
  <c r="T232" i="2"/>
  <c r="T9" i="2"/>
  <c r="T44" i="2"/>
  <c r="T140" i="2"/>
  <c r="T46" i="2"/>
  <c r="T230" i="2"/>
  <c r="T87" i="2"/>
  <c r="T168" i="2"/>
  <c r="T200" i="2"/>
  <c r="R266" i="2"/>
  <c r="V266" i="2"/>
  <c r="T120" i="2"/>
  <c r="T241" i="2"/>
  <c r="T193" i="2"/>
  <c r="Y266" i="2"/>
  <c r="AH266" i="2" s="1"/>
  <c r="P266" i="2"/>
  <c r="T269" i="2"/>
  <c r="T215" i="2"/>
  <c r="T258" i="2"/>
  <c r="T121" i="2"/>
  <c r="T175" i="2"/>
  <c r="T29" i="2"/>
  <c r="T130" i="2"/>
  <c r="T161" i="2"/>
  <c r="T151" i="2"/>
  <c r="T160" i="2"/>
  <c r="T144" i="2"/>
  <c r="T142" i="2"/>
  <c r="T155" i="2"/>
  <c r="T169" i="2"/>
  <c r="T163" i="2"/>
  <c r="T109" i="2"/>
  <c r="T166" i="2"/>
  <c r="T170" i="2"/>
  <c r="T131" i="2"/>
  <c r="T162" i="2"/>
  <c r="T58" i="2"/>
  <c r="T26" i="2"/>
  <c r="T154" i="2"/>
  <c r="T35" i="2"/>
  <c r="T75" i="2"/>
  <c r="T244" i="2"/>
  <c r="T5" i="2"/>
  <c r="T93" i="2"/>
  <c r="T133" i="2"/>
  <c r="T173" i="2"/>
  <c r="T229" i="2"/>
  <c r="T54" i="2"/>
  <c r="T94" i="2"/>
  <c r="T174" i="2"/>
  <c r="T7" i="2"/>
  <c r="T183" i="2"/>
  <c r="T178" i="2"/>
  <c r="T17" i="2"/>
  <c r="S260" i="2"/>
  <c r="AA256" i="2"/>
  <c r="AN256" i="2" s="1"/>
  <c r="T256" i="2"/>
  <c r="T149" i="2"/>
  <c r="T92" i="2"/>
  <c r="T107" i="2"/>
  <c r="T249" i="2"/>
  <c r="T69" i="2"/>
  <c r="T123" i="2"/>
  <c r="T201" i="2"/>
  <c r="T158" i="2"/>
  <c r="T95" i="2"/>
  <c r="T56" i="2"/>
  <c r="T156" i="2"/>
  <c r="T113" i="2"/>
  <c r="T145" i="2"/>
  <c r="T198" i="2"/>
  <c r="T186" i="2"/>
  <c r="T135" i="2"/>
  <c r="T167" i="2"/>
  <c r="T53" i="2"/>
  <c r="T176" i="2"/>
  <c r="T68" i="2"/>
  <c r="T42" i="2"/>
  <c r="T114" i="2"/>
  <c r="T234" i="2"/>
  <c r="T51" i="2"/>
  <c r="T236" i="2"/>
  <c r="T189" i="2"/>
  <c r="T245" i="2"/>
  <c r="T190" i="2"/>
  <c r="T83" i="2"/>
  <c r="T82" i="2"/>
  <c r="T88" i="2"/>
  <c r="T129" i="2"/>
  <c r="T177" i="2"/>
  <c r="T225" i="2"/>
  <c r="AA253" i="2"/>
  <c r="AL253" i="2" s="1"/>
  <c r="T253" i="2"/>
  <c r="T171" i="2"/>
  <c r="T203" i="2"/>
  <c r="T259" i="2"/>
  <c r="T260" i="2"/>
  <c r="T125" i="2"/>
  <c r="T157" i="2"/>
  <c r="T110" i="2"/>
  <c r="T147" i="2"/>
  <c r="T34" i="2"/>
  <c r="T90" i="2"/>
  <c r="T202" i="2"/>
  <c r="T27" i="2"/>
  <c r="T43" i="2"/>
  <c r="T187" i="2"/>
  <c r="T12" i="2"/>
  <c r="T84" i="2"/>
  <c r="T180" i="2"/>
  <c r="T181" i="2"/>
  <c r="T237" i="2"/>
  <c r="T22" i="2"/>
  <c r="T206" i="2"/>
  <c r="T251" i="2"/>
  <c r="T31" i="2"/>
  <c r="T47" i="2"/>
  <c r="T103" i="2"/>
  <c r="T247" i="2"/>
  <c r="T80" i="2"/>
  <c r="T224" i="2"/>
  <c r="T49" i="2"/>
  <c r="T89" i="2"/>
  <c r="T105" i="2"/>
  <c r="Q258" i="2"/>
  <c r="T267" i="2"/>
  <c r="T266" i="2"/>
  <c r="T192" i="2"/>
  <c r="T65" i="2"/>
  <c r="T217" i="2"/>
  <c r="T262" i="2"/>
  <c r="R258" i="2"/>
  <c r="S270" i="2"/>
  <c r="T270" i="2"/>
  <c r="V258" i="2"/>
  <c r="R255" i="2"/>
  <c r="T255" i="2"/>
  <c r="T36" i="2"/>
  <c r="T72" i="2"/>
  <c r="T219" i="2"/>
  <c r="T152" i="2"/>
  <c r="T116" i="2"/>
  <c r="T59" i="2"/>
  <c r="T216" i="2"/>
  <c r="T248" i="2"/>
  <c r="T14" i="2"/>
  <c r="T185" i="2"/>
  <c r="T261" i="2"/>
  <c r="Z258" i="2"/>
  <c r="AJ258" i="2" s="1"/>
  <c r="Y258" i="2"/>
  <c r="AG258" i="2" s="1"/>
  <c r="T264" i="2"/>
  <c r="T263" i="2"/>
  <c r="T254" i="2"/>
  <c r="T98" i="2"/>
  <c r="T268" i="2"/>
  <c r="T136" i="2"/>
  <c r="T148" i="2"/>
  <c r="T3" i="2"/>
  <c r="T119" i="2"/>
  <c r="T191" i="2"/>
  <c r="T52" i="2"/>
  <c r="T139" i="2"/>
  <c r="T137" i="2"/>
  <c r="T19" i="2"/>
  <c r="T235" i="2"/>
  <c r="T76" i="2"/>
  <c r="T132" i="2"/>
  <c r="T196" i="2"/>
  <c r="T118" i="2"/>
  <c r="T134" i="2"/>
  <c r="T238" i="2"/>
  <c r="T79" i="2"/>
  <c r="T96" i="2"/>
  <c r="T128" i="2"/>
  <c r="T184" i="2"/>
  <c r="T81" i="2"/>
  <c r="T97" i="2"/>
  <c r="T209" i="2"/>
  <c r="T233" i="2"/>
  <c r="AA258" i="2"/>
  <c r="AN258" i="2" s="1"/>
  <c r="S258" i="2"/>
  <c r="X258" i="2"/>
  <c r="P258" i="2"/>
  <c r="R256" i="2"/>
  <c r="Y256" i="2"/>
  <c r="AH256" i="2" s="1"/>
  <c r="X256" i="2"/>
  <c r="AD256" i="2" s="1"/>
  <c r="Y253" i="2"/>
  <c r="AH253" i="2" s="1"/>
  <c r="S256" i="2"/>
  <c r="P256" i="2"/>
  <c r="Q256" i="2"/>
  <c r="V256" i="2"/>
  <c r="Q254" i="2"/>
  <c r="V254" i="2"/>
  <c r="Z254" i="2"/>
  <c r="AK254" i="2" s="1"/>
  <c r="S254" i="2"/>
  <c r="AA254" i="2"/>
  <c r="AM254" i="2" s="1"/>
  <c r="R253" i="2"/>
  <c r="Y254" i="2"/>
  <c r="AF254" i="2" s="1"/>
  <c r="P254" i="2"/>
  <c r="R254" i="2"/>
  <c r="X254" i="2"/>
  <c r="V255" i="2"/>
  <c r="X265" i="2"/>
  <c r="AD265" i="2" s="1"/>
  <c r="Z253" i="2"/>
  <c r="AK253" i="2" s="1"/>
  <c r="P255" i="2"/>
  <c r="Q255" i="2"/>
  <c r="P263" i="2"/>
  <c r="Y255" i="2"/>
  <c r="AG255" i="2" s="1"/>
  <c r="Z255" i="2"/>
  <c r="AK255" i="2" s="1"/>
  <c r="Q260" i="2"/>
  <c r="P260" i="2"/>
  <c r="R260" i="2"/>
  <c r="Z260" i="2"/>
  <c r="AI260" i="2" s="1"/>
  <c r="Y265" i="2"/>
  <c r="AG265" i="2" s="1"/>
  <c r="AA260" i="2"/>
  <c r="AM260" i="2" s="1"/>
  <c r="X260" i="2"/>
  <c r="AD260" i="2" s="1"/>
  <c r="R269" i="2"/>
  <c r="Z265" i="2"/>
  <c r="AI265" i="2" s="1"/>
  <c r="AA265" i="2"/>
  <c r="Y263" i="2"/>
  <c r="AG263" i="2" s="1"/>
  <c r="Q263" i="2"/>
  <c r="Z263" i="2"/>
  <c r="AJ263" i="2" s="1"/>
  <c r="X263" i="2"/>
  <c r="AA270" i="2"/>
  <c r="Q270" i="2"/>
  <c r="X270" i="2"/>
  <c r="AE270" i="2" s="1"/>
  <c r="Z256" i="2"/>
  <c r="Y270" i="2"/>
  <c r="R270" i="2"/>
  <c r="X255" i="2"/>
  <c r="Z270" i="2"/>
  <c r="AK270" i="2" s="1"/>
  <c r="Y269" i="2"/>
  <c r="AG269" i="2" s="1"/>
  <c r="P270" i="2"/>
  <c r="Q269" i="2"/>
  <c r="V269" i="2"/>
  <c r="X269" i="2"/>
  <c r="Z269" i="2"/>
  <c r="AI269" i="2" s="1"/>
  <c r="AA269" i="2"/>
  <c r="AL269" i="2" s="1"/>
  <c r="S269" i="2"/>
  <c r="X253" i="2"/>
  <c r="AD253" i="2" s="1"/>
  <c r="P269" i="2"/>
  <c r="AA255" i="2"/>
  <c r="AN255" i="2" s="1"/>
  <c r="V253" i="2"/>
  <c r="P253" i="2"/>
  <c r="R263" i="2"/>
  <c r="S253" i="2"/>
  <c r="AA263" i="2"/>
  <c r="AN263" i="2" s="1"/>
  <c r="Q253" i="2"/>
  <c r="S263" i="2"/>
  <c r="V263" i="2"/>
  <c r="V270" i="2"/>
  <c r="S259" i="2"/>
  <c r="AA259" i="2"/>
  <c r="R259" i="2"/>
  <c r="Z259" i="2"/>
  <c r="Q259" i="2"/>
  <c r="Y259" i="2"/>
  <c r="P259" i="2"/>
  <c r="X259" i="2"/>
  <c r="AD259" i="2" s="1"/>
  <c r="V259" i="2"/>
  <c r="S267" i="2"/>
  <c r="AA267" i="2"/>
  <c r="R267" i="2"/>
  <c r="Z267" i="2"/>
  <c r="Q267" i="2"/>
  <c r="Y267" i="2"/>
  <c r="P267" i="2"/>
  <c r="X267" i="2"/>
  <c r="V267" i="2"/>
  <c r="V261" i="2"/>
  <c r="S261" i="2"/>
  <c r="AA261" i="2"/>
  <c r="R261" i="2"/>
  <c r="Z261" i="2"/>
  <c r="Q261" i="2"/>
  <c r="Y261" i="2"/>
  <c r="P261" i="2"/>
  <c r="X261" i="2"/>
  <c r="V262" i="2"/>
  <c r="S262" i="2"/>
  <c r="AA262" i="2"/>
  <c r="R262" i="2"/>
  <c r="Z262" i="2"/>
  <c r="Q262" i="2"/>
  <c r="Y262" i="2"/>
  <c r="P262" i="2"/>
  <c r="X262" i="2"/>
  <c r="Q264" i="2"/>
  <c r="Y264" i="2"/>
  <c r="P264" i="2"/>
  <c r="X264" i="2"/>
  <c r="V264" i="2"/>
  <c r="S264" i="2"/>
  <c r="AA264" i="2"/>
  <c r="R264" i="2"/>
  <c r="Z264" i="2"/>
  <c r="Z68" i="2"/>
  <c r="AJ68" i="2" s="1"/>
  <c r="Z120" i="2"/>
  <c r="AK120" i="2" s="1"/>
  <c r="AA144" i="2"/>
  <c r="AL144" i="2" s="1"/>
  <c r="AA148" i="2"/>
  <c r="AM148" i="2" s="1"/>
  <c r="S72" i="2"/>
  <c r="Q116" i="2"/>
  <c r="Q188" i="2"/>
  <c r="Q132" i="2"/>
  <c r="S100" i="2"/>
  <c r="Y72" i="2"/>
  <c r="AG72" i="2" s="1"/>
  <c r="R88" i="2"/>
  <c r="Z88" i="2"/>
  <c r="AK88" i="2" s="1"/>
  <c r="Y84" i="2"/>
  <c r="Z84" i="2"/>
  <c r="S84" i="2"/>
  <c r="X96" i="2"/>
  <c r="Q144" i="2"/>
  <c r="X132" i="2"/>
  <c r="AD132" i="2" s="1"/>
  <c r="S248" i="2"/>
  <c r="Y216" i="2"/>
  <c r="AH216" i="2" s="1"/>
  <c r="Z248" i="2"/>
  <c r="AB248" i="2" s="1"/>
  <c r="Q124" i="2"/>
  <c r="AA80" i="2"/>
  <c r="AN80" i="2" s="1"/>
  <c r="R80" i="2"/>
  <c r="X80" i="2"/>
  <c r="Q216" i="2"/>
  <c r="R144" i="2"/>
  <c r="S148" i="2"/>
  <c r="X148" i="2"/>
  <c r="AA120" i="2"/>
  <c r="AN120" i="2" s="1"/>
  <c r="X120" i="2"/>
  <c r="AE120" i="2" s="1"/>
  <c r="Y88" i="2"/>
  <c r="AG88" i="2" s="1"/>
  <c r="R120" i="2"/>
  <c r="S152" i="2"/>
  <c r="Q84" i="2"/>
  <c r="Y144" i="2"/>
  <c r="AF144" i="2" s="1"/>
  <c r="S132" i="2"/>
  <c r="S144" i="2"/>
  <c r="Q237" i="2"/>
  <c r="Y132" i="2"/>
  <c r="AF132" i="2" s="1"/>
  <c r="Z132" i="2"/>
  <c r="AK132" i="2" s="1"/>
  <c r="AA72" i="2"/>
  <c r="AN72" i="2" s="1"/>
  <c r="Y96" i="2"/>
  <c r="AG96" i="2" s="1"/>
  <c r="X144" i="2"/>
  <c r="AD144" i="2" s="1"/>
  <c r="S88" i="2"/>
  <c r="S124" i="2"/>
  <c r="AE248" i="2"/>
  <c r="Z144" i="2"/>
  <c r="AI144" i="2" s="1"/>
  <c r="R132" i="2"/>
  <c r="S120" i="2"/>
  <c r="Q96" i="2"/>
  <c r="X100" i="2"/>
  <c r="Z96" i="2"/>
  <c r="AJ96" i="2" s="1"/>
  <c r="Y148" i="2"/>
  <c r="AH148" i="2" s="1"/>
  <c r="AA132" i="2"/>
  <c r="AN132" i="2" s="1"/>
  <c r="AA96" i="2"/>
  <c r="AN96" i="2" s="1"/>
  <c r="S96" i="2"/>
  <c r="R100" i="2"/>
  <c r="R96" i="2"/>
  <c r="AA68" i="2"/>
  <c r="AN68" i="2" s="1"/>
  <c r="Z148" i="2"/>
  <c r="AK148" i="2" s="1"/>
  <c r="AA152" i="2"/>
  <c r="AN152" i="2" s="1"/>
  <c r="Y120" i="2"/>
  <c r="AG120" i="2" s="1"/>
  <c r="Q100" i="2"/>
  <c r="R216" i="2"/>
  <c r="Q148" i="2"/>
  <c r="Z100" i="2"/>
  <c r="AK100" i="2" s="1"/>
  <c r="Q120" i="2"/>
  <c r="Z116" i="2"/>
  <c r="AK116" i="2" s="1"/>
  <c r="X192" i="2"/>
  <c r="X152" i="2"/>
  <c r="AE152" i="2" s="1"/>
  <c r="R152" i="2"/>
  <c r="AA116" i="2"/>
  <c r="AN116" i="2" s="1"/>
  <c r="X208" i="2"/>
  <c r="X116" i="2"/>
  <c r="AC116" i="2" s="1"/>
  <c r="S216" i="2"/>
  <c r="Y100" i="2"/>
  <c r="AH100" i="2" s="1"/>
  <c r="AA84" i="2"/>
  <c r="Z124" i="2"/>
  <c r="AA88" i="2"/>
  <c r="AA216" i="2"/>
  <c r="AN216" i="2" s="1"/>
  <c r="R116" i="2"/>
  <c r="Q88" i="2"/>
  <c r="S192" i="2"/>
  <c r="Y116" i="2"/>
  <c r="AF116" i="2" s="1"/>
  <c r="S224" i="2"/>
  <c r="AA192" i="2"/>
  <c r="AM192" i="2" s="1"/>
  <c r="Q152" i="2"/>
  <c r="R241" i="2"/>
  <c r="Z216" i="2"/>
  <c r="AI216" i="2" s="1"/>
  <c r="S241" i="2"/>
  <c r="AA124" i="2"/>
  <c r="X88" i="2"/>
  <c r="Y224" i="2"/>
  <c r="AH224" i="2" s="1"/>
  <c r="Q80" i="2"/>
  <c r="X124" i="2"/>
  <c r="Y124" i="2"/>
  <c r="Y152" i="2"/>
  <c r="AG152" i="2" s="1"/>
  <c r="Z80" i="2"/>
  <c r="AK80" i="2" s="1"/>
  <c r="Y192" i="2"/>
  <c r="AF192" i="2" s="1"/>
  <c r="S80" i="2"/>
  <c r="S116" i="2"/>
  <c r="Q241" i="2"/>
  <c r="R192" i="2"/>
  <c r="AA100" i="2"/>
  <c r="AM100" i="2" s="1"/>
  <c r="Z152" i="2"/>
  <c r="AI152" i="2" s="1"/>
  <c r="Z112" i="2"/>
  <c r="AK112" i="2" s="1"/>
  <c r="Y164" i="2"/>
  <c r="AH164" i="2" s="1"/>
  <c r="Q220" i="2"/>
  <c r="Q68" i="2"/>
  <c r="R112" i="2"/>
  <c r="Q164" i="2"/>
  <c r="R72" i="2"/>
  <c r="Y208" i="2"/>
  <c r="AF208" i="2" s="1"/>
  <c r="X68" i="2"/>
  <c r="AD68" i="2" s="1"/>
  <c r="Z72" i="2"/>
  <c r="AI72" i="2" s="1"/>
  <c r="Y112" i="2"/>
  <c r="AH112" i="2" s="1"/>
  <c r="X72" i="2"/>
  <c r="X112" i="2"/>
  <c r="Z224" i="2"/>
  <c r="AI224" i="2" s="1"/>
  <c r="R224" i="2"/>
  <c r="S68" i="2"/>
  <c r="Y68" i="2"/>
  <c r="AG68" i="2" s="1"/>
  <c r="AA224" i="2"/>
  <c r="AL224" i="2" s="1"/>
  <c r="Q224" i="2"/>
  <c r="S112" i="2"/>
  <c r="AE237" i="2"/>
  <c r="Z208" i="2"/>
  <c r="AK208" i="2" s="1"/>
  <c r="R237" i="2"/>
  <c r="AH235" i="2"/>
  <c r="R235" i="2"/>
  <c r="AE235" i="2"/>
  <c r="AA232" i="2"/>
  <c r="AL232" i="2" s="1"/>
  <c r="P216" i="2"/>
  <c r="P248" i="2"/>
  <c r="P100" i="2"/>
  <c r="P80" i="2"/>
  <c r="P112" i="2"/>
  <c r="P144" i="2"/>
  <c r="P224" i="2"/>
  <c r="P68" i="2"/>
  <c r="P192" i="2"/>
  <c r="P232" i="2"/>
  <c r="P88" i="2"/>
  <c r="P120" i="2"/>
  <c r="P152" i="2"/>
  <c r="P124" i="2"/>
  <c r="P84" i="2"/>
  <c r="P235" i="2"/>
  <c r="P96" i="2"/>
  <c r="P208" i="2"/>
  <c r="P148" i="2"/>
  <c r="P116" i="2"/>
  <c r="P132" i="2"/>
  <c r="P72" i="2"/>
  <c r="P188" i="2"/>
  <c r="P228" i="2"/>
  <c r="V121" i="2"/>
  <c r="V169" i="2"/>
  <c r="V41" i="2"/>
  <c r="V226" i="2"/>
  <c r="V22" i="2"/>
  <c r="V249" i="2"/>
  <c r="V185" i="2"/>
  <c r="V68" i="2"/>
  <c r="Q196" i="2"/>
  <c r="V233" i="2"/>
  <c r="V105" i="2"/>
  <c r="R208" i="2"/>
  <c r="V127" i="2"/>
  <c r="V63" i="2"/>
  <c r="V202" i="2"/>
  <c r="V174" i="2"/>
  <c r="V57" i="2"/>
  <c r="V148" i="2"/>
  <c r="V212" i="2"/>
  <c r="V208" i="2"/>
  <c r="V178" i="2"/>
  <c r="V164" i="2"/>
  <c r="V228" i="2"/>
  <c r="V144" i="2"/>
  <c r="Q252" i="2"/>
  <c r="V136" i="2"/>
  <c r="V72" i="2"/>
  <c r="V47" i="2"/>
  <c r="V153" i="2"/>
  <c r="V25" i="2"/>
  <c r="V86" i="2"/>
  <c r="V201" i="2"/>
  <c r="V137" i="2"/>
  <c r="V73" i="2"/>
  <c r="V9" i="2"/>
  <c r="V150" i="2"/>
  <c r="V231" i="2"/>
  <c r="V167" i="2"/>
  <c r="V103" i="2"/>
  <c r="V217" i="2"/>
  <c r="V89" i="2"/>
  <c r="Y196" i="2"/>
  <c r="AG196" i="2" s="1"/>
  <c r="V84" i="2"/>
  <c r="V124" i="2"/>
  <c r="V188" i="2"/>
  <c r="AE252" i="2"/>
  <c r="V54" i="2"/>
  <c r="V223" i="2"/>
  <c r="V159" i="2"/>
  <c r="V95" i="2"/>
  <c r="V31" i="2"/>
  <c r="V30" i="2"/>
  <c r="V162" i="2"/>
  <c r="V77" i="2"/>
  <c r="V242" i="2"/>
  <c r="V176" i="2"/>
  <c r="V48" i="2"/>
  <c r="V138" i="2"/>
  <c r="S109" i="2"/>
  <c r="S173" i="2"/>
  <c r="S205" i="2"/>
  <c r="S194" i="2"/>
  <c r="S226" i="2"/>
  <c r="S166" i="2"/>
  <c r="S170" i="2"/>
  <c r="S174" i="2"/>
  <c r="S242" i="2"/>
  <c r="S19" i="2"/>
  <c r="S51" i="2"/>
  <c r="S83" i="2"/>
  <c r="S115" i="2"/>
  <c r="S147" i="2"/>
  <c r="S179" i="2"/>
  <c r="S211" i="2"/>
  <c r="S36" i="2"/>
  <c r="S25" i="2"/>
  <c r="S22" i="2"/>
  <c r="S29" i="2"/>
  <c r="S14" i="2"/>
  <c r="S92" i="2"/>
  <c r="R176" i="2"/>
  <c r="S176" i="2"/>
  <c r="S160" i="2"/>
  <c r="V29" i="2"/>
  <c r="V110" i="2"/>
  <c r="V98" i="2"/>
  <c r="V192" i="2"/>
  <c r="V241" i="2"/>
  <c r="V175" i="2"/>
  <c r="V111" i="2"/>
  <c r="V170" i="2"/>
  <c r="S85" i="2"/>
  <c r="S181" i="2"/>
  <c r="S249" i="2"/>
  <c r="S123" i="2"/>
  <c r="S44" i="2"/>
  <c r="S38" i="2"/>
  <c r="S204" i="2"/>
  <c r="S73" i="2"/>
  <c r="S137" i="2"/>
  <c r="S201" i="2"/>
  <c r="S150" i="2"/>
  <c r="S158" i="2"/>
  <c r="S15" i="2"/>
  <c r="S79" i="2"/>
  <c r="S143" i="2"/>
  <c r="S175" i="2"/>
  <c r="S64" i="2"/>
  <c r="S10" i="2"/>
  <c r="S6" i="2"/>
  <c r="S172" i="2"/>
  <c r="Z212" i="2"/>
  <c r="S212" i="2"/>
  <c r="S77" i="2"/>
  <c r="S141" i="2"/>
  <c r="S81" i="2"/>
  <c r="S113" i="2"/>
  <c r="S145" i="2"/>
  <c r="S209" i="2"/>
  <c r="S198" i="2"/>
  <c r="S230" i="2"/>
  <c r="S186" i="2"/>
  <c r="S246" i="2"/>
  <c r="S23" i="2"/>
  <c r="S55" i="2"/>
  <c r="S87" i="2"/>
  <c r="S119" i="2"/>
  <c r="S151" i="2"/>
  <c r="S183" i="2"/>
  <c r="S215" i="2"/>
  <c r="S40" i="2"/>
  <c r="S33" i="2"/>
  <c r="S30" i="2"/>
  <c r="S37" i="2"/>
  <c r="S18" i="2"/>
  <c r="S108" i="2"/>
  <c r="S184" i="2"/>
  <c r="Z188" i="2"/>
  <c r="AI188" i="2" s="1"/>
  <c r="S188" i="2"/>
  <c r="Z232" i="2"/>
  <c r="AK232" i="2" s="1"/>
  <c r="S232" i="2"/>
  <c r="V14" i="2"/>
  <c r="V193" i="2"/>
  <c r="V129" i="2"/>
  <c r="V65" i="2"/>
  <c r="V173" i="2"/>
  <c r="V146" i="2"/>
  <c r="S149" i="2"/>
  <c r="S202" i="2"/>
  <c r="S250" i="2"/>
  <c r="S27" i="2"/>
  <c r="S187" i="2"/>
  <c r="S45" i="2"/>
  <c r="S240" i="2"/>
  <c r="S89" i="2"/>
  <c r="S121" i="2"/>
  <c r="S185" i="2"/>
  <c r="S217" i="2"/>
  <c r="S206" i="2"/>
  <c r="S86" i="2"/>
  <c r="S94" i="2"/>
  <c r="S268" i="2"/>
  <c r="S31" i="2"/>
  <c r="S63" i="2"/>
  <c r="S95" i="2"/>
  <c r="S127" i="2"/>
  <c r="S191" i="2"/>
  <c r="S223" i="2"/>
  <c r="S16" i="2"/>
  <c r="S48" i="2"/>
  <c r="S53" i="2"/>
  <c r="S46" i="2"/>
  <c r="S49" i="2"/>
  <c r="S34" i="2"/>
  <c r="S128" i="2"/>
  <c r="Q72" i="2"/>
  <c r="R124" i="2"/>
  <c r="Z228" i="2"/>
  <c r="AI228" i="2" s="1"/>
  <c r="S228" i="2"/>
  <c r="AA200" i="2"/>
  <c r="AN200" i="2" s="1"/>
  <c r="S200" i="2"/>
  <c r="V248" i="2"/>
  <c r="V78" i="2"/>
  <c r="V177" i="2"/>
  <c r="V113" i="2"/>
  <c r="V49" i="2"/>
  <c r="V232" i="2"/>
  <c r="V104" i="2"/>
  <c r="S213" i="2"/>
  <c r="S78" i="2"/>
  <c r="S91" i="2"/>
  <c r="S12" i="2"/>
  <c r="S61" i="2"/>
  <c r="S93" i="2"/>
  <c r="S125" i="2"/>
  <c r="S157" i="2"/>
  <c r="S189" i="2"/>
  <c r="S221" i="2"/>
  <c r="S210" i="2"/>
  <c r="S102" i="2"/>
  <c r="S106" i="2"/>
  <c r="S110" i="2"/>
  <c r="S114" i="2"/>
  <c r="S66" i="2"/>
  <c r="S3" i="2"/>
  <c r="S35" i="2"/>
  <c r="S67" i="2"/>
  <c r="S99" i="2"/>
  <c r="S131" i="2"/>
  <c r="S163" i="2"/>
  <c r="S195" i="2"/>
  <c r="S227" i="2"/>
  <c r="S20" i="2"/>
  <c r="S52" i="2"/>
  <c r="S98" i="2"/>
  <c r="S54" i="2"/>
  <c r="S57" i="2"/>
  <c r="S42" i="2"/>
  <c r="S136" i="2"/>
  <c r="S252" i="2"/>
  <c r="Q208" i="2"/>
  <c r="S208" i="2"/>
  <c r="V238" i="2"/>
  <c r="V160" i="2"/>
  <c r="V32" i="2"/>
  <c r="V15" i="2"/>
  <c r="V122" i="2"/>
  <c r="V234" i="2"/>
  <c r="V250" i="2"/>
  <c r="S70" i="2"/>
  <c r="S155" i="2"/>
  <c r="S41" i="2"/>
  <c r="S244" i="2"/>
  <c r="S97" i="2"/>
  <c r="S129" i="2"/>
  <c r="S193" i="2"/>
  <c r="S225" i="2"/>
  <c r="S118" i="2"/>
  <c r="S122" i="2"/>
  <c r="S126" i="2"/>
  <c r="S130" i="2"/>
  <c r="S7" i="2"/>
  <c r="S39" i="2"/>
  <c r="S71" i="2"/>
  <c r="S135" i="2"/>
  <c r="S167" i="2"/>
  <c r="S199" i="2"/>
  <c r="S231" i="2"/>
  <c r="S24" i="2"/>
  <c r="S56" i="2"/>
  <c r="S62" i="2"/>
  <c r="S50" i="2"/>
  <c r="S140" i="2"/>
  <c r="AC247" i="2"/>
  <c r="Q180" i="2"/>
  <c r="S180" i="2"/>
  <c r="X164" i="2"/>
  <c r="S164" i="2"/>
  <c r="V142" i="2"/>
  <c r="V225" i="2"/>
  <c r="V161" i="2"/>
  <c r="V97" i="2"/>
  <c r="V33" i="2"/>
  <c r="V61" i="2"/>
  <c r="V199" i="2"/>
  <c r="V135" i="2"/>
  <c r="V71" i="2"/>
  <c r="V210" i="2"/>
  <c r="S117" i="2"/>
  <c r="S74" i="2"/>
  <c r="S59" i="2"/>
  <c r="S219" i="2"/>
  <c r="S26" i="2"/>
  <c r="S65" i="2"/>
  <c r="S161" i="2"/>
  <c r="S69" i="2"/>
  <c r="S101" i="2"/>
  <c r="S133" i="2"/>
  <c r="S165" i="2"/>
  <c r="S197" i="2"/>
  <c r="S229" i="2"/>
  <c r="S218" i="2"/>
  <c r="S134" i="2"/>
  <c r="S138" i="2"/>
  <c r="S142" i="2"/>
  <c r="S234" i="2"/>
  <c r="S82" i="2"/>
  <c r="S11" i="2"/>
  <c r="S43" i="2"/>
  <c r="S75" i="2"/>
  <c r="S107" i="2"/>
  <c r="S139" i="2"/>
  <c r="S171" i="2"/>
  <c r="S203" i="2"/>
  <c r="S28" i="2"/>
  <c r="S9" i="2"/>
  <c r="S17" i="2"/>
  <c r="S162" i="2"/>
  <c r="S58" i="2"/>
  <c r="S156" i="2"/>
  <c r="AA212" i="2"/>
  <c r="R84" i="2"/>
  <c r="Y220" i="2"/>
  <c r="AF220" i="2" s="1"/>
  <c r="S220" i="2"/>
  <c r="Z196" i="2"/>
  <c r="S196" i="2"/>
  <c r="S168" i="2"/>
  <c r="V46" i="2"/>
  <c r="V205" i="2"/>
  <c r="V34" i="2"/>
  <c r="V16" i="2"/>
  <c r="V191" i="2"/>
  <c r="V90" i="2"/>
  <c r="S90" i="2"/>
  <c r="S169" i="2"/>
  <c r="S222" i="2"/>
  <c r="S154" i="2"/>
  <c r="S146" i="2"/>
  <c r="S47" i="2"/>
  <c r="S111" i="2"/>
  <c r="S207" i="2"/>
  <c r="S32" i="2"/>
  <c r="S13" i="2"/>
  <c r="S21" i="2"/>
  <c r="S76" i="2"/>
  <c r="Q233" i="2"/>
  <c r="V206" i="2"/>
  <c r="V209" i="2"/>
  <c r="V145" i="2"/>
  <c r="V81" i="2"/>
  <c r="V17" i="2"/>
  <c r="V194" i="2"/>
  <c r="V200" i="2"/>
  <c r="V251" i="2"/>
  <c r="V112" i="2"/>
  <c r="V125" i="2"/>
  <c r="V5" i="2"/>
  <c r="V108" i="2"/>
  <c r="V198" i="2"/>
  <c r="V70" i="2"/>
  <c r="V211" i="2"/>
  <c r="V147" i="2"/>
  <c r="V83" i="2"/>
  <c r="V19" i="2"/>
  <c r="P212" i="2"/>
  <c r="R233" i="2"/>
  <c r="R243" i="2"/>
  <c r="Q232" i="2"/>
  <c r="AA164" i="2"/>
  <c r="Y168" i="2"/>
  <c r="AG168" i="2" s="1"/>
  <c r="Q212" i="2"/>
  <c r="R212" i="2"/>
  <c r="V28" i="2"/>
  <c r="V196" i="2"/>
  <c r="Q168" i="2"/>
  <c r="V40" i="2"/>
  <c r="V215" i="2"/>
  <c r="V151" i="2"/>
  <c r="V87" i="2"/>
  <c r="V23" i="2"/>
  <c r="V247" i="2"/>
  <c r="V190" i="2"/>
  <c r="V117" i="2"/>
  <c r="V92" i="2"/>
  <c r="V203" i="2"/>
  <c r="V139" i="2"/>
  <c r="V75" i="2"/>
  <c r="V11" i="2"/>
  <c r="AC233" i="2"/>
  <c r="Z180" i="2"/>
  <c r="AK180" i="2" s="1"/>
  <c r="Z168" i="2"/>
  <c r="AJ168" i="2" s="1"/>
  <c r="Z200" i="2"/>
  <c r="AK200" i="2" s="1"/>
  <c r="R68" i="2"/>
  <c r="P164" i="2"/>
  <c r="V52" i="2"/>
  <c r="V116" i="2"/>
  <c r="V224" i="2"/>
  <c r="V96" i="2"/>
  <c r="V118" i="2"/>
  <c r="V207" i="2"/>
  <c r="V143" i="2"/>
  <c r="V79" i="2"/>
  <c r="V94" i="2"/>
  <c r="V85" i="2"/>
  <c r="V221" i="2"/>
  <c r="V93" i="2"/>
  <c r="V166" i="2"/>
  <c r="V38" i="2"/>
  <c r="V195" i="2"/>
  <c r="V131" i="2"/>
  <c r="V67" i="2"/>
  <c r="V3" i="2"/>
  <c r="V229" i="2"/>
  <c r="V245" i="2"/>
  <c r="V82" i="2"/>
  <c r="P220" i="2"/>
  <c r="Q112" i="2"/>
  <c r="P236" i="2"/>
  <c r="AA196" i="2"/>
  <c r="AN196" i="2" s="1"/>
  <c r="Y233" i="2"/>
  <c r="AB233" i="2" s="1"/>
  <c r="X168" i="2"/>
  <c r="V12" i="2"/>
  <c r="V76" i="2"/>
  <c r="V100" i="2"/>
  <c r="V130" i="2"/>
  <c r="V152" i="2"/>
  <c r="V24" i="2"/>
  <c r="V7" i="2"/>
  <c r="V106" i="2"/>
  <c r="V53" i="2"/>
  <c r="V60" i="2"/>
  <c r="V187" i="2"/>
  <c r="V123" i="2"/>
  <c r="V59" i="2"/>
  <c r="V197" i="2"/>
  <c r="V218" i="2"/>
  <c r="V66" i="2"/>
  <c r="AE244" i="2"/>
  <c r="V36" i="2"/>
  <c r="V140" i="2"/>
  <c r="V156" i="2"/>
  <c r="V172" i="2"/>
  <c r="V204" i="2"/>
  <c r="V220" i="2"/>
  <c r="V182" i="2"/>
  <c r="V158" i="2"/>
  <c r="V213" i="2"/>
  <c r="V45" i="2"/>
  <c r="V189" i="2"/>
  <c r="V134" i="2"/>
  <c r="V6" i="2"/>
  <c r="V179" i="2"/>
  <c r="V115" i="2"/>
  <c r="V51" i="2"/>
  <c r="V165" i="2"/>
  <c r="V186" i="2"/>
  <c r="V58" i="2"/>
  <c r="V109" i="2"/>
  <c r="V8" i="2"/>
  <c r="V183" i="2"/>
  <c r="V119" i="2"/>
  <c r="V55" i="2"/>
  <c r="V74" i="2"/>
  <c r="V62" i="2"/>
  <c r="V181" i="2"/>
  <c r="V37" i="2"/>
  <c r="V50" i="2"/>
  <c r="V235" i="2"/>
  <c r="V171" i="2"/>
  <c r="V107" i="2"/>
  <c r="V43" i="2"/>
  <c r="V133" i="2"/>
  <c r="V154" i="2"/>
  <c r="V42" i="2"/>
  <c r="R228" i="2"/>
  <c r="V20" i="2"/>
  <c r="V13" i="2"/>
  <c r="V128" i="2"/>
  <c r="V64" i="2"/>
  <c r="V222" i="2"/>
  <c r="V149" i="2"/>
  <c r="V21" i="2"/>
  <c r="V157" i="2"/>
  <c r="V230" i="2"/>
  <c r="V102" i="2"/>
  <c r="V227" i="2"/>
  <c r="V163" i="2"/>
  <c r="V99" i="2"/>
  <c r="V35" i="2"/>
  <c r="V101" i="2"/>
  <c r="V26" i="2"/>
  <c r="V252" i="2"/>
  <c r="R164" i="2"/>
  <c r="Y212" i="2"/>
  <c r="AG212" i="2" s="1"/>
  <c r="X212" i="2"/>
  <c r="X220" i="2"/>
  <c r="R148" i="2"/>
  <c r="V44" i="2"/>
  <c r="V184" i="2"/>
  <c r="V120" i="2"/>
  <c r="V56" i="2"/>
  <c r="V39" i="2"/>
  <c r="V126" i="2"/>
  <c r="V141" i="2"/>
  <c r="V69" i="2"/>
  <c r="V18" i="2"/>
  <c r="V219" i="2"/>
  <c r="V155" i="2"/>
  <c r="V91" i="2"/>
  <c r="V27" i="2"/>
  <c r="V114" i="2"/>
  <c r="V10" i="2"/>
  <c r="Q228" i="2"/>
  <c r="P200" i="2"/>
  <c r="Q200" i="2"/>
  <c r="X200" i="2"/>
  <c r="V168" i="2"/>
  <c r="R239" i="2"/>
  <c r="Q192" i="2"/>
  <c r="R168" i="2"/>
  <c r="R248" i="2"/>
  <c r="Y188" i="2"/>
  <c r="AH188" i="2" s="1"/>
  <c r="AA220" i="2"/>
  <c r="AA168" i="2"/>
  <c r="AN168" i="2" s="1"/>
  <c r="P196" i="2"/>
  <c r="V268" i="2"/>
  <c r="R188" i="2"/>
  <c r="AE240" i="2"/>
  <c r="AG239" i="2"/>
  <c r="R232" i="2"/>
  <c r="Q240" i="2"/>
  <c r="AA188" i="2"/>
  <c r="AL188" i="2" s="1"/>
  <c r="Y232" i="2"/>
  <c r="AH232" i="2" s="1"/>
  <c r="R196" i="2"/>
  <c r="R200" i="2"/>
  <c r="AA228" i="2"/>
  <c r="AL228" i="2" s="1"/>
  <c r="P168" i="2"/>
  <c r="R240" i="2"/>
  <c r="Q243" i="2"/>
  <c r="Y228" i="2"/>
  <c r="AG228" i="2" s="1"/>
  <c r="X188" i="2"/>
  <c r="X228" i="2"/>
  <c r="Y200" i="2"/>
  <c r="AH200" i="2" s="1"/>
  <c r="V132" i="2"/>
  <c r="P180" i="2"/>
  <c r="AA180" i="2"/>
  <c r="AN180" i="2" s="1"/>
  <c r="AC239" i="2"/>
  <c r="X180" i="2"/>
  <c r="R180" i="2"/>
  <c r="R252" i="2"/>
  <c r="Z220" i="2"/>
  <c r="R220" i="2"/>
  <c r="AN112" i="2"/>
  <c r="AH80" i="2"/>
  <c r="AD196" i="2"/>
  <c r="R76" i="2"/>
  <c r="AG180" i="2"/>
  <c r="P247" i="2"/>
  <c r="R247" i="2"/>
  <c r="AG80" i="2"/>
  <c r="Q247" i="2"/>
  <c r="AC216" i="2"/>
  <c r="AE216" i="2"/>
  <c r="AE232" i="2"/>
  <c r="AC196" i="2"/>
  <c r="AE224" i="2"/>
  <c r="AC224" i="2"/>
  <c r="AE84" i="2"/>
  <c r="AH180" i="2"/>
  <c r="AJ192" i="2"/>
  <c r="AI192" i="2"/>
  <c r="AC84" i="2"/>
  <c r="P176" i="2"/>
  <c r="R136" i="2"/>
  <c r="P92" i="2"/>
  <c r="P128" i="2"/>
  <c r="Q136" i="2"/>
  <c r="P160" i="2"/>
  <c r="Q160" i="2"/>
  <c r="P136" i="2"/>
  <c r="Q176" i="2"/>
  <c r="Q104" i="2"/>
  <c r="Q184" i="2"/>
  <c r="P104" i="2"/>
  <c r="R160" i="2"/>
  <c r="AL208" i="2"/>
  <c r="AM208" i="2"/>
  <c r="R104" i="2"/>
  <c r="Z133" i="2"/>
  <c r="AA133" i="2"/>
  <c r="Y133" i="2"/>
  <c r="X134" i="2"/>
  <c r="Z134" i="2"/>
  <c r="AA134" i="2"/>
  <c r="Y134" i="2"/>
  <c r="X40" i="2"/>
  <c r="AA40" i="2"/>
  <c r="Z40" i="2"/>
  <c r="Y40" i="2"/>
  <c r="P156" i="2"/>
  <c r="X27" i="2"/>
  <c r="Y27" i="2"/>
  <c r="AA27" i="2"/>
  <c r="Z27" i="2"/>
  <c r="X59" i="2"/>
  <c r="Y59" i="2"/>
  <c r="Z59" i="2"/>
  <c r="AA59" i="2"/>
  <c r="X91" i="2"/>
  <c r="Y91" i="2"/>
  <c r="AA91" i="2"/>
  <c r="Z91" i="2"/>
  <c r="X123" i="2"/>
  <c r="Y123" i="2"/>
  <c r="Z123" i="2"/>
  <c r="AA123" i="2"/>
  <c r="X155" i="2"/>
  <c r="AE155" i="2" s="1"/>
  <c r="Y155" i="2"/>
  <c r="AA155" i="2"/>
  <c r="Z155" i="2"/>
  <c r="X187" i="2"/>
  <c r="Y187" i="2"/>
  <c r="Z187" i="2"/>
  <c r="AA187" i="2"/>
  <c r="X219" i="2"/>
  <c r="AE219" i="2" s="1"/>
  <c r="Y219" i="2"/>
  <c r="Z219" i="2"/>
  <c r="AA219" i="2"/>
  <c r="X9" i="2"/>
  <c r="Z9" i="2"/>
  <c r="AA9" i="2"/>
  <c r="Y9" i="2"/>
  <c r="Z22" i="2"/>
  <c r="AA22" i="2"/>
  <c r="Y22" i="2"/>
  <c r="X38" i="2"/>
  <c r="Z38" i="2"/>
  <c r="Y38" i="2"/>
  <c r="AA38" i="2"/>
  <c r="Z54" i="2"/>
  <c r="Y54" i="2"/>
  <c r="AA54" i="2"/>
  <c r="AC17" i="2"/>
  <c r="AD34" i="2"/>
  <c r="R204" i="2"/>
  <c r="AA204" i="2"/>
  <c r="Y204" i="2"/>
  <c r="Z204" i="2"/>
  <c r="X160" i="2"/>
  <c r="AA160" i="2"/>
  <c r="Y160" i="2"/>
  <c r="Z160" i="2"/>
  <c r="X143" i="2"/>
  <c r="AA143" i="2"/>
  <c r="Y143" i="2"/>
  <c r="Z143" i="2"/>
  <c r="X175" i="2"/>
  <c r="AC175" i="2" s="1"/>
  <c r="AA175" i="2"/>
  <c r="Y175" i="2"/>
  <c r="Z175" i="2"/>
  <c r="X73" i="2"/>
  <c r="Z73" i="2"/>
  <c r="AA73" i="2"/>
  <c r="Y73" i="2"/>
  <c r="X190" i="2"/>
  <c r="AA190" i="2"/>
  <c r="Z190" i="2"/>
  <c r="Y190" i="2"/>
  <c r="X154" i="2"/>
  <c r="AA154" i="2"/>
  <c r="Y154" i="2"/>
  <c r="Z154" i="2"/>
  <c r="X77" i="2"/>
  <c r="Z77" i="2"/>
  <c r="Y77" i="2"/>
  <c r="AA77" i="2"/>
  <c r="X109" i="2"/>
  <c r="AC109" i="2" s="1"/>
  <c r="Z109" i="2"/>
  <c r="AA109" i="2"/>
  <c r="Y109" i="2"/>
  <c r="X141" i="2"/>
  <c r="Z141" i="2"/>
  <c r="Y141" i="2"/>
  <c r="AA141" i="2"/>
  <c r="X173" i="2"/>
  <c r="Z173" i="2"/>
  <c r="AA173" i="2"/>
  <c r="Y173" i="2"/>
  <c r="X205" i="2"/>
  <c r="AA205" i="2"/>
  <c r="Z205" i="2"/>
  <c r="Y205" i="2"/>
  <c r="Y194" i="2"/>
  <c r="AA194" i="2"/>
  <c r="Z194" i="2"/>
  <c r="Y226" i="2"/>
  <c r="AA226" i="2"/>
  <c r="Z226" i="2"/>
  <c r="X166" i="2"/>
  <c r="Z166" i="2"/>
  <c r="Y166" i="2"/>
  <c r="AA166" i="2"/>
  <c r="X170" i="2"/>
  <c r="AA170" i="2"/>
  <c r="Y170" i="2"/>
  <c r="Z170" i="2"/>
  <c r="X174" i="2"/>
  <c r="Z174" i="2"/>
  <c r="AA174" i="2"/>
  <c r="Y174" i="2"/>
  <c r="AA242" i="2"/>
  <c r="AB242" i="2" s="1"/>
  <c r="X7" i="2"/>
  <c r="AA7" i="2"/>
  <c r="Z7" i="2"/>
  <c r="Y7" i="2"/>
  <c r="X39" i="2"/>
  <c r="AA39" i="2"/>
  <c r="Z39" i="2"/>
  <c r="Y39" i="2"/>
  <c r="X71" i="2"/>
  <c r="AA71" i="2"/>
  <c r="Z71" i="2"/>
  <c r="Y71" i="2"/>
  <c r="X103" i="2"/>
  <c r="AA103" i="2"/>
  <c r="Z103" i="2"/>
  <c r="Y103" i="2"/>
  <c r="X135" i="2"/>
  <c r="AE135" i="2" s="1"/>
  <c r="AA135" i="2"/>
  <c r="Z135" i="2"/>
  <c r="Y135" i="2"/>
  <c r="X167" i="2"/>
  <c r="AD167" i="2" s="1"/>
  <c r="AA167" i="2"/>
  <c r="Z167" i="2"/>
  <c r="Y167" i="2"/>
  <c r="X199" i="2"/>
  <c r="AA199" i="2"/>
  <c r="Z199" i="2"/>
  <c r="Y199" i="2"/>
  <c r="X231" i="2"/>
  <c r="AD231" i="2" s="1"/>
  <c r="AA231" i="2"/>
  <c r="Z231" i="2"/>
  <c r="Y231" i="2"/>
  <c r="AA12" i="2"/>
  <c r="Z12" i="2"/>
  <c r="Y12" i="2"/>
  <c r="X28" i="2"/>
  <c r="AA28" i="2"/>
  <c r="Z28" i="2"/>
  <c r="Y28" i="2"/>
  <c r="X44" i="2"/>
  <c r="AA44" i="2"/>
  <c r="Z44" i="2"/>
  <c r="Y44" i="2"/>
  <c r="X60" i="2"/>
  <c r="AA60" i="2"/>
  <c r="Z60" i="2"/>
  <c r="Y60" i="2"/>
  <c r="X29" i="2"/>
  <c r="Z29" i="2"/>
  <c r="AA29" i="2"/>
  <c r="Y29" i="2"/>
  <c r="X58" i="2"/>
  <c r="AA58" i="2"/>
  <c r="Y58" i="2"/>
  <c r="Z58" i="2"/>
  <c r="AA76" i="2"/>
  <c r="Z76" i="2"/>
  <c r="Y76" i="2"/>
  <c r="AA128" i="2"/>
  <c r="Y128" i="2"/>
  <c r="Z128" i="2"/>
  <c r="AA172" i="2"/>
  <c r="Z172" i="2"/>
  <c r="Y172" i="2"/>
  <c r="Z69" i="2"/>
  <c r="AA69" i="2"/>
  <c r="Y69" i="2"/>
  <c r="Z197" i="2"/>
  <c r="Y197" i="2"/>
  <c r="AA197" i="2"/>
  <c r="X142" i="2"/>
  <c r="Z142" i="2"/>
  <c r="Y142" i="2"/>
  <c r="AA142" i="2"/>
  <c r="X79" i="2"/>
  <c r="AA79" i="2"/>
  <c r="Y79" i="2"/>
  <c r="Z79" i="2"/>
  <c r="X111" i="2"/>
  <c r="AA111" i="2"/>
  <c r="Y111" i="2"/>
  <c r="Z111" i="2"/>
  <c r="X105" i="2"/>
  <c r="Z105" i="2"/>
  <c r="AA105" i="2"/>
  <c r="Y105" i="2"/>
  <c r="X201" i="2"/>
  <c r="AC201" i="2" s="1"/>
  <c r="AA201" i="2"/>
  <c r="Z201" i="2"/>
  <c r="Y201" i="2"/>
  <c r="X158" i="2"/>
  <c r="Z158" i="2"/>
  <c r="AA158" i="2"/>
  <c r="Y158" i="2"/>
  <c r="X19" i="2"/>
  <c r="Z19" i="2"/>
  <c r="Y19" i="2"/>
  <c r="AA19" i="2"/>
  <c r="X51" i="2"/>
  <c r="Z51" i="2"/>
  <c r="Y51" i="2"/>
  <c r="AA51" i="2"/>
  <c r="X83" i="2"/>
  <c r="Z83" i="2"/>
  <c r="Y83" i="2"/>
  <c r="AA83" i="2"/>
  <c r="X115" i="2"/>
  <c r="Z115" i="2"/>
  <c r="Y115" i="2"/>
  <c r="AA115" i="2"/>
  <c r="X147" i="2"/>
  <c r="AC147" i="2" s="1"/>
  <c r="Z147" i="2"/>
  <c r="Y147" i="2"/>
  <c r="AA147" i="2"/>
  <c r="X179" i="2"/>
  <c r="Z179" i="2"/>
  <c r="Y179" i="2"/>
  <c r="AA179" i="2"/>
  <c r="X211" i="2"/>
  <c r="Y211" i="2"/>
  <c r="AA211" i="2"/>
  <c r="Z211" i="2"/>
  <c r="X25" i="2"/>
  <c r="Z25" i="2"/>
  <c r="AA25" i="2"/>
  <c r="Y25" i="2"/>
  <c r="X41" i="2"/>
  <c r="Z41" i="2"/>
  <c r="AA41" i="2"/>
  <c r="Y41" i="2"/>
  <c r="X162" i="2"/>
  <c r="AE162" i="2" s="1"/>
  <c r="AA162" i="2"/>
  <c r="Z162" i="2"/>
  <c r="Y162" i="2"/>
  <c r="X14" i="2"/>
  <c r="Z14" i="2"/>
  <c r="Y14" i="2"/>
  <c r="AA14" i="2"/>
  <c r="X24" i="2"/>
  <c r="AA24" i="2"/>
  <c r="Z24" i="2"/>
  <c r="Y24" i="2"/>
  <c r="X113" i="2"/>
  <c r="AD113" i="2" s="1"/>
  <c r="Z113" i="2"/>
  <c r="AA113" i="2"/>
  <c r="Y113" i="2"/>
  <c r="X177" i="2"/>
  <c r="Z177" i="2"/>
  <c r="AA177" i="2"/>
  <c r="Y177" i="2"/>
  <c r="X198" i="2"/>
  <c r="AC198" i="2" s="1"/>
  <c r="Z198" i="2"/>
  <c r="Y198" i="2"/>
  <c r="AA198" i="2"/>
  <c r="X182" i="2"/>
  <c r="Z182" i="2"/>
  <c r="Y182" i="2"/>
  <c r="AA182" i="2"/>
  <c r="X186" i="2"/>
  <c r="AD186" i="2" s="1"/>
  <c r="Y186" i="2"/>
  <c r="Z186" i="2"/>
  <c r="AA186" i="2"/>
  <c r="X85" i="2"/>
  <c r="Z85" i="2"/>
  <c r="AA85" i="2"/>
  <c r="Y85" i="2"/>
  <c r="X117" i="2"/>
  <c r="Z117" i="2"/>
  <c r="Y117" i="2"/>
  <c r="AA117" i="2"/>
  <c r="X149" i="2"/>
  <c r="Z149" i="2"/>
  <c r="AA149" i="2"/>
  <c r="Y149" i="2"/>
  <c r="X181" i="2"/>
  <c r="Z181" i="2"/>
  <c r="Y181" i="2"/>
  <c r="AA181" i="2"/>
  <c r="X213" i="2"/>
  <c r="Z213" i="2"/>
  <c r="Y213" i="2"/>
  <c r="AA213" i="2"/>
  <c r="X202" i="2"/>
  <c r="Y202" i="2"/>
  <c r="Z202" i="2"/>
  <c r="AA202" i="2"/>
  <c r="X70" i="2"/>
  <c r="Z70" i="2"/>
  <c r="AA70" i="2"/>
  <c r="Y70" i="2"/>
  <c r="X74" i="2"/>
  <c r="AA74" i="2"/>
  <c r="Y74" i="2"/>
  <c r="Z74" i="2"/>
  <c r="X78" i="2"/>
  <c r="Z78" i="2"/>
  <c r="Y78" i="2"/>
  <c r="AA78" i="2"/>
  <c r="AA249" i="2"/>
  <c r="Z249" i="2"/>
  <c r="X31" i="2"/>
  <c r="AA31" i="2"/>
  <c r="Y31" i="2"/>
  <c r="Z31" i="2"/>
  <c r="X63" i="2"/>
  <c r="AA63" i="2"/>
  <c r="Y63" i="2"/>
  <c r="Z63" i="2"/>
  <c r="X95" i="2"/>
  <c r="AC95" i="2" s="1"/>
  <c r="AA95" i="2"/>
  <c r="Y95" i="2"/>
  <c r="Z95" i="2"/>
  <c r="X127" i="2"/>
  <c r="AA127" i="2"/>
  <c r="Y127" i="2"/>
  <c r="Z127" i="2"/>
  <c r="X159" i="2"/>
  <c r="AA159" i="2"/>
  <c r="Y159" i="2"/>
  <c r="Z159" i="2"/>
  <c r="X191" i="2"/>
  <c r="AA191" i="2"/>
  <c r="Z191" i="2"/>
  <c r="Y191" i="2"/>
  <c r="X223" i="2"/>
  <c r="AA223" i="2"/>
  <c r="Z223" i="2"/>
  <c r="Y223" i="2"/>
  <c r="X16" i="2"/>
  <c r="AA16" i="2"/>
  <c r="Y16" i="2"/>
  <c r="Z16" i="2"/>
  <c r="X32" i="2"/>
  <c r="AA32" i="2"/>
  <c r="Y32" i="2"/>
  <c r="Z32" i="2"/>
  <c r="X48" i="2"/>
  <c r="AA48" i="2"/>
  <c r="Y48" i="2"/>
  <c r="Z48" i="2"/>
  <c r="X64" i="2"/>
  <c r="AA64" i="2"/>
  <c r="Y64" i="2"/>
  <c r="Z64" i="2"/>
  <c r="X5" i="2"/>
  <c r="Z5" i="2"/>
  <c r="AA5" i="2"/>
  <c r="Y5" i="2"/>
  <c r="X45" i="2"/>
  <c r="Z45" i="2"/>
  <c r="AA45" i="2"/>
  <c r="Y45" i="2"/>
  <c r="X57" i="2"/>
  <c r="Z57" i="2"/>
  <c r="AA57" i="2"/>
  <c r="Y57" i="2"/>
  <c r="X18" i="2"/>
  <c r="AA18" i="2"/>
  <c r="Z18" i="2"/>
  <c r="Y18" i="2"/>
  <c r="AA92" i="2"/>
  <c r="Z92" i="2"/>
  <c r="Y92" i="2"/>
  <c r="X136" i="2"/>
  <c r="AA136" i="2"/>
  <c r="Z136" i="2"/>
  <c r="Y136" i="2"/>
  <c r="X176" i="2"/>
  <c r="AA176" i="2"/>
  <c r="Y176" i="2"/>
  <c r="Z176" i="2"/>
  <c r="X101" i="2"/>
  <c r="Z101" i="2"/>
  <c r="Y101" i="2"/>
  <c r="AA101" i="2"/>
  <c r="X229" i="2"/>
  <c r="Z229" i="2"/>
  <c r="Y229" i="2"/>
  <c r="AA229" i="2"/>
  <c r="X138" i="2"/>
  <c r="AA138" i="2"/>
  <c r="Y138" i="2"/>
  <c r="Z138" i="2"/>
  <c r="X82" i="2"/>
  <c r="AA82" i="2"/>
  <c r="Z82" i="2"/>
  <c r="Y82" i="2"/>
  <c r="X15" i="2"/>
  <c r="AA15" i="2"/>
  <c r="Y15" i="2"/>
  <c r="Z15" i="2"/>
  <c r="X47" i="2"/>
  <c r="AA47" i="2"/>
  <c r="Y47" i="2"/>
  <c r="Z47" i="2"/>
  <c r="X98" i="2"/>
  <c r="AA98" i="2"/>
  <c r="Z98" i="2"/>
  <c r="Y98" i="2"/>
  <c r="X26" i="2"/>
  <c r="AA26" i="2"/>
  <c r="Y26" i="2"/>
  <c r="Z26" i="2"/>
  <c r="X50" i="2"/>
  <c r="AA50" i="2"/>
  <c r="Z50" i="2"/>
  <c r="Y50" i="2"/>
  <c r="X169" i="2"/>
  <c r="Z169" i="2"/>
  <c r="AA169" i="2"/>
  <c r="Y169" i="2"/>
  <c r="Z150" i="2"/>
  <c r="AA150" i="2"/>
  <c r="Y150" i="2"/>
  <c r="X81" i="2"/>
  <c r="Z81" i="2"/>
  <c r="AA81" i="2"/>
  <c r="Y81" i="2"/>
  <c r="X145" i="2"/>
  <c r="AE145" i="2" s="1"/>
  <c r="Z145" i="2"/>
  <c r="AA145" i="2"/>
  <c r="Y145" i="2"/>
  <c r="X209" i="2"/>
  <c r="AA209" i="2"/>
  <c r="Z209" i="2"/>
  <c r="Y209" i="2"/>
  <c r="X230" i="2"/>
  <c r="AD230" i="2" s="1"/>
  <c r="Z230" i="2"/>
  <c r="Y230" i="2"/>
  <c r="AA230" i="2"/>
  <c r="X89" i="2"/>
  <c r="Z89" i="2"/>
  <c r="AA89" i="2"/>
  <c r="Y89" i="2"/>
  <c r="X121" i="2"/>
  <c r="AD121" i="2" s="1"/>
  <c r="Z121" i="2"/>
  <c r="AA121" i="2"/>
  <c r="Y121" i="2"/>
  <c r="X153" i="2"/>
  <c r="Z153" i="2"/>
  <c r="AA153" i="2"/>
  <c r="Y153" i="2"/>
  <c r="X217" i="2"/>
  <c r="AA217" i="2"/>
  <c r="Z217" i="2"/>
  <c r="Y217" i="2"/>
  <c r="X206" i="2"/>
  <c r="AA206" i="2"/>
  <c r="Z206" i="2"/>
  <c r="Y206" i="2"/>
  <c r="X86" i="2"/>
  <c r="Z86" i="2"/>
  <c r="AA86" i="2"/>
  <c r="Y86" i="2"/>
  <c r="X90" i="2"/>
  <c r="AA90" i="2"/>
  <c r="Y90" i="2"/>
  <c r="Z90" i="2"/>
  <c r="X94" i="2"/>
  <c r="Z94" i="2"/>
  <c r="AA94" i="2"/>
  <c r="Y94" i="2"/>
  <c r="AA268" i="2"/>
  <c r="Z268" i="2"/>
  <c r="Y268" i="2"/>
  <c r="X11" i="2"/>
  <c r="Y11" i="2"/>
  <c r="AA11" i="2"/>
  <c r="Z11" i="2"/>
  <c r="X43" i="2"/>
  <c r="AA43" i="2"/>
  <c r="Y43" i="2"/>
  <c r="Z43" i="2"/>
  <c r="X75" i="2"/>
  <c r="Y75" i="2"/>
  <c r="AA75" i="2"/>
  <c r="Z75" i="2"/>
  <c r="X107" i="2"/>
  <c r="AA107" i="2"/>
  <c r="Y107" i="2"/>
  <c r="Z107" i="2"/>
  <c r="X139" i="2"/>
  <c r="Y139" i="2"/>
  <c r="AA139" i="2"/>
  <c r="Z139" i="2"/>
  <c r="X171" i="2"/>
  <c r="AD171" i="2" s="1"/>
  <c r="AA171" i="2"/>
  <c r="Y171" i="2"/>
  <c r="Z171" i="2"/>
  <c r="X203" i="2"/>
  <c r="AE203" i="2" s="1"/>
  <c r="Y203" i="2"/>
  <c r="Z203" i="2"/>
  <c r="AA203" i="2"/>
  <c r="X62" i="2"/>
  <c r="Z62" i="2"/>
  <c r="AA62" i="2"/>
  <c r="Y62" i="2"/>
  <c r="X21" i="2"/>
  <c r="Z21" i="2"/>
  <c r="AA21" i="2"/>
  <c r="Y21" i="2"/>
  <c r="X42" i="2"/>
  <c r="AA42" i="2"/>
  <c r="Y42" i="2"/>
  <c r="Z42" i="2"/>
  <c r="X165" i="2"/>
  <c r="Z165" i="2"/>
  <c r="Y165" i="2"/>
  <c r="AA165" i="2"/>
  <c r="X218" i="2"/>
  <c r="Y218" i="2"/>
  <c r="Z218" i="2"/>
  <c r="AA218" i="2"/>
  <c r="X207" i="2"/>
  <c r="AA207" i="2"/>
  <c r="Z207" i="2"/>
  <c r="Y207" i="2"/>
  <c r="X56" i="2"/>
  <c r="AA56" i="2"/>
  <c r="Z56" i="2"/>
  <c r="Y56" i="2"/>
  <c r="AA156" i="2"/>
  <c r="Z156" i="2"/>
  <c r="Y156" i="2"/>
  <c r="X137" i="2"/>
  <c r="AE137" i="2" s="1"/>
  <c r="Z137" i="2"/>
  <c r="AA137" i="2"/>
  <c r="Y137" i="2"/>
  <c r="X222" i="2"/>
  <c r="AA222" i="2"/>
  <c r="Z222" i="2"/>
  <c r="Y222" i="2"/>
  <c r="X146" i="2"/>
  <c r="AA146" i="2"/>
  <c r="Z146" i="2"/>
  <c r="Y146" i="2"/>
  <c r="AL112" i="2"/>
  <c r="X185" i="2"/>
  <c r="AA185" i="2"/>
  <c r="Z185" i="2"/>
  <c r="Y185" i="2"/>
  <c r="X61" i="2"/>
  <c r="Z61" i="2"/>
  <c r="Y61" i="2"/>
  <c r="AA61" i="2"/>
  <c r="X93" i="2"/>
  <c r="Z93" i="2"/>
  <c r="AA93" i="2"/>
  <c r="Y93" i="2"/>
  <c r="X125" i="2"/>
  <c r="AE125" i="2" s="1"/>
  <c r="Z125" i="2"/>
  <c r="Y125" i="2"/>
  <c r="AA125" i="2"/>
  <c r="X157" i="2"/>
  <c r="AC157" i="2" s="1"/>
  <c r="Z157" i="2"/>
  <c r="AA157" i="2"/>
  <c r="Y157" i="2"/>
  <c r="X189" i="2"/>
  <c r="AA189" i="2"/>
  <c r="Z189" i="2"/>
  <c r="Y189" i="2"/>
  <c r="X221" i="2"/>
  <c r="AA221" i="2"/>
  <c r="Z221" i="2"/>
  <c r="Y221" i="2"/>
  <c r="Y210" i="2"/>
  <c r="AA210" i="2"/>
  <c r="Z210" i="2"/>
  <c r="X102" i="2"/>
  <c r="Z102" i="2"/>
  <c r="Y102" i="2"/>
  <c r="AA102" i="2"/>
  <c r="X106" i="2"/>
  <c r="AA106" i="2"/>
  <c r="Y106" i="2"/>
  <c r="Z106" i="2"/>
  <c r="X110" i="2"/>
  <c r="AC110" i="2" s="1"/>
  <c r="Z110" i="2"/>
  <c r="AA110" i="2"/>
  <c r="Y110" i="2"/>
  <c r="X114" i="2"/>
  <c r="AA114" i="2"/>
  <c r="Z114" i="2"/>
  <c r="Y114" i="2"/>
  <c r="X66" i="2"/>
  <c r="AA66" i="2"/>
  <c r="Z66" i="2"/>
  <c r="Y66" i="2"/>
  <c r="X23" i="2"/>
  <c r="AA23" i="2"/>
  <c r="Z23" i="2"/>
  <c r="Y23" i="2"/>
  <c r="X55" i="2"/>
  <c r="AA55" i="2"/>
  <c r="Z55" i="2"/>
  <c r="Y55" i="2"/>
  <c r="X87" i="2"/>
  <c r="AA87" i="2"/>
  <c r="Z87" i="2"/>
  <c r="Y87" i="2"/>
  <c r="X119" i="2"/>
  <c r="AA119" i="2"/>
  <c r="Z119" i="2"/>
  <c r="Y119" i="2"/>
  <c r="X151" i="2"/>
  <c r="AE151" i="2" s="1"/>
  <c r="AA151" i="2"/>
  <c r="Z151" i="2"/>
  <c r="Y151" i="2"/>
  <c r="X183" i="2"/>
  <c r="AA183" i="2"/>
  <c r="Z183" i="2"/>
  <c r="Y183" i="2"/>
  <c r="X215" i="2"/>
  <c r="AA215" i="2"/>
  <c r="Z215" i="2"/>
  <c r="Y215" i="2"/>
  <c r="X4" i="2"/>
  <c r="AA4" i="2"/>
  <c r="Z4" i="2"/>
  <c r="Y4" i="2"/>
  <c r="X20" i="2"/>
  <c r="AA20" i="2"/>
  <c r="Z20" i="2"/>
  <c r="Y20" i="2"/>
  <c r="X36" i="2"/>
  <c r="AC36" i="2" s="1"/>
  <c r="AA36" i="2"/>
  <c r="Z36" i="2"/>
  <c r="Y36" i="2"/>
  <c r="X52" i="2"/>
  <c r="AE52" i="2" s="1"/>
  <c r="AA52" i="2"/>
  <c r="Z52" i="2"/>
  <c r="Y52" i="2"/>
  <c r="X13" i="2"/>
  <c r="Z13" i="2"/>
  <c r="Y13" i="2"/>
  <c r="AA13" i="2"/>
  <c r="X10" i="2"/>
  <c r="AA10" i="2"/>
  <c r="Y10" i="2"/>
  <c r="Z10" i="2"/>
  <c r="X30" i="2"/>
  <c r="Z30" i="2"/>
  <c r="AA30" i="2"/>
  <c r="Y30" i="2"/>
  <c r="X46" i="2"/>
  <c r="Z46" i="2"/>
  <c r="AA46" i="2"/>
  <c r="Y46" i="2"/>
  <c r="Z37" i="2"/>
  <c r="Y37" i="2"/>
  <c r="AA37" i="2"/>
  <c r="X6" i="2"/>
  <c r="Z6" i="2"/>
  <c r="AA6" i="2"/>
  <c r="Y6" i="2"/>
  <c r="AA108" i="2"/>
  <c r="Z108" i="2"/>
  <c r="Y108" i="2"/>
  <c r="AA140" i="2"/>
  <c r="Z140" i="2"/>
  <c r="Y140" i="2"/>
  <c r="X184" i="2"/>
  <c r="AA184" i="2"/>
  <c r="Z184" i="2"/>
  <c r="Y184" i="2"/>
  <c r="X8" i="2"/>
  <c r="AA8" i="2"/>
  <c r="Z8" i="2"/>
  <c r="Y8" i="2"/>
  <c r="X53" i="2"/>
  <c r="AC53" i="2" s="1"/>
  <c r="Z53" i="2"/>
  <c r="Y53" i="2"/>
  <c r="AA53" i="2"/>
  <c r="X65" i="2"/>
  <c r="Z65" i="2"/>
  <c r="AA65" i="2"/>
  <c r="Y65" i="2"/>
  <c r="X97" i="2"/>
  <c r="Z97" i="2"/>
  <c r="AA97" i="2"/>
  <c r="Y97" i="2"/>
  <c r="X129" i="2"/>
  <c r="Z129" i="2"/>
  <c r="AA129" i="2"/>
  <c r="Y129" i="2"/>
  <c r="X161" i="2"/>
  <c r="AC161" i="2" s="1"/>
  <c r="Z161" i="2"/>
  <c r="AA161" i="2"/>
  <c r="Y161" i="2"/>
  <c r="X193" i="2"/>
  <c r="AA193" i="2"/>
  <c r="Z193" i="2"/>
  <c r="Y193" i="2"/>
  <c r="AA225" i="2"/>
  <c r="Z225" i="2"/>
  <c r="Y225" i="2"/>
  <c r="X214" i="2"/>
  <c r="Z214" i="2"/>
  <c r="Y214" i="2"/>
  <c r="AA214" i="2"/>
  <c r="Z118" i="2"/>
  <c r="Y118" i="2"/>
  <c r="AA118" i="2"/>
  <c r="X122" i="2"/>
  <c r="AA122" i="2"/>
  <c r="Y122" i="2"/>
  <c r="Z122" i="2"/>
  <c r="X126" i="2"/>
  <c r="Z126" i="2"/>
  <c r="AA126" i="2"/>
  <c r="Y126" i="2"/>
  <c r="X178" i="2"/>
  <c r="AA178" i="2"/>
  <c r="Z178" i="2"/>
  <c r="Y178" i="2"/>
  <c r="X130" i="2"/>
  <c r="AA130" i="2"/>
  <c r="Z130" i="2"/>
  <c r="Y130" i="2"/>
  <c r="O1" i="2"/>
  <c r="AA3" i="2"/>
  <c r="Z3" i="2"/>
  <c r="Y3" i="2"/>
  <c r="X35" i="2"/>
  <c r="Z35" i="2"/>
  <c r="Y35" i="2"/>
  <c r="AA35" i="2"/>
  <c r="X67" i="2"/>
  <c r="AA67" i="2"/>
  <c r="Z67" i="2"/>
  <c r="Y67" i="2"/>
  <c r="X99" i="2"/>
  <c r="Z99" i="2"/>
  <c r="Y99" i="2"/>
  <c r="AA99" i="2"/>
  <c r="X131" i="2"/>
  <c r="AA131" i="2"/>
  <c r="Z131" i="2"/>
  <c r="Y131" i="2"/>
  <c r="X163" i="2"/>
  <c r="Z163" i="2"/>
  <c r="Y163" i="2"/>
  <c r="AA163" i="2"/>
  <c r="X195" i="2"/>
  <c r="Y195" i="2"/>
  <c r="AA195" i="2"/>
  <c r="Z195" i="2"/>
  <c r="X227" i="2"/>
  <c r="Y227" i="2"/>
  <c r="AA227" i="2"/>
  <c r="Z227" i="2"/>
  <c r="Z33" i="2"/>
  <c r="AA33" i="2"/>
  <c r="Y33" i="2"/>
  <c r="X49" i="2"/>
  <c r="Z49" i="2"/>
  <c r="AA49" i="2"/>
  <c r="Y49" i="2"/>
  <c r="X104" i="2"/>
  <c r="AA104" i="2"/>
  <c r="Z104" i="2"/>
  <c r="Y104" i="2"/>
  <c r="X128" i="2"/>
  <c r="R128" i="2"/>
  <c r="R184" i="2"/>
  <c r="P184" i="2"/>
  <c r="P76" i="2"/>
  <c r="P108" i="2"/>
  <c r="P140" i="2"/>
  <c r="P172" i="2"/>
  <c r="P204" i="2"/>
  <c r="Q128" i="2"/>
  <c r="X12" i="2"/>
  <c r="X150" i="2"/>
  <c r="X268" i="2"/>
  <c r="X37" i="2"/>
  <c r="X22" i="2"/>
  <c r="X54" i="2"/>
  <c r="X194" i="2"/>
  <c r="X210" i="2"/>
  <c r="X226" i="2"/>
  <c r="X33" i="2"/>
  <c r="X92" i="2"/>
  <c r="Q92" i="2"/>
  <c r="X156" i="2"/>
  <c r="Q156" i="2"/>
  <c r="X225" i="2"/>
  <c r="X118" i="2"/>
  <c r="X69" i="2"/>
  <c r="X133" i="2"/>
  <c r="X197" i="2"/>
  <c r="AD3" i="2"/>
  <c r="X76" i="2"/>
  <c r="Q76" i="2"/>
  <c r="R108" i="2"/>
  <c r="X108" i="2"/>
  <c r="Q108" i="2"/>
  <c r="R140" i="2"/>
  <c r="X140" i="2"/>
  <c r="Q140" i="2"/>
  <c r="R172" i="2"/>
  <c r="X172" i="2"/>
  <c r="Q172" i="2"/>
  <c r="X204" i="2"/>
  <c r="Q204" i="2"/>
  <c r="R92" i="2"/>
  <c r="R156" i="2"/>
  <c r="R73" i="2"/>
  <c r="Q73" i="2"/>
  <c r="R105" i="2"/>
  <c r="Q105" i="2"/>
  <c r="P105" i="2"/>
  <c r="R137" i="2"/>
  <c r="Q137" i="2"/>
  <c r="P137" i="2"/>
  <c r="R169" i="2"/>
  <c r="Q169" i="2"/>
  <c r="P169" i="2"/>
  <c r="R201" i="2"/>
  <c r="Q201" i="2"/>
  <c r="P201" i="2"/>
  <c r="R190" i="2"/>
  <c r="P190" i="2"/>
  <c r="Q190" i="2"/>
  <c r="R222" i="2"/>
  <c r="P222" i="2"/>
  <c r="Q222" i="2"/>
  <c r="R90" i="2"/>
  <c r="P90" i="2"/>
  <c r="Q90" i="2"/>
  <c r="R94" i="2"/>
  <c r="P94" i="2"/>
  <c r="Q94" i="2"/>
  <c r="Q268" i="2"/>
  <c r="R268" i="2"/>
  <c r="P268" i="2"/>
  <c r="R251" i="2"/>
  <c r="P251" i="2"/>
  <c r="R7" i="2"/>
  <c r="P7" i="2"/>
  <c r="Q7" i="2"/>
  <c r="R55" i="2"/>
  <c r="P55" i="2"/>
  <c r="Q55" i="2"/>
  <c r="R87" i="2"/>
  <c r="P87" i="2"/>
  <c r="Q87" i="2"/>
  <c r="R119" i="2"/>
  <c r="P119" i="2"/>
  <c r="Q119" i="2"/>
  <c r="R135" i="2"/>
  <c r="P135" i="2"/>
  <c r="Q135" i="2"/>
  <c r="R151" i="2"/>
  <c r="P151" i="2"/>
  <c r="Q151" i="2"/>
  <c r="R167" i="2"/>
  <c r="Q167" i="2"/>
  <c r="P167" i="2"/>
  <c r="R183" i="2"/>
  <c r="Q183" i="2"/>
  <c r="P183" i="2"/>
  <c r="R199" i="2"/>
  <c r="Q199" i="2"/>
  <c r="P199" i="2"/>
  <c r="R215" i="2"/>
  <c r="Q215" i="2"/>
  <c r="P215" i="2"/>
  <c r="R231" i="2"/>
  <c r="Q231" i="2"/>
  <c r="P231" i="2"/>
  <c r="R28" i="2"/>
  <c r="P28" i="2"/>
  <c r="Q28" i="2"/>
  <c r="R44" i="2"/>
  <c r="P44" i="2"/>
  <c r="Q44" i="2"/>
  <c r="R60" i="2"/>
  <c r="P60" i="2"/>
  <c r="Q60" i="2"/>
  <c r="R98" i="2"/>
  <c r="P98" i="2"/>
  <c r="Q98" i="2"/>
  <c r="R5" i="2"/>
  <c r="Q5" i="2"/>
  <c r="P5" i="2"/>
  <c r="R46" i="2"/>
  <c r="P46" i="2"/>
  <c r="Q46" i="2"/>
  <c r="R57" i="2"/>
  <c r="Q57" i="2"/>
  <c r="P57" i="2"/>
  <c r="R6" i="2"/>
  <c r="P6" i="2"/>
  <c r="Q6" i="2"/>
  <c r="R93" i="2"/>
  <c r="Q93" i="2"/>
  <c r="P93" i="2"/>
  <c r="R109" i="2"/>
  <c r="Q109" i="2"/>
  <c r="P109" i="2"/>
  <c r="R141" i="2"/>
  <c r="Q141" i="2"/>
  <c r="P141" i="2"/>
  <c r="R189" i="2"/>
  <c r="Q189" i="2"/>
  <c r="P189" i="2"/>
  <c r="R221" i="2"/>
  <c r="Q221" i="2"/>
  <c r="P221" i="2"/>
  <c r="R210" i="2"/>
  <c r="P210" i="2"/>
  <c r="Q210" i="2"/>
  <c r="R102" i="2"/>
  <c r="P102" i="2"/>
  <c r="Q102" i="2"/>
  <c r="R166" i="2"/>
  <c r="P166" i="2"/>
  <c r="Q166" i="2"/>
  <c r="R170" i="2"/>
  <c r="P170" i="2"/>
  <c r="Q170" i="2"/>
  <c r="R174" i="2"/>
  <c r="P174" i="2"/>
  <c r="Q174" i="2"/>
  <c r="R242" i="2"/>
  <c r="R3" i="2"/>
  <c r="P3" i="2"/>
  <c r="Q3" i="2"/>
  <c r="R35" i="2"/>
  <c r="P35" i="2"/>
  <c r="Q35" i="2"/>
  <c r="R67" i="2"/>
  <c r="P67" i="2"/>
  <c r="Q67" i="2"/>
  <c r="P115" i="2"/>
  <c r="R115" i="2"/>
  <c r="Q115" i="2"/>
  <c r="R9" i="2"/>
  <c r="Q9" i="2"/>
  <c r="P9" i="2"/>
  <c r="R162" i="2"/>
  <c r="P162" i="2"/>
  <c r="Q162" i="2"/>
  <c r="R14" i="2"/>
  <c r="P14" i="2"/>
  <c r="Q14" i="2"/>
  <c r="R81" i="2"/>
  <c r="Q81" i="2"/>
  <c r="P81" i="2"/>
  <c r="R129" i="2"/>
  <c r="Q129" i="2"/>
  <c r="P129" i="2"/>
  <c r="R161" i="2"/>
  <c r="Q161" i="2"/>
  <c r="P161" i="2"/>
  <c r="R177" i="2"/>
  <c r="Q177" i="2"/>
  <c r="P177" i="2"/>
  <c r="R209" i="2"/>
  <c r="Q209" i="2"/>
  <c r="P209" i="2"/>
  <c r="R198" i="2"/>
  <c r="P198" i="2"/>
  <c r="Q198" i="2"/>
  <c r="R230" i="2"/>
  <c r="P230" i="2"/>
  <c r="Q230" i="2"/>
  <c r="R182" i="2"/>
  <c r="P182" i="2"/>
  <c r="Q182" i="2"/>
  <c r="R186" i="2"/>
  <c r="P186" i="2"/>
  <c r="Q186" i="2"/>
  <c r="Q245" i="2"/>
  <c r="R245" i="2"/>
  <c r="P245" i="2"/>
  <c r="R246" i="2"/>
  <c r="R130" i="2"/>
  <c r="P130" i="2"/>
  <c r="Q130" i="2"/>
  <c r="R31" i="2"/>
  <c r="P31" i="2"/>
  <c r="Q31" i="2"/>
  <c r="R47" i="2"/>
  <c r="P47" i="2"/>
  <c r="Q47" i="2"/>
  <c r="R63" i="2"/>
  <c r="P63" i="2"/>
  <c r="Q63" i="2"/>
  <c r="R79" i="2"/>
  <c r="P79" i="2"/>
  <c r="Q79" i="2"/>
  <c r="R175" i="2"/>
  <c r="Q175" i="2"/>
  <c r="P175" i="2"/>
  <c r="R191" i="2"/>
  <c r="Q191" i="2"/>
  <c r="P191" i="2"/>
  <c r="R207" i="2"/>
  <c r="Q207" i="2"/>
  <c r="P207" i="2"/>
  <c r="R223" i="2"/>
  <c r="Q223" i="2"/>
  <c r="P223" i="2"/>
  <c r="R8" i="2"/>
  <c r="Q8" i="2"/>
  <c r="P8" i="2"/>
  <c r="R16" i="2"/>
  <c r="Q16" i="2"/>
  <c r="P16" i="2"/>
  <c r="R24" i="2"/>
  <c r="Q24" i="2"/>
  <c r="P24" i="2"/>
  <c r="R32" i="2"/>
  <c r="Q32" i="2"/>
  <c r="P32" i="2"/>
  <c r="R40" i="2"/>
  <c r="Q40" i="2"/>
  <c r="P40" i="2"/>
  <c r="R48" i="2"/>
  <c r="Q48" i="2"/>
  <c r="P48" i="2"/>
  <c r="R56" i="2"/>
  <c r="Q56" i="2"/>
  <c r="P56" i="2"/>
  <c r="R64" i="2"/>
  <c r="Q64" i="2"/>
  <c r="P64" i="2"/>
  <c r="R13" i="2"/>
  <c r="Q13" i="2"/>
  <c r="P13" i="2"/>
  <c r="R29" i="2"/>
  <c r="Q29" i="2"/>
  <c r="P29" i="2"/>
  <c r="R37" i="2"/>
  <c r="Q37" i="2"/>
  <c r="P37" i="2"/>
  <c r="P18" i="2"/>
  <c r="Q18" i="2"/>
  <c r="R18" i="2"/>
  <c r="P26" i="2"/>
  <c r="R26" i="2"/>
  <c r="Q26" i="2"/>
  <c r="P50" i="2"/>
  <c r="Q50" i="2"/>
  <c r="R50" i="2"/>
  <c r="R89" i="2"/>
  <c r="Q89" i="2"/>
  <c r="P89" i="2"/>
  <c r="R121" i="2"/>
  <c r="Q121" i="2"/>
  <c r="P121" i="2"/>
  <c r="R153" i="2"/>
  <c r="Q153" i="2"/>
  <c r="P153" i="2"/>
  <c r="R185" i="2"/>
  <c r="Q185" i="2"/>
  <c r="P185" i="2"/>
  <c r="R217" i="2"/>
  <c r="Q217" i="2"/>
  <c r="P217" i="2"/>
  <c r="R206" i="2"/>
  <c r="P206" i="2"/>
  <c r="Q206" i="2"/>
  <c r="R86" i="2"/>
  <c r="P86" i="2"/>
  <c r="Q86" i="2"/>
  <c r="R150" i="2"/>
  <c r="P150" i="2"/>
  <c r="Q150" i="2"/>
  <c r="R154" i="2"/>
  <c r="P154" i="2"/>
  <c r="Q154" i="2"/>
  <c r="R158" i="2"/>
  <c r="P158" i="2"/>
  <c r="Q158" i="2"/>
  <c r="R238" i="2"/>
  <c r="P238" i="2"/>
  <c r="R146" i="2"/>
  <c r="P146" i="2"/>
  <c r="Q146" i="2"/>
  <c r="R23" i="2"/>
  <c r="P23" i="2"/>
  <c r="Q23" i="2"/>
  <c r="R39" i="2"/>
  <c r="P39" i="2"/>
  <c r="Q39" i="2"/>
  <c r="R71" i="2"/>
  <c r="P71" i="2"/>
  <c r="Q71" i="2"/>
  <c r="R103" i="2"/>
  <c r="P103" i="2"/>
  <c r="Q103" i="2"/>
  <c r="R12" i="2"/>
  <c r="P12" i="2"/>
  <c r="Q12" i="2"/>
  <c r="R20" i="2"/>
  <c r="P20" i="2"/>
  <c r="Q20" i="2"/>
  <c r="R36" i="2"/>
  <c r="P36" i="2"/>
  <c r="Q36" i="2"/>
  <c r="R52" i="2"/>
  <c r="P52" i="2"/>
  <c r="Q52" i="2"/>
  <c r="R45" i="2"/>
  <c r="Q45" i="2"/>
  <c r="P45" i="2"/>
  <c r="R53" i="2"/>
  <c r="Q53" i="2"/>
  <c r="P53" i="2"/>
  <c r="P10" i="2"/>
  <c r="R10" i="2"/>
  <c r="Q10" i="2"/>
  <c r="R30" i="2"/>
  <c r="P30" i="2"/>
  <c r="Q30" i="2"/>
  <c r="P58" i="2"/>
  <c r="R58" i="2"/>
  <c r="Q58" i="2"/>
  <c r="R61" i="2"/>
  <c r="Q61" i="2"/>
  <c r="P61" i="2"/>
  <c r="R77" i="2"/>
  <c r="Q77" i="2"/>
  <c r="P77" i="2"/>
  <c r="R125" i="2"/>
  <c r="Q125" i="2"/>
  <c r="P125" i="2"/>
  <c r="W125" i="2" s="1"/>
  <c r="R157" i="2"/>
  <c r="Q157" i="2"/>
  <c r="P157" i="2"/>
  <c r="R173" i="2"/>
  <c r="Q173" i="2"/>
  <c r="P173" i="2"/>
  <c r="R205" i="2"/>
  <c r="Q205" i="2"/>
  <c r="P205" i="2"/>
  <c r="R194" i="2"/>
  <c r="P194" i="2"/>
  <c r="Q194" i="2"/>
  <c r="R226" i="2"/>
  <c r="P226" i="2"/>
  <c r="Q226" i="2"/>
  <c r="R106" i="2"/>
  <c r="P106" i="2"/>
  <c r="Q106" i="2"/>
  <c r="R110" i="2"/>
  <c r="P110" i="2"/>
  <c r="Q110" i="2"/>
  <c r="R114" i="2"/>
  <c r="P114" i="2"/>
  <c r="Q114" i="2"/>
  <c r="P66" i="2"/>
  <c r="Q66" i="2"/>
  <c r="R66" i="2"/>
  <c r="R19" i="2"/>
  <c r="P19" i="2"/>
  <c r="Q19" i="2"/>
  <c r="R51" i="2"/>
  <c r="P51" i="2"/>
  <c r="Q51" i="2"/>
  <c r="P83" i="2"/>
  <c r="R83" i="2"/>
  <c r="Q83" i="2"/>
  <c r="P99" i="2"/>
  <c r="R99" i="2"/>
  <c r="Q99" i="2"/>
  <c r="P131" i="2"/>
  <c r="R131" i="2"/>
  <c r="Q131" i="2"/>
  <c r="P147" i="2"/>
  <c r="R147" i="2"/>
  <c r="Q147" i="2"/>
  <c r="P163" i="2"/>
  <c r="R163" i="2"/>
  <c r="Q163" i="2"/>
  <c r="R179" i="2"/>
  <c r="Q179" i="2"/>
  <c r="P179" i="2"/>
  <c r="R195" i="2"/>
  <c r="Q195" i="2"/>
  <c r="P195" i="2"/>
  <c r="R211" i="2"/>
  <c r="Q211" i="2"/>
  <c r="P211" i="2"/>
  <c r="R227" i="2"/>
  <c r="Q227" i="2"/>
  <c r="P227" i="2"/>
  <c r="Q17" i="2"/>
  <c r="R17" i="2"/>
  <c r="P17" i="2"/>
  <c r="R21" i="2"/>
  <c r="Q21" i="2"/>
  <c r="P21" i="2"/>
  <c r="Q65" i="2"/>
  <c r="R65" i="2"/>
  <c r="P65" i="2"/>
  <c r="R97" i="2"/>
  <c r="Q97" i="2"/>
  <c r="P97" i="2"/>
  <c r="R113" i="2"/>
  <c r="Q113" i="2"/>
  <c r="P113" i="2"/>
  <c r="R145" i="2"/>
  <c r="Q145" i="2"/>
  <c r="P145" i="2"/>
  <c r="R193" i="2"/>
  <c r="Q193" i="2"/>
  <c r="P193" i="2"/>
  <c r="R225" i="2"/>
  <c r="Q225" i="2"/>
  <c r="P225" i="2"/>
  <c r="R118" i="2"/>
  <c r="P118" i="2"/>
  <c r="Q118" i="2"/>
  <c r="R122" i="2"/>
  <c r="P122" i="2"/>
  <c r="Q122" i="2"/>
  <c r="R126" i="2"/>
  <c r="P126" i="2"/>
  <c r="Q126" i="2"/>
  <c r="R178" i="2"/>
  <c r="P178" i="2"/>
  <c r="Q178" i="2"/>
  <c r="R15" i="2"/>
  <c r="P15" i="2"/>
  <c r="Q15" i="2"/>
  <c r="R95" i="2"/>
  <c r="P95" i="2"/>
  <c r="Q95" i="2"/>
  <c r="R111" i="2"/>
  <c r="P111" i="2"/>
  <c r="Q111" i="2"/>
  <c r="R127" i="2"/>
  <c r="P127" i="2"/>
  <c r="Q127" i="2"/>
  <c r="R143" i="2"/>
  <c r="P143" i="2"/>
  <c r="Q143" i="2"/>
  <c r="R159" i="2"/>
  <c r="P159" i="2"/>
  <c r="Q159" i="2"/>
  <c r="R69" i="2"/>
  <c r="Q69" i="2"/>
  <c r="P69" i="2"/>
  <c r="R85" i="2"/>
  <c r="Q85" i="2"/>
  <c r="P85" i="2"/>
  <c r="R101" i="2"/>
  <c r="Q101" i="2"/>
  <c r="P101" i="2"/>
  <c r="R117" i="2"/>
  <c r="Q117" i="2"/>
  <c r="P117" i="2"/>
  <c r="R133" i="2"/>
  <c r="Q133" i="2"/>
  <c r="P133" i="2"/>
  <c r="R149" i="2"/>
  <c r="Q149" i="2"/>
  <c r="P149" i="2"/>
  <c r="R165" i="2"/>
  <c r="Q165" i="2"/>
  <c r="P165" i="2"/>
  <c r="R181" i="2"/>
  <c r="Q181" i="2"/>
  <c r="P181" i="2"/>
  <c r="R197" i="2"/>
  <c r="Q197" i="2"/>
  <c r="P197" i="2"/>
  <c r="R213" i="2"/>
  <c r="Q213" i="2"/>
  <c r="P213" i="2"/>
  <c r="R229" i="2"/>
  <c r="Q229" i="2"/>
  <c r="P229" i="2"/>
  <c r="R202" i="2"/>
  <c r="P202" i="2"/>
  <c r="Q202" i="2"/>
  <c r="R218" i="2"/>
  <c r="P218" i="2"/>
  <c r="Q218" i="2"/>
  <c r="R70" i="2"/>
  <c r="P70" i="2"/>
  <c r="Q70" i="2"/>
  <c r="R134" i="2"/>
  <c r="P134" i="2"/>
  <c r="Q134" i="2"/>
  <c r="R74" i="2"/>
  <c r="P74" i="2"/>
  <c r="Q74" i="2"/>
  <c r="R138" i="2"/>
  <c r="P138" i="2"/>
  <c r="Q138" i="2"/>
  <c r="R78" i="2"/>
  <c r="P78" i="2"/>
  <c r="Q78" i="2"/>
  <c r="R142" i="2"/>
  <c r="P142" i="2"/>
  <c r="Q142" i="2"/>
  <c r="R249" i="2"/>
  <c r="P249" i="2"/>
  <c r="R234" i="2"/>
  <c r="Q234" i="2"/>
  <c r="R250" i="2"/>
  <c r="R82" i="2"/>
  <c r="P82" i="2"/>
  <c r="Q82" i="2"/>
  <c r="R11" i="2"/>
  <c r="P11" i="2"/>
  <c r="Q11" i="2"/>
  <c r="R27" i="2"/>
  <c r="P27" i="2"/>
  <c r="Q27" i="2"/>
  <c r="R43" i="2"/>
  <c r="P43" i="2"/>
  <c r="Q43" i="2"/>
  <c r="R59" i="2"/>
  <c r="P59" i="2"/>
  <c r="Q59" i="2"/>
  <c r="P75" i="2"/>
  <c r="R75" i="2"/>
  <c r="Q75" i="2"/>
  <c r="P91" i="2"/>
  <c r="R91" i="2"/>
  <c r="Q91" i="2"/>
  <c r="P107" i="2"/>
  <c r="R107" i="2"/>
  <c r="Q107" i="2"/>
  <c r="P123" i="2"/>
  <c r="Q123" i="2"/>
  <c r="R123" i="2"/>
  <c r="P139" i="2"/>
  <c r="R139" i="2"/>
  <c r="Q139" i="2"/>
  <c r="P155" i="2"/>
  <c r="Q155" i="2"/>
  <c r="R155" i="2"/>
  <c r="P171" i="2"/>
  <c r="R171" i="2"/>
  <c r="Q171" i="2"/>
  <c r="P187" i="2"/>
  <c r="R187" i="2"/>
  <c r="Q187" i="2"/>
  <c r="P203" i="2"/>
  <c r="R203" i="2"/>
  <c r="Q203" i="2"/>
  <c r="P219" i="2"/>
  <c r="Q219" i="2"/>
  <c r="R219" i="2"/>
  <c r="R25" i="2"/>
  <c r="Q25" i="2"/>
  <c r="P25" i="2"/>
  <c r="Q33" i="2"/>
  <c r="R33" i="2"/>
  <c r="P33" i="2"/>
  <c r="R22" i="2"/>
  <c r="P22" i="2"/>
  <c r="Q22" i="2"/>
  <c r="R38" i="2"/>
  <c r="P38" i="2"/>
  <c r="Q38" i="2"/>
  <c r="R54" i="2"/>
  <c r="P54" i="2"/>
  <c r="Q54" i="2"/>
  <c r="R62" i="2"/>
  <c r="P62" i="2"/>
  <c r="Q62" i="2"/>
  <c r="R41" i="2"/>
  <c r="Q41" i="2"/>
  <c r="P41" i="2"/>
  <c r="Q49" i="2"/>
  <c r="R49" i="2"/>
  <c r="P49" i="2"/>
  <c r="P34" i="2"/>
  <c r="Q34" i="2"/>
  <c r="R34" i="2"/>
  <c r="P42" i="2"/>
  <c r="R42" i="2"/>
  <c r="Q42" i="2"/>
  <c r="W267" i="2" l="1"/>
  <c r="W257" i="2"/>
  <c r="W260" i="2"/>
  <c r="W153" i="2"/>
  <c r="W169" i="2"/>
  <c r="W203" i="2"/>
  <c r="W8" i="2"/>
  <c r="W189" i="2"/>
  <c r="W222" i="2"/>
  <c r="W176" i="2"/>
  <c r="W84" i="2"/>
  <c r="W148" i="2"/>
  <c r="W56" i="2"/>
  <c r="W252" i="2"/>
  <c r="W73" i="2"/>
  <c r="W93" i="2"/>
  <c r="W166" i="2"/>
  <c r="W157" i="2"/>
  <c r="W113" i="2"/>
  <c r="AL266" i="2"/>
  <c r="W262" i="2"/>
  <c r="W263" i="2"/>
  <c r="W256" i="2"/>
  <c r="W52" i="2"/>
  <c r="W186" i="2"/>
  <c r="W201" i="2"/>
  <c r="W136" i="2"/>
  <c r="AK257" i="2"/>
  <c r="W261" i="2"/>
  <c r="W149" i="2"/>
  <c r="W266" i="2"/>
  <c r="W98" i="2"/>
  <c r="W101" i="2"/>
  <c r="W142" i="2"/>
  <c r="W99" i="2"/>
  <c r="W29" i="2"/>
  <c r="W167" i="2"/>
  <c r="W161" i="2"/>
  <c r="W60" i="2"/>
  <c r="W87" i="2"/>
  <c r="W13" i="2"/>
  <c r="W40" i="2"/>
  <c r="W175" i="2"/>
  <c r="W254" i="2"/>
  <c r="W42" i="2"/>
  <c r="W187" i="2"/>
  <c r="W123" i="2"/>
  <c r="W197" i="2"/>
  <c r="W133" i="2"/>
  <c r="W69" i="2"/>
  <c r="W193" i="2"/>
  <c r="W65" i="2"/>
  <c r="W211" i="2"/>
  <c r="W205" i="2"/>
  <c r="W77" i="2"/>
  <c r="W174" i="2"/>
  <c r="W210" i="2"/>
  <c r="W109" i="2"/>
  <c r="W46" i="2"/>
  <c r="W44" i="2"/>
  <c r="W151" i="2"/>
  <c r="W55" i="2"/>
  <c r="W204" i="2"/>
  <c r="W160" i="2"/>
  <c r="W116" i="2"/>
  <c r="W68" i="2"/>
  <c r="W264" i="2"/>
  <c r="W269" i="2"/>
  <c r="W110" i="2"/>
  <c r="W36" i="2"/>
  <c r="W182" i="2"/>
  <c r="W14" i="2"/>
  <c r="W67" i="2"/>
  <c r="W92" i="2"/>
  <c r="W172" i="2"/>
  <c r="W120" i="2"/>
  <c r="W259" i="2"/>
  <c r="W255" i="2"/>
  <c r="W102" i="2"/>
  <c r="W64" i="2"/>
  <c r="W156" i="2"/>
  <c r="W198" i="2"/>
  <c r="W152" i="2"/>
  <c r="W66" i="2"/>
  <c r="W58" i="2"/>
  <c r="W268" i="2"/>
  <c r="W147" i="2"/>
  <c r="W121" i="2"/>
  <c r="W32" i="2"/>
  <c r="W223" i="2"/>
  <c r="W5" i="2"/>
  <c r="W199" i="2"/>
  <c r="W128" i="2"/>
  <c r="W208" i="2"/>
  <c r="W144" i="2"/>
  <c r="W188" i="2"/>
  <c r="W270" i="2"/>
  <c r="W258" i="2"/>
  <c r="W34" i="2"/>
  <c r="W171" i="2"/>
  <c r="W107" i="2"/>
  <c r="W181" i="2"/>
  <c r="W117" i="2"/>
  <c r="W145" i="2"/>
  <c r="W21" i="2"/>
  <c r="W195" i="2"/>
  <c r="W131" i="2"/>
  <c r="W173" i="2"/>
  <c r="W61" i="2"/>
  <c r="W53" i="2"/>
  <c r="W158" i="2"/>
  <c r="W170" i="2"/>
  <c r="W135" i="2"/>
  <c r="W253" i="2"/>
  <c r="W49" i="2"/>
  <c r="W219" i="2"/>
  <c r="W155" i="2"/>
  <c r="W95" i="2"/>
  <c r="W162" i="2"/>
  <c r="W137" i="2"/>
  <c r="W159" i="2"/>
  <c r="W39" i="2"/>
  <c r="W38" i="2"/>
  <c r="W91" i="2"/>
  <c r="W17" i="2"/>
  <c r="W179" i="2"/>
  <c r="W45" i="2"/>
  <c r="W217" i="2"/>
  <c r="W89" i="2"/>
  <c r="W37" i="2"/>
  <c r="W24" i="2"/>
  <c r="W207" i="2"/>
  <c r="W230" i="2"/>
  <c r="W35" i="2"/>
  <c r="W28" i="2"/>
  <c r="W7" i="2"/>
  <c r="W108" i="2"/>
  <c r="W228" i="2"/>
  <c r="W202" i="2"/>
  <c r="W20" i="2"/>
  <c r="W240" i="2"/>
  <c r="W221" i="2"/>
  <c r="W143" i="2"/>
  <c r="W15" i="2"/>
  <c r="W118" i="2"/>
  <c r="W226" i="2"/>
  <c r="W12" i="2"/>
  <c r="W23" i="2"/>
  <c r="W154" i="2"/>
  <c r="W63" i="2"/>
  <c r="W246" i="2"/>
  <c r="W76" i="2"/>
  <c r="W243" i="2"/>
  <c r="W74" i="2"/>
  <c r="W19" i="2"/>
  <c r="W206" i="2"/>
  <c r="W124" i="2"/>
  <c r="W18" i="2"/>
  <c r="W22" i="2"/>
  <c r="W245" i="2"/>
  <c r="W9" i="2"/>
  <c r="W183" i="2"/>
  <c r="W232" i="2"/>
  <c r="W139" i="2"/>
  <c r="W85" i="2"/>
  <c r="W225" i="2"/>
  <c r="W97" i="2"/>
  <c r="W227" i="2"/>
  <c r="W185" i="2"/>
  <c r="W48" i="2"/>
  <c r="W16" i="2"/>
  <c r="W191" i="2"/>
  <c r="W6" i="2"/>
  <c r="W4" i="2"/>
  <c r="W119" i="2"/>
  <c r="W104" i="2"/>
  <c r="W200" i="2"/>
  <c r="W164" i="2"/>
  <c r="W132" i="2"/>
  <c r="W192" i="2"/>
  <c r="AM266" i="2"/>
  <c r="W249" i="2"/>
  <c r="W106" i="2"/>
  <c r="W130" i="2"/>
  <c r="W140" i="2"/>
  <c r="W165" i="2"/>
  <c r="W134" i="2"/>
  <c r="W129" i="2"/>
  <c r="W251" i="2"/>
  <c r="W72" i="2"/>
  <c r="W33" i="2"/>
  <c r="W70" i="2"/>
  <c r="W127" i="2"/>
  <c r="W178" i="2"/>
  <c r="W114" i="2"/>
  <c r="W194" i="2"/>
  <c r="W30" i="2"/>
  <c r="W103" i="2"/>
  <c r="W146" i="2"/>
  <c r="W150" i="2"/>
  <c r="W47" i="2"/>
  <c r="W105" i="2"/>
  <c r="W239" i="2"/>
  <c r="W168" i="2"/>
  <c r="W196" i="2"/>
  <c r="W233" i="2"/>
  <c r="W100" i="2"/>
  <c r="W122" i="2"/>
  <c r="W79" i="2"/>
  <c r="W248" i="2"/>
  <c r="W27" i="2"/>
  <c r="W90" i="2"/>
  <c r="W229" i="2"/>
  <c r="W41" i="2"/>
  <c r="W11" i="2"/>
  <c r="W184" i="2"/>
  <c r="W265" i="2"/>
  <c r="W75" i="2"/>
  <c r="W213" i="2"/>
  <c r="W78" i="2"/>
  <c r="W62" i="2"/>
  <c r="W59" i="2"/>
  <c r="W82" i="2"/>
  <c r="W163" i="2"/>
  <c r="W83" i="2"/>
  <c r="W50" i="2"/>
  <c r="W209" i="2"/>
  <c r="W81" i="2"/>
  <c r="W141" i="2"/>
  <c r="W57" i="2"/>
  <c r="W231" i="2"/>
  <c r="W190" i="2"/>
  <c r="W247" i="2"/>
  <c r="W220" i="2"/>
  <c r="W224" i="2"/>
  <c r="AJ257" i="2"/>
  <c r="W25" i="2"/>
  <c r="W250" i="2"/>
  <c r="W138" i="2"/>
  <c r="W218" i="2"/>
  <c r="W111" i="2"/>
  <c r="W126" i="2"/>
  <c r="W51" i="2"/>
  <c r="W71" i="2"/>
  <c r="W238" i="2"/>
  <c r="W86" i="2"/>
  <c r="W31" i="2"/>
  <c r="W115" i="2"/>
  <c r="W242" i="2"/>
  <c r="W96" i="2"/>
  <c r="W112" i="2"/>
  <c r="W241" i="2"/>
  <c r="W54" i="2"/>
  <c r="W43" i="2"/>
  <c r="W234" i="2"/>
  <c r="W10" i="2"/>
  <c r="W26" i="2"/>
  <c r="W177" i="2"/>
  <c r="W215" i="2"/>
  <c r="W94" i="2"/>
  <c r="W212" i="2"/>
  <c r="W235" i="2"/>
  <c r="AF266" i="2"/>
  <c r="AG266" i="2"/>
  <c r="AM253" i="2"/>
  <c r="AL256" i="2"/>
  <c r="AM256" i="2"/>
  <c r="AG260" i="2"/>
  <c r="AH258" i="2"/>
  <c r="AB92" i="2"/>
  <c r="AB108" i="2"/>
  <c r="AB210" i="2"/>
  <c r="AB69" i="2"/>
  <c r="AB226" i="2"/>
  <c r="AB12" i="2"/>
  <c r="AF257" i="2"/>
  <c r="P1" i="2"/>
  <c r="AB142" i="2"/>
  <c r="AB54" i="2"/>
  <c r="AF260" i="2"/>
  <c r="AK266" i="2"/>
  <c r="AI266" i="2"/>
  <c r="T1" i="2"/>
  <c r="S1" i="2"/>
  <c r="AB37" i="2"/>
  <c r="AC257" i="2"/>
  <c r="AB204" i="2"/>
  <c r="AB149" i="2"/>
  <c r="AE257" i="2"/>
  <c r="R1" i="2"/>
  <c r="AB118" i="2"/>
  <c r="Q1" i="2"/>
  <c r="AB261" i="2"/>
  <c r="AD261" i="2"/>
  <c r="AB267" i="2"/>
  <c r="AD267" i="2"/>
  <c r="AC269" i="2"/>
  <c r="AD269" i="2"/>
  <c r="AB224" i="2"/>
  <c r="AB67" i="2"/>
  <c r="AB53" i="2"/>
  <c r="AB52" i="2"/>
  <c r="AB56" i="2"/>
  <c r="AB121" i="2"/>
  <c r="AB145" i="2"/>
  <c r="AB26" i="2"/>
  <c r="AB82" i="2"/>
  <c r="AB229" i="2"/>
  <c r="AD229" i="2"/>
  <c r="AB101" i="2"/>
  <c r="AB136" i="2"/>
  <c r="AB95" i="2"/>
  <c r="AB249" i="2"/>
  <c r="AB186" i="2"/>
  <c r="AB158" i="2"/>
  <c r="AB166" i="2"/>
  <c r="AB155" i="2"/>
  <c r="AB264" i="2"/>
  <c r="AD264" i="2"/>
  <c r="AB268" i="2"/>
  <c r="AD268" i="2"/>
  <c r="AB258" i="2"/>
  <c r="AD258" i="2"/>
  <c r="AB266" i="2"/>
  <c r="AD266" i="2"/>
  <c r="AB160" i="2"/>
  <c r="AB123" i="2"/>
  <c r="AB262" i="2"/>
  <c r="AD262" i="2"/>
  <c r="AE255" i="2"/>
  <c r="AD255" i="2"/>
  <c r="AE263" i="2"/>
  <c r="AD263" i="2"/>
  <c r="AE254" i="2"/>
  <c r="AD254" i="2"/>
  <c r="AB253" i="2"/>
  <c r="AB120" i="2"/>
  <c r="AB76" i="2"/>
  <c r="AB156" i="2"/>
  <c r="AB22" i="2"/>
  <c r="AD214" i="2"/>
  <c r="AB214" i="2"/>
  <c r="AD227" i="2"/>
  <c r="AB227" i="2"/>
  <c r="AD195" i="2"/>
  <c r="AB195" i="2"/>
  <c r="AD163" i="2"/>
  <c r="AB163" i="2"/>
  <c r="AD131" i="2"/>
  <c r="AB131" i="2"/>
  <c r="AD99" i="2"/>
  <c r="AB99" i="2"/>
  <c r="AD35" i="2"/>
  <c r="AB35" i="2"/>
  <c r="AD130" i="2"/>
  <c r="AB130" i="2"/>
  <c r="AC178" i="2"/>
  <c r="AB178" i="2"/>
  <c r="AC126" i="2"/>
  <c r="AB126" i="2"/>
  <c r="AD122" i="2"/>
  <c r="AB122" i="2"/>
  <c r="AE6" i="2"/>
  <c r="AB6" i="2"/>
  <c r="AC169" i="2"/>
  <c r="AB169" i="2"/>
  <c r="AD50" i="2"/>
  <c r="AB50" i="2"/>
  <c r="AC98" i="2"/>
  <c r="AB98" i="2"/>
  <c r="AC47" i="2"/>
  <c r="AB47" i="2"/>
  <c r="AE15" i="2"/>
  <c r="AB15" i="2"/>
  <c r="AD138" i="2"/>
  <c r="AB138" i="2"/>
  <c r="AE176" i="2"/>
  <c r="AB176" i="2"/>
  <c r="AD58" i="2"/>
  <c r="AB58" i="2"/>
  <c r="AD29" i="2"/>
  <c r="AB29" i="2"/>
  <c r="AD60" i="2"/>
  <c r="AB60" i="2"/>
  <c r="AE44" i="2"/>
  <c r="AB44" i="2"/>
  <c r="AE28" i="2"/>
  <c r="AB28" i="2"/>
  <c r="AD174" i="2"/>
  <c r="AB174" i="2"/>
  <c r="AC170" i="2"/>
  <c r="AB170" i="2"/>
  <c r="AD180" i="2"/>
  <c r="AB180" i="2"/>
  <c r="AC188" i="2"/>
  <c r="AB188" i="2"/>
  <c r="AD212" i="2"/>
  <c r="AB212" i="2"/>
  <c r="AE88" i="2"/>
  <c r="AB88" i="2"/>
  <c r="AE148" i="2"/>
  <c r="AB148" i="2"/>
  <c r="AE80" i="2"/>
  <c r="AB80" i="2"/>
  <c r="AG84" i="2"/>
  <c r="AB84" i="2"/>
  <c r="AB259" i="2"/>
  <c r="AN270" i="2"/>
  <c r="AB270" i="2"/>
  <c r="AE260" i="2"/>
  <c r="AB260" i="2"/>
  <c r="AE256" i="2"/>
  <c r="AB256" i="2"/>
  <c r="AB257" i="2"/>
  <c r="AB140" i="2"/>
  <c r="AB197" i="2"/>
  <c r="AB225" i="2"/>
  <c r="AB194" i="2"/>
  <c r="AB128" i="2"/>
  <c r="AB104" i="2"/>
  <c r="AE49" i="2"/>
  <c r="AB49" i="2"/>
  <c r="AD94" i="2"/>
  <c r="AB94" i="2"/>
  <c r="AC90" i="2"/>
  <c r="AB90" i="2"/>
  <c r="AB86" i="2"/>
  <c r="AC206" i="2"/>
  <c r="AB206" i="2"/>
  <c r="AC217" i="2"/>
  <c r="AB217" i="2"/>
  <c r="AB153" i="2"/>
  <c r="AE89" i="2"/>
  <c r="AB89" i="2"/>
  <c r="AC230" i="2"/>
  <c r="AB230" i="2"/>
  <c r="AD209" i="2"/>
  <c r="AB209" i="2"/>
  <c r="AE81" i="2"/>
  <c r="AB81" i="2"/>
  <c r="AD78" i="2"/>
  <c r="AB78" i="2"/>
  <c r="AB74" i="2"/>
  <c r="AE70" i="2"/>
  <c r="AB70" i="2"/>
  <c r="AE202" i="2"/>
  <c r="AB202" i="2"/>
  <c r="AB213" i="2"/>
  <c r="AE181" i="2"/>
  <c r="AB181" i="2"/>
  <c r="AE117" i="2"/>
  <c r="AB117" i="2"/>
  <c r="AD85" i="2"/>
  <c r="AB85" i="2"/>
  <c r="AD182" i="2"/>
  <c r="AB182" i="2"/>
  <c r="AC177" i="2"/>
  <c r="AB177" i="2"/>
  <c r="AD24" i="2"/>
  <c r="AB24" i="2"/>
  <c r="AE14" i="2"/>
  <c r="AB14" i="2"/>
  <c r="AC41" i="2"/>
  <c r="AB41" i="2"/>
  <c r="AD25" i="2"/>
  <c r="AB25" i="2"/>
  <c r="AD211" i="2"/>
  <c r="AB211" i="2"/>
  <c r="AE179" i="2"/>
  <c r="AB179" i="2"/>
  <c r="AD115" i="2"/>
  <c r="AB115" i="2"/>
  <c r="AD83" i="2"/>
  <c r="AB83" i="2"/>
  <c r="AD51" i="2"/>
  <c r="AB51" i="2"/>
  <c r="AC19" i="2"/>
  <c r="AB19" i="2"/>
  <c r="AD105" i="2"/>
  <c r="AB105" i="2"/>
  <c r="AE111" i="2"/>
  <c r="AB111" i="2"/>
  <c r="AD79" i="2"/>
  <c r="AB79" i="2"/>
  <c r="AE164" i="2"/>
  <c r="AB164" i="2"/>
  <c r="AE124" i="2"/>
  <c r="AB124" i="2"/>
  <c r="AD100" i="2"/>
  <c r="AB100" i="2"/>
  <c r="AD96" i="2"/>
  <c r="AB96" i="2"/>
  <c r="AG257" i="2"/>
  <c r="AB216" i="2"/>
  <c r="AB196" i="2"/>
  <c r="AB203" i="2"/>
  <c r="AB116" i="2"/>
  <c r="AB198" i="2"/>
  <c r="AB68" i="2"/>
  <c r="AB147" i="2"/>
  <c r="AB109" i="2"/>
  <c r="AN257" i="2"/>
  <c r="AM257" i="2"/>
  <c r="AL257" i="2"/>
  <c r="AB254" i="2"/>
  <c r="AB172" i="2"/>
  <c r="AB133" i="2"/>
  <c r="AB33" i="2"/>
  <c r="AB150" i="2"/>
  <c r="AC193" i="2"/>
  <c r="AB193" i="2"/>
  <c r="AE129" i="2"/>
  <c r="AB129" i="2"/>
  <c r="AE97" i="2"/>
  <c r="AB97" i="2"/>
  <c r="AE65" i="2"/>
  <c r="AB65" i="2"/>
  <c r="AD8" i="2"/>
  <c r="AB8" i="2"/>
  <c r="AD184" i="2"/>
  <c r="AB184" i="2"/>
  <c r="AC221" i="2"/>
  <c r="AB221" i="2"/>
  <c r="AB189" i="2"/>
  <c r="AC93" i="2"/>
  <c r="AB93" i="2"/>
  <c r="AC61" i="2"/>
  <c r="AB61" i="2"/>
  <c r="AD185" i="2"/>
  <c r="AB185" i="2"/>
  <c r="AD207" i="2"/>
  <c r="AB207" i="2"/>
  <c r="AB218" i="2"/>
  <c r="AE165" i="2"/>
  <c r="AB165" i="2"/>
  <c r="AD42" i="2"/>
  <c r="AB42" i="2"/>
  <c r="AD21" i="2"/>
  <c r="AB21" i="2"/>
  <c r="AD62" i="2"/>
  <c r="AB62" i="2"/>
  <c r="AE139" i="2"/>
  <c r="AB139" i="2"/>
  <c r="AD107" i="2"/>
  <c r="AB107" i="2"/>
  <c r="AD75" i="2"/>
  <c r="AB75" i="2"/>
  <c r="AE43" i="2"/>
  <c r="AB43" i="2"/>
  <c r="AD11" i="2"/>
  <c r="AB11" i="2"/>
  <c r="AB205" i="2"/>
  <c r="AD173" i="2"/>
  <c r="AB173" i="2"/>
  <c r="AC141" i="2"/>
  <c r="AB141" i="2"/>
  <c r="AC77" i="2"/>
  <c r="AB77" i="2"/>
  <c r="AC154" i="2"/>
  <c r="AB154" i="2"/>
  <c r="AD190" i="2"/>
  <c r="AB190" i="2"/>
  <c r="AB73" i="2"/>
  <c r="AC143" i="2"/>
  <c r="AB143" i="2"/>
  <c r="AD9" i="2"/>
  <c r="AB9" i="2"/>
  <c r="AE187" i="2"/>
  <c r="AB187" i="2"/>
  <c r="AD91" i="2"/>
  <c r="AB91" i="2"/>
  <c r="AD59" i="2"/>
  <c r="AB59" i="2"/>
  <c r="AB27" i="2"/>
  <c r="AD112" i="2"/>
  <c r="AB112" i="2"/>
  <c r="AB255" i="2"/>
  <c r="AB175" i="2"/>
  <c r="AB201" i="2"/>
  <c r="AB137" i="2"/>
  <c r="AB219" i="2"/>
  <c r="AB151" i="2"/>
  <c r="AB161" i="2"/>
  <c r="AB125" i="2"/>
  <c r="AB135" i="2"/>
  <c r="AB157" i="2"/>
  <c r="AD46" i="2"/>
  <c r="AB46" i="2"/>
  <c r="AD30" i="2"/>
  <c r="AB30" i="2"/>
  <c r="AD10" i="2"/>
  <c r="AB10" i="2"/>
  <c r="AB13" i="2"/>
  <c r="AE20" i="2"/>
  <c r="AB20" i="2"/>
  <c r="AC4" i="2"/>
  <c r="AB4" i="2"/>
  <c r="AD215" i="2"/>
  <c r="AB215" i="2"/>
  <c r="AD183" i="2"/>
  <c r="AB183" i="2"/>
  <c r="AD119" i="2"/>
  <c r="AB119" i="2"/>
  <c r="AC87" i="2"/>
  <c r="AB87" i="2"/>
  <c r="AD55" i="2"/>
  <c r="AB55" i="2"/>
  <c r="AB23" i="2"/>
  <c r="AE66" i="2"/>
  <c r="AB66" i="2"/>
  <c r="AE114" i="2"/>
  <c r="AB114" i="2"/>
  <c r="AB106" i="2"/>
  <c r="AD102" i="2"/>
  <c r="AB102" i="2"/>
  <c r="AC146" i="2"/>
  <c r="AB146" i="2"/>
  <c r="AD222" i="2"/>
  <c r="AB222" i="2"/>
  <c r="AD18" i="2"/>
  <c r="AB18" i="2"/>
  <c r="AC57" i="2"/>
  <c r="AB57" i="2"/>
  <c r="AD45" i="2"/>
  <c r="AB45" i="2"/>
  <c r="AB5" i="2"/>
  <c r="AD64" i="2"/>
  <c r="AB64" i="2"/>
  <c r="AB48" i="2"/>
  <c r="AD32" i="2"/>
  <c r="AB32" i="2"/>
  <c r="AD16" i="2"/>
  <c r="AB16" i="2"/>
  <c r="AB223" i="2"/>
  <c r="AC191" i="2"/>
  <c r="AB191" i="2"/>
  <c r="AC159" i="2"/>
  <c r="AB159" i="2"/>
  <c r="AD127" i="2"/>
  <c r="AB127" i="2"/>
  <c r="AB63" i="2"/>
  <c r="AC31" i="2"/>
  <c r="AB31" i="2"/>
  <c r="AC231" i="2"/>
  <c r="AB231" i="2"/>
  <c r="AE199" i="2"/>
  <c r="AB199" i="2"/>
  <c r="AE103" i="2"/>
  <c r="AB103" i="2"/>
  <c r="AB71" i="2"/>
  <c r="AD39" i="2"/>
  <c r="AB39" i="2"/>
  <c r="AC7" i="2"/>
  <c r="AB7" i="2"/>
  <c r="AE38" i="2"/>
  <c r="AB38" i="2"/>
  <c r="AD40" i="2"/>
  <c r="AB40" i="2"/>
  <c r="AE134" i="2"/>
  <c r="AB134" i="2"/>
  <c r="AD228" i="2"/>
  <c r="AB228" i="2"/>
  <c r="AB200" i="2"/>
  <c r="AD220" i="2"/>
  <c r="AB220" i="2"/>
  <c r="AD168" i="2"/>
  <c r="AB168" i="2"/>
  <c r="AD72" i="2"/>
  <c r="AB72" i="2"/>
  <c r="AD208" i="2"/>
  <c r="AB208" i="2"/>
  <c r="AE192" i="2"/>
  <c r="AB192" i="2"/>
  <c r="AE132" i="2"/>
  <c r="AB132" i="2"/>
  <c r="AC266" i="2"/>
  <c r="AE265" i="2"/>
  <c r="AB265" i="2"/>
  <c r="AB269" i="2"/>
  <c r="AB232" i="2"/>
  <c r="AB36" i="2"/>
  <c r="AB171" i="2"/>
  <c r="AB152" i="2"/>
  <c r="AB167" i="2"/>
  <c r="AB113" i="2"/>
  <c r="AB144" i="2"/>
  <c r="AB162" i="2"/>
  <c r="AB110" i="2"/>
  <c r="AB263" i="2"/>
  <c r="AI254" i="2"/>
  <c r="AC260" i="2"/>
  <c r="AK258" i="2"/>
  <c r="AC132" i="2"/>
  <c r="AJ254" i="2"/>
  <c r="AC256" i="2"/>
  <c r="AF253" i="2"/>
  <c r="AG253" i="2"/>
  <c r="AN260" i="2"/>
  <c r="AF256" i="2"/>
  <c r="AN148" i="2"/>
  <c r="AN144" i="2"/>
  <c r="AN253" i="2"/>
  <c r="AI258" i="2"/>
  <c r="AF258" i="2"/>
  <c r="AC258" i="2"/>
  <c r="AG256" i="2"/>
  <c r="AE258" i="2"/>
  <c r="AL260" i="2"/>
  <c r="AL258" i="2"/>
  <c r="AC265" i="2"/>
  <c r="AM258" i="2"/>
  <c r="AC263" i="2"/>
  <c r="AJ260" i="2"/>
  <c r="AI68" i="2"/>
  <c r="AC254" i="2"/>
  <c r="AF88" i="2"/>
  <c r="AI255" i="2"/>
  <c r="AK68" i="2"/>
  <c r="AJ255" i="2"/>
  <c r="AM270" i="2"/>
  <c r="AF265" i="2"/>
  <c r="AH265" i="2"/>
  <c r="AF269" i="2"/>
  <c r="AN254" i="2"/>
  <c r="AJ265" i="2"/>
  <c r="AH255" i="2"/>
  <c r="AK265" i="2"/>
  <c r="AF255" i="2"/>
  <c r="AI253" i="2"/>
  <c r="AJ253" i="2"/>
  <c r="AL263" i="2"/>
  <c r="AG254" i="2"/>
  <c r="AM263" i="2"/>
  <c r="AH254" i="2"/>
  <c r="AL254" i="2"/>
  <c r="AC255" i="2"/>
  <c r="AK263" i="2"/>
  <c r="AC253" i="2"/>
  <c r="AE253" i="2"/>
  <c r="AK260" i="2"/>
  <c r="AI263" i="2"/>
  <c r="AL270" i="2"/>
  <c r="AL265" i="2"/>
  <c r="AN265" i="2"/>
  <c r="AM265" i="2"/>
  <c r="AJ270" i="2"/>
  <c r="AI270" i="2"/>
  <c r="AC270" i="2"/>
  <c r="AH263" i="2"/>
  <c r="AF263" i="2"/>
  <c r="AE269" i="2"/>
  <c r="AH270" i="2"/>
  <c r="AK269" i="2"/>
  <c r="AJ269" i="2"/>
  <c r="AG270" i="2"/>
  <c r="AF270" i="2"/>
  <c r="AI256" i="2"/>
  <c r="AJ256" i="2"/>
  <c r="AK256" i="2"/>
  <c r="AN269" i="2"/>
  <c r="AH269" i="2"/>
  <c r="AM269" i="2"/>
  <c r="AL255" i="2"/>
  <c r="AM255" i="2"/>
  <c r="AE264" i="2"/>
  <c r="AC264" i="2"/>
  <c r="AE262" i="2"/>
  <c r="AC262" i="2"/>
  <c r="AH261" i="2"/>
  <c r="AG261" i="2"/>
  <c r="AF261" i="2"/>
  <c r="AE267" i="2"/>
  <c r="AC267" i="2"/>
  <c r="AH264" i="2"/>
  <c r="AG264" i="2"/>
  <c r="AF264" i="2"/>
  <c r="AF262" i="2"/>
  <c r="AH262" i="2"/>
  <c r="AG262" i="2"/>
  <c r="AE259" i="2"/>
  <c r="AC259" i="2"/>
  <c r="AK261" i="2"/>
  <c r="AJ261" i="2"/>
  <c r="AI261" i="2"/>
  <c r="AH267" i="2"/>
  <c r="AG267" i="2"/>
  <c r="AF267" i="2"/>
  <c r="AN259" i="2"/>
  <c r="AM259" i="2"/>
  <c r="AL259" i="2"/>
  <c r="AK262" i="2"/>
  <c r="AJ262" i="2"/>
  <c r="AI262" i="2"/>
  <c r="AH259" i="2"/>
  <c r="AG259" i="2"/>
  <c r="AF259" i="2"/>
  <c r="AM261" i="2"/>
  <c r="AL261" i="2"/>
  <c r="AN261" i="2"/>
  <c r="AK267" i="2"/>
  <c r="AJ267" i="2"/>
  <c r="AI267" i="2"/>
  <c r="AK264" i="2"/>
  <c r="AJ264" i="2"/>
  <c r="AI264" i="2"/>
  <c r="AN262" i="2"/>
  <c r="AM262" i="2"/>
  <c r="AL262" i="2"/>
  <c r="AK259" i="2"/>
  <c r="AJ259" i="2"/>
  <c r="AI259" i="2"/>
  <c r="AN264" i="2"/>
  <c r="AM264" i="2"/>
  <c r="AL264" i="2"/>
  <c r="AF164" i="2"/>
  <c r="AE261" i="2"/>
  <c r="AC261" i="2"/>
  <c r="AN267" i="2"/>
  <c r="AM267" i="2"/>
  <c r="AL267" i="2"/>
  <c r="AJ120" i="2"/>
  <c r="AM144" i="2"/>
  <c r="AI120" i="2"/>
  <c r="AL148" i="2"/>
  <c r="AI100" i="2"/>
  <c r="AJ100" i="2"/>
  <c r="AE116" i="2"/>
  <c r="AC144" i="2"/>
  <c r="AE208" i="2"/>
  <c r="AL132" i="2"/>
  <c r="AD152" i="2"/>
  <c r="AF216" i="2"/>
  <c r="AM120" i="2"/>
  <c r="AH88" i="2"/>
  <c r="AC88" i="2"/>
  <c r="AM152" i="2"/>
  <c r="AL96" i="2"/>
  <c r="AJ152" i="2"/>
  <c r="AL120" i="2"/>
  <c r="AG224" i="2"/>
  <c r="AF224" i="2"/>
  <c r="AE96" i="2"/>
  <c r="AI80" i="2"/>
  <c r="AL152" i="2"/>
  <c r="AC96" i="2"/>
  <c r="AN192" i="2"/>
  <c r="AM96" i="2"/>
  <c r="AL192" i="2"/>
  <c r="AE144" i="2"/>
  <c r="AN100" i="2"/>
  <c r="AC237" i="2"/>
  <c r="AJ148" i="2"/>
  <c r="AJ144" i="2"/>
  <c r="AG144" i="2"/>
  <c r="AD148" i="2"/>
  <c r="AI148" i="2"/>
  <c r="AC152" i="2"/>
  <c r="AF68" i="2"/>
  <c r="AM132" i="2"/>
  <c r="AH68" i="2"/>
  <c r="AF152" i="2"/>
  <c r="AK144" i="2"/>
  <c r="AD88" i="2"/>
  <c r="AL100" i="2"/>
  <c r="AG100" i="2"/>
  <c r="AM80" i="2"/>
  <c r="AH144" i="2"/>
  <c r="AL80" i="2"/>
  <c r="AH152" i="2"/>
  <c r="AC148" i="2"/>
  <c r="AF100" i="2"/>
  <c r="AH132" i="2"/>
  <c r="AJ88" i="2"/>
  <c r="AC100" i="2"/>
  <c r="AI88" i="2"/>
  <c r="AG132" i="2"/>
  <c r="AE100" i="2"/>
  <c r="AC68" i="2"/>
  <c r="AC124" i="2"/>
  <c r="AJ132" i="2"/>
  <c r="AD124" i="2"/>
  <c r="AK96" i="2"/>
  <c r="AG216" i="2"/>
  <c r="AG112" i="2"/>
  <c r="AH84" i="2"/>
  <c r="AH72" i="2"/>
  <c r="AH116" i="2"/>
  <c r="AL72" i="2"/>
  <c r="AI132" i="2"/>
  <c r="AD116" i="2"/>
  <c r="AG116" i="2"/>
  <c r="AJ116" i="2"/>
  <c r="AI96" i="2"/>
  <c r="AI208" i="2"/>
  <c r="AJ72" i="2"/>
  <c r="AI116" i="2"/>
  <c r="AF72" i="2"/>
  <c r="AF112" i="2"/>
  <c r="AC252" i="2"/>
  <c r="AF84" i="2"/>
  <c r="AC248" i="2"/>
  <c r="AN232" i="2"/>
  <c r="AC235" i="2"/>
  <c r="AM72" i="2"/>
  <c r="AM232" i="2"/>
  <c r="AC192" i="2"/>
  <c r="AD192" i="2"/>
  <c r="AG208" i="2"/>
  <c r="AH192" i="2"/>
  <c r="AD80" i="2"/>
  <c r="AG192" i="2"/>
  <c r="AC120" i="2"/>
  <c r="AC80" i="2"/>
  <c r="AJ112" i="2"/>
  <c r="AH120" i="2"/>
  <c r="AF120" i="2"/>
  <c r="AD120" i="2"/>
  <c r="AF235" i="2"/>
  <c r="AF148" i="2"/>
  <c r="AF96" i="2"/>
  <c r="AI112" i="2"/>
  <c r="AC241" i="2"/>
  <c r="AE241" i="2"/>
  <c r="AH96" i="2"/>
  <c r="AG148" i="2"/>
  <c r="AM68" i="2"/>
  <c r="AG164" i="2"/>
  <c r="AK72" i="2"/>
  <c r="AL68" i="2"/>
  <c r="AM116" i="2"/>
  <c r="AJ224" i="2"/>
  <c r="AH208" i="2"/>
  <c r="AL216" i="2"/>
  <c r="AG220" i="2"/>
  <c r="AK224" i="2"/>
  <c r="AN224" i="2"/>
  <c r="AJ200" i="2"/>
  <c r="AK216" i="2"/>
  <c r="AM216" i="2"/>
  <c r="AL116" i="2"/>
  <c r="AC112" i="2"/>
  <c r="AH220" i="2"/>
  <c r="AJ216" i="2"/>
  <c r="AK152" i="2"/>
  <c r="AG235" i="2"/>
  <c r="AE68" i="2"/>
  <c r="AC208" i="2"/>
  <c r="AM224" i="2"/>
  <c r="AJ208" i="2"/>
  <c r="AJ80" i="2"/>
  <c r="AE112" i="2"/>
  <c r="AD164" i="2"/>
  <c r="AC164" i="2"/>
  <c r="AL200" i="2"/>
  <c r="AM200" i="2"/>
  <c r="AE247" i="2"/>
  <c r="AI232" i="2"/>
  <c r="AJ232" i="2"/>
  <c r="AF232" i="2"/>
  <c r="AF212" i="2"/>
  <c r="AC72" i="2"/>
  <c r="AE72" i="2"/>
  <c r="AF196" i="2"/>
  <c r="AH196" i="2"/>
  <c r="AG188" i="2"/>
  <c r="AF168" i="2"/>
  <c r="AH212" i="2"/>
  <c r="AG232" i="2"/>
  <c r="AM180" i="2"/>
  <c r="AI200" i="2"/>
  <c r="AI180" i="2"/>
  <c r="AL180" i="2"/>
  <c r="AH168" i="2"/>
  <c r="AI168" i="2"/>
  <c r="AK168" i="2"/>
  <c r="AC244" i="2"/>
  <c r="AC212" i="2"/>
  <c r="AE212" i="2"/>
  <c r="AL196" i="2"/>
  <c r="AF239" i="2"/>
  <c r="W3" i="2"/>
  <c r="AJ228" i="2"/>
  <c r="AK228" i="2"/>
  <c r="AJ188" i="2"/>
  <c r="AK188" i="2"/>
  <c r="AL168" i="2"/>
  <c r="AM168" i="2"/>
  <c r="AJ196" i="2"/>
  <c r="AK196" i="2"/>
  <c r="AI196" i="2"/>
  <c r="AH239" i="2"/>
  <c r="AM196" i="2"/>
  <c r="AJ180" i="2"/>
  <c r="V236" i="2"/>
  <c r="W236" i="2" s="1"/>
  <c r="V80" i="2"/>
  <c r="W80" i="2" s="1"/>
  <c r="V216" i="2"/>
  <c r="W216" i="2" s="1"/>
  <c r="V237" i="2"/>
  <c r="W237" i="2" s="1"/>
  <c r="V180" i="2"/>
  <c r="W180" i="2" s="1"/>
  <c r="V88" i="2"/>
  <c r="W88" i="2" s="1"/>
  <c r="V244" i="2"/>
  <c r="W244" i="2" s="1"/>
  <c r="AE233" i="2"/>
  <c r="AE228" i="2"/>
  <c r="AC228" i="2"/>
  <c r="AC243" i="2"/>
  <c r="AD188" i="2"/>
  <c r="AE236" i="2"/>
  <c r="AE168" i="2"/>
  <c r="AD200" i="2"/>
  <c r="AC200" i="2"/>
  <c r="AC236" i="2"/>
  <c r="AE243" i="2"/>
  <c r="AE188" i="2"/>
  <c r="AE200" i="2"/>
  <c r="AE220" i="2"/>
  <c r="AF200" i="2"/>
  <c r="AC220" i="2"/>
  <c r="AC168" i="2"/>
  <c r="AF188" i="2"/>
  <c r="AF228" i="2"/>
  <c r="AN228" i="2"/>
  <c r="AG200" i="2"/>
  <c r="AN188" i="2"/>
  <c r="AM188" i="2"/>
  <c r="AC240" i="2"/>
  <c r="AH228" i="2"/>
  <c r="AM228" i="2"/>
  <c r="AC180" i="2"/>
  <c r="AE239" i="2"/>
  <c r="AE180" i="2"/>
  <c r="AD143" i="2"/>
  <c r="AE177" i="2"/>
  <c r="AC182" i="2"/>
  <c r="AD177" i="2"/>
  <c r="AC174" i="2"/>
  <c r="AE105" i="2"/>
  <c r="AD217" i="2"/>
  <c r="AE102" i="2"/>
  <c r="AD52" i="2"/>
  <c r="AE9" i="2"/>
  <c r="AC145" i="2"/>
  <c r="AD145" i="2"/>
  <c r="AD49" i="2"/>
  <c r="AC121" i="2"/>
  <c r="AE191" i="2"/>
  <c r="AD221" i="2"/>
  <c r="AD146" i="2"/>
  <c r="AE221" i="2"/>
  <c r="AD157" i="2"/>
  <c r="AD93" i="2"/>
  <c r="AD47" i="2"/>
  <c r="AC55" i="2"/>
  <c r="AE110" i="2"/>
  <c r="AE157" i="2"/>
  <c r="AE198" i="2"/>
  <c r="AE231" i="2"/>
  <c r="AE161" i="2"/>
  <c r="AC103" i="2"/>
  <c r="AD103" i="2"/>
  <c r="AC190" i="2"/>
  <c r="AD198" i="2"/>
  <c r="AE190" i="2"/>
  <c r="AE61" i="2"/>
  <c r="AD141" i="2"/>
  <c r="AE201" i="2"/>
  <c r="AD206" i="2"/>
  <c r="AD87" i="2"/>
  <c r="AE77" i="2"/>
  <c r="AE87" i="2"/>
  <c r="AE141" i="2"/>
  <c r="AD89" i="2"/>
  <c r="AD15" i="2"/>
  <c r="AC215" i="2"/>
  <c r="AD201" i="2"/>
  <c r="AE207" i="2"/>
  <c r="AC15" i="2"/>
  <c r="AC122" i="2"/>
  <c r="AD77" i="2"/>
  <c r="AC89" i="2"/>
  <c r="AC114" i="2"/>
  <c r="AD61" i="2"/>
  <c r="AC52" i="2"/>
  <c r="AE143" i="2"/>
  <c r="AE215" i="2"/>
  <c r="AD97" i="2"/>
  <c r="AC173" i="2"/>
  <c r="AE173" i="2"/>
  <c r="AD137" i="2"/>
  <c r="AE58" i="2"/>
  <c r="AE146" i="2"/>
  <c r="AC60" i="2"/>
  <c r="AE60" i="2"/>
  <c r="AD82" i="2"/>
  <c r="AD161" i="2"/>
  <c r="AC28" i="2"/>
  <c r="AE147" i="2"/>
  <c r="AD17" i="2"/>
  <c r="AD28" i="2"/>
  <c r="AE184" i="2"/>
  <c r="AE227" i="2"/>
  <c r="AC163" i="2"/>
  <c r="AD66" i="2"/>
  <c r="AC102" i="2"/>
  <c r="AE95" i="2"/>
  <c r="AE94" i="2"/>
  <c r="AD95" i="2"/>
  <c r="AE217" i="2"/>
  <c r="AC45" i="2"/>
  <c r="AC211" i="2"/>
  <c r="AD147" i="2"/>
  <c r="AE211" i="2"/>
  <c r="AD126" i="2"/>
  <c r="AC29" i="2"/>
  <c r="AE31" i="2"/>
  <c r="AC14" i="2"/>
  <c r="AD41" i="2"/>
  <c r="AE29" i="2"/>
  <c r="AD31" i="2"/>
  <c r="AC227" i="2"/>
  <c r="AE126" i="2"/>
  <c r="AC128" i="2"/>
  <c r="AE121" i="2"/>
  <c r="AE163" i="2"/>
  <c r="AE99" i="2"/>
  <c r="AC94" i="2"/>
  <c r="AE36" i="2"/>
  <c r="AD114" i="2"/>
  <c r="AD175" i="2"/>
  <c r="AC137" i="2"/>
  <c r="AC184" i="2"/>
  <c r="AE55" i="2"/>
  <c r="AC131" i="2"/>
  <c r="AE122" i="2"/>
  <c r="AE149" i="2"/>
  <c r="AE62" i="2"/>
  <c r="AE175" i="2"/>
  <c r="AE5" i="2"/>
  <c r="AE51" i="2"/>
  <c r="AC113" i="2"/>
  <c r="AC183" i="2"/>
  <c r="AD65" i="2"/>
  <c r="AE174" i="2"/>
  <c r="AC185" i="2"/>
  <c r="AC5" i="2"/>
  <c r="AC62" i="2"/>
  <c r="AE113" i="2"/>
  <c r="AE131" i="2"/>
  <c r="AC51" i="2"/>
  <c r="AC229" i="2"/>
  <c r="AD106" i="2"/>
  <c r="AE185" i="2"/>
  <c r="AC115" i="2"/>
  <c r="AE17" i="2"/>
  <c r="AE229" i="2"/>
  <c r="AD5" i="2"/>
  <c r="AC66" i="2"/>
  <c r="AD166" i="2"/>
  <c r="AC38" i="2"/>
  <c r="AD90" i="2"/>
  <c r="AC207" i="2"/>
  <c r="AC49" i="2"/>
  <c r="AD179" i="2"/>
  <c r="AE115" i="2"/>
  <c r="AE193" i="2"/>
  <c r="AD109" i="2"/>
  <c r="AD38" i="2"/>
  <c r="AC20" i="2"/>
  <c r="AE90" i="2"/>
  <c r="AD191" i="2"/>
  <c r="AD36" i="2"/>
  <c r="AC99" i="2"/>
  <c r="AC97" i="2"/>
  <c r="AC9" i="2"/>
  <c r="AB3" i="2"/>
  <c r="AI104" i="2"/>
  <c r="AK104" i="2"/>
  <c r="AJ104" i="2"/>
  <c r="AE213" i="2"/>
  <c r="AD213" i="2"/>
  <c r="AE142" i="2"/>
  <c r="AD193" i="2"/>
  <c r="AE178" i="2"/>
  <c r="AE230" i="2"/>
  <c r="AC58" i="2"/>
  <c r="AE93" i="2"/>
  <c r="AE4" i="2"/>
  <c r="AD4" i="2"/>
  <c r="AC111" i="2"/>
  <c r="AC158" i="2"/>
  <c r="AE206" i="2"/>
  <c r="AE73" i="2"/>
  <c r="AC23" i="2"/>
  <c r="AE23" i="2"/>
  <c r="AD189" i="2"/>
  <c r="AC189" i="2"/>
  <c r="AE107" i="2"/>
  <c r="AC107" i="2"/>
  <c r="AE86" i="2"/>
  <c r="AC86" i="2"/>
  <c r="AC176" i="2"/>
  <c r="AD176" i="2"/>
  <c r="AE48" i="2"/>
  <c r="AC48" i="2"/>
  <c r="AC63" i="2"/>
  <c r="AE63" i="2"/>
  <c r="AC74" i="2"/>
  <c r="AE74" i="2"/>
  <c r="AC167" i="2"/>
  <c r="AE167" i="2"/>
  <c r="AE160" i="2"/>
  <c r="AC160" i="2"/>
  <c r="AD160" i="2"/>
  <c r="AE123" i="2"/>
  <c r="AC123" i="2"/>
  <c r="AC219" i="2"/>
  <c r="AD219" i="2"/>
  <c r="AD223" i="2"/>
  <c r="AE223" i="2"/>
  <c r="AC223" i="2"/>
  <c r="AD158" i="2"/>
  <c r="AE119" i="2"/>
  <c r="AC119" i="2"/>
  <c r="AC218" i="2"/>
  <c r="AD218" i="2"/>
  <c r="AC149" i="2"/>
  <c r="AD149" i="2"/>
  <c r="AC213" i="2"/>
  <c r="AD48" i="2"/>
  <c r="AD6" i="2"/>
  <c r="AD169" i="2"/>
  <c r="AD159" i="2"/>
  <c r="AE158" i="2"/>
  <c r="AC73" i="2"/>
  <c r="AE41" i="2"/>
  <c r="AE45" i="2"/>
  <c r="AE195" i="2"/>
  <c r="AE104" i="2"/>
  <c r="AC104" i="2"/>
  <c r="AD104" i="2"/>
  <c r="AE35" i="2"/>
  <c r="AC35" i="2"/>
  <c r="AE46" i="2"/>
  <c r="AC46" i="2"/>
  <c r="AD125" i="2"/>
  <c r="AC125" i="2"/>
  <c r="AD43" i="2"/>
  <c r="AC43" i="2"/>
  <c r="AE50" i="2"/>
  <c r="AC50" i="2"/>
  <c r="AE16" i="2"/>
  <c r="AC16" i="2"/>
  <c r="AC202" i="2"/>
  <c r="AD202" i="2"/>
  <c r="AE59" i="2"/>
  <c r="AC59" i="2"/>
  <c r="AD134" i="2"/>
  <c r="AC134" i="2"/>
  <c r="AE56" i="2"/>
  <c r="AC56" i="2"/>
  <c r="AE26" i="2"/>
  <c r="AD26" i="2"/>
  <c r="AC71" i="2"/>
  <c r="AE71" i="2"/>
  <c r="AL104" i="2"/>
  <c r="AN104" i="2"/>
  <c r="AM104" i="2"/>
  <c r="AD13" i="2"/>
  <c r="AC13" i="2"/>
  <c r="AC42" i="2"/>
  <c r="AE42" i="2"/>
  <c r="AD19" i="2"/>
  <c r="AE19" i="2"/>
  <c r="AE7" i="2"/>
  <c r="AD7" i="2"/>
  <c r="AC195" i="2"/>
  <c r="AC67" i="2"/>
  <c r="AD74" i="2"/>
  <c r="AD101" i="2"/>
  <c r="AC26" i="2"/>
  <c r="AD23" i="2"/>
  <c r="AD136" i="2"/>
  <c r="AC6" i="2"/>
  <c r="AD110" i="2"/>
  <c r="AC205" i="2"/>
  <c r="AC44" i="2"/>
  <c r="AE159" i="2"/>
  <c r="AE169" i="2"/>
  <c r="AE83" i="2"/>
  <c r="AD178" i="2"/>
  <c r="AE67" i="2"/>
  <c r="AC8" i="2"/>
  <c r="AE8" i="2"/>
  <c r="AD139" i="2"/>
  <c r="AC139" i="2"/>
  <c r="AC82" i="2"/>
  <c r="AE82" i="2"/>
  <c r="AE138" i="2"/>
  <c r="AC138" i="2"/>
  <c r="AD57" i="2"/>
  <c r="AE57" i="2"/>
  <c r="AE64" i="2"/>
  <c r="AC64" i="2"/>
  <c r="AE78" i="2"/>
  <c r="AC78" i="2"/>
  <c r="AE85" i="2"/>
  <c r="AC85" i="2"/>
  <c r="AD199" i="2"/>
  <c r="AC199" i="2"/>
  <c r="AC155" i="2"/>
  <c r="AD155" i="2"/>
  <c r="AC129" i="2"/>
  <c r="AD129" i="2"/>
  <c r="AC11" i="2"/>
  <c r="AE11" i="2"/>
  <c r="AC83" i="2"/>
  <c r="AD56" i="2"/>
  <c r="AD111" i="2"/>
  <c r="AD73" i="2"/>
  <c r="AD203" i="2"/>
  <c r="AC203" i="2"/>
  <c r="AC142" i="2"/>
  <c r="AD142" i="2"/>
  <c r="AD14" i="2"/>
  <c r="AE27" i="2"/>
  <c r="AE170" i="2"/>
  <c r="AE205" i="2"/>
  <c r="AC222" i="2"/>
  <c r="AD153" i="2"/>
  <c r="AD44" i="2"/>
  <c r="AD63" i="2"/>
  <c r="AE183" i="2"/>
  <c r="AD81" i="2"/>
  <c r="AC179" i="2"/>
  <c r="AD67" i="2"/>
  <c r="AC130" i="2"/>
  <c r="AE130" i="2"/>
  <c r="AE214" i="2"/>
  <c r="AC214" i="2"/>
  <c r="AE10" i="2"/>
  <c r="AC10" i="2"/>
  <c r="AD151" i="2"/>
  <c r="AC151" i="2"/>
  <c r="AE98" i="2"/>
  <c r="AD98" i="2"/>
  <c r="AD181" i="2"/>
  <c r="AC181" i="2"/>
  <c r="AC186" i="2"/>
  <c r="AE186" i="2"/>
  <c r="AC162" i="2"/>
  <c r="AD162" i="2"/>
  <c r="AC79" i="2"/>
  <c r="AE79" i="2"/>
  <c r="AC39" i="2"/>
  <c r="AE39" i="2"/>
  <c r="AE166" i="2"/>
  <c r="AC166" i="2"/>
  <c r="AI160" i="2"/>
  <c r="AK160" i="2"/>
  <c r="AJ160" i="2"/>
  <c r="AE30" i="2"/>
  <c r="AC30" i="2"/>
  <c r="AD170" i="2"/>
  <c r="AC153" i="2"/>
  <c r="AC65" i="2"/>
  <c r="AC106" i="2"/>
  <c r="AE106" i="2"/>
  <c r="AE75" i="2"/>
  <c r="AC75" i="2"/>
  <c r="AE101" i="2"/>
  <c r="AC101" i="2"/>
  <c r="AE136" i="2"/>
  <c r="AC136" i="2"/>
  <c r="AE32" i="2"/>
  <c r="AC32" i="2"/>
  <c r="AD70" i="2"/>
  <c r="AC70" i="2"/>
  <c r="AC24" i="2"/>
  <c r="AE24" i="2"/>
  <c r="AD135" i="2"/>
  <c r="AC135" i="2"/>
  <c r="AE154" i="2"/>
  <c r="AD154" i="2"/>
  <c r="AF160" i="2"/>
  <c r="AG160" i="2"/>
  <c r="AH160" i="2"/>
  <c r="AE34" i="2"/>
  <c r="AC34" i="2"/>
  <c r="AC91" i="2"/>
  <c r="AE91" i="2"/>
  <c r="AE40" i="2"/>
  <c r="AC40" i="2"/>
  <c r="AN160" i="2"/>
  <c r="AM160" i="2"/>
  <c r="AL160" i="2"/>
  <c r="AD71" i="2"/>
  <c r="AE182" i="2"/>
  <c r="AC27" i="2"/>
  <c r="AD205" i="2"/>
  <c r="AE222" i="2"/>
  <c r="AE47" i="2"/>
  <c r="AE218" i="2"/>
  <c r="AC81" i="2"/>
  <c r="AD123" i="2"/>
  <c r="AD27" i="2"/>
  <c r="AE189" i="2"/>
  <c r="AE109" i="2"/>
  <c r="AD20" i="2"/>
  <c r="AE13" i="2"/>
  <c r="AE153" i="2"/>
  <c r="AD86" i="2"/>
  <c r="AC105" i="2"/>
  <c r="AG104" i="2"/>
  <c r="AF104" i="2"/>
  <c r="AH104" i="2"/>
  <c r="AD53" i="2"/>
  <c r="AE53" i="2"/>
  <c r="AC165" i="2"/>
  <c r="AD165" i="2"/>
  <c r="AE21" i="2"/>
  <c r="AC21" i="2"/>
  <c r="AC171" i="2"/>
  <c r="AE171" i="2"/>
  <c r="AE209" i="2"/>
  <c r="AC209" i="2"/>
  <c r="AE18" i="2"/>
  <c r="AC18" i="2"/>
  <c r="AC127" i="2"/>
  <c r="AE127" i="2"/>
  <c r="AD117" i="2"/>
  <c r="AC117" i="2"/>
  <c r="AE25" i="2"/>
  <c r="AC25" i="2"/>
  <c r="AD187" i="2"/>
  <c r="AC187" i="2"/>
  <c r="AK239" i="2"/>
  <c r="AI239" i="2"/>
  <c r="AJ239" i="2"/>
  <c r="AL88" i="2"/>
  <c r="AM88" i="2"/>
  <c r="AN88" i="2"/>
  <c r="AK212" i="2"/>
  <c r="AJ212" i="2"/>
  <c r="AI212" i="2"/>
  <c r="AI235" i="2"/>
  <c r="AK235" i="2"/>
  <c r="AJ235" i="2"/>
  <c r="AE128" i="2"/>
  <c r="AD128" i="2"/>
  <c r="AK220" i="2"/>
  <c r="AJ220" i="2"/>
  <c r="AI220" i="2"/>
  <c r="AE204" i="2"/>
  <c r="AD204" i="2"/>
  <c r="AC204" i="2"/>
  <c r="AE108" i="2"/>
  <c r="AD108" i="2"/>
  <c r="AC108" i="2"/>
  <c r="AF42" i="2"/>
  <c r="AH42" i="2"/>
  <c r="AG42" i="2"/>
  <c r="AF195" i="2"/>
  <c r="AH195" i="2"/>
  <c r="AG195" i="2"/>
  <c r="AH131" i="2"/>
  <c r="AF131" i="2"/>
  <c r="AG131" i="2"/>
  <c r="AH3" i="2"/>
  <c r="AG3" i="2"/>
  <c r="AF3" i="2"/>
  <c r="AG74" i="2"/>
  <c r="AF74" i="2"/>
  <c r="AH74" i="2"/>
  <c r="AG213" i="2"/>
  <c r="AF213" i="2"/>
  <c r="AH213" i="2"/>
  <c r="AH183" i="2"/>
  <c r="AF183" i="2"/>
  <c r="AG183" i="2"/>
  <c r="AF214" i="2"/>
  <c r="AG214" i="2"/>
  <c r="AH214" i="2"/>
  <c r="AH161" i="2"/>
  <c r="AF161" i="2"/>
  <c r="AG161" i="2"/>
  <c r="AF65" i="2"/>
  <c r="AH65" i="2"/>
  <c r="AG65" i="2"/>
  <c r="AE194" i="2"/>
  <c r="AD194" i="2"/>
  <c r="AC194" i="2"/>
  <c r="AC251" i="2"/>
  <c r="AE251" i="2"/>
  <c r="AH28" i="2"/>
  <c r="AG28" i="2"/>
  <c r="AF28" i="2"/>
  <c r="AG127" i="2"/>
  <c r="AF127" i="2"/>
  <c r="AH127" i="2"/>
  <c r="AH15" i="2"/>
  <c r="AG15" i="2"/>
  <c r="AF15" i="2"/>
  <c r="AH154" i="2"/>
  <c r="AG154" i="2"/>
  <c r="AF154" i="2"/>
  <c r="AG169" i="2"/>
  <c r="AF169" i="2"/>
  <c r="AH169" i="2"/>
  <c r="AH252" i="2"/>
  <c r="AF252" i="2"/>
  <c r="AG252" i="2"/>
  <c r="AF34" i="2"/>
  <c r="AH34" i="2"/>
  <c r="AG34" i="2"/>
  <c r="AH211" i="2"/>
  <c r="AG211" i="2"/>
  <c r="AF211" i="2"/>
  <c r="AH147" i="2"/>
  <c r="AF147" i="2"/>
  <c r="AG147" i="2"/>
  <c r="AF83" i="2"/>
  <c r="AH83" i="2"/>
  <c r="AG83" i="2"/>
  <c r="AH19" i="2"/>
  <c r="AG19" i="2"/>
  <c r="AF19" i="2"/>
  <c r="AG181" i="2"/>
  <c r="AF181" i="2"/>
  <c r="AH181" i="2"/>
  <c r="AF149" i="2"/>
  <c r="AH149" i="2"/>
  <c r="AG149" i="2"/>
  <c r="AH117" i="2"/>
  <c r="AF117" i="2"/>
  <c r="AG117" i="2"/>
  <c r="AF85" i="2"/>
  <c r="AH85" i="2"/>
  <c r="AG85" i="2"/>
  <c r="AH26" i="2"/>
  <c r="AG26" i="2"/>
  <c r="AF26" i="2"/>
  <c r="AF53" i="2"/>
  <c r="AH53" i="2"/>
  <c r="AG53" i="2"/>
  <c r="AF5" i="2"/>
  <c r="AH5" i="2"/>
  <c r="AG5" i="2"/>
  <c r="AH199" i="2"/>
  <c r="AF199" i="2"/>
  <c r="AG199" i="2"/>
  <c r="AF135" i="2"/>
  <c r="AH135" i="2"/>
  <c r="AG135" i="2"/>
  <c r="AG71" i="2"/>
  <c r="AF71" i="2"/>
  <c r="AH71" i="2"/>
  <c r="AH7" i="2"/>
  <c r="AG7" i="2"/>
  <c r="AF7" i="2"/>
  <c r="AC246" i="2"/>
  <c r="AE246" i="2"/>
  <c r="AG186" i="2"/>
  <c r="AF186" i="2"/>
  <c r="AH186" i="2"/>
  <c r="AH182" i="2"/>
  <c r="AF182" i="2"/>
  <c r="AG182" i="2"/>
  <c r="AF240" i="2"/>
  <c r="AG240" i="2"/>
  <c r="AH240" i="2"/>
  <c r="AH176" i="2"/>
  <c r="AF176" i="2"/>
  <c r="AG176" i="2"/>
  <c r="AH136" i="2"/>
  <c r="AG136" i="2"/>
  <c r="AF136" i="2"/>
  <c r="AD92" i="2"/>
  <c r="AE92" i="2"/>
  <c r="AC92" i="2"/>
  <c r="AF14" i="2"/>
  <c r="AH14" i="2"/>
  <c r="AG14" i="2"/>
  <c r="AF49" i="2"/>
  <c r="AH49" i="2"/>
  <c r="AG49" i="2"/>
  <c r="AG30" i="2"/>
  <c r="AF30" i="2"/>
  <c r="AH30" i="2"/>
  <c r="AG219" i="2"/>
  <c r="AF219" i="2"/>
  <c r="AH219" i="2"/>
  <c r="AF187" i="2"/>
  <c r="AH187" i="2"/>
  <c r="AG187" i="2"/>
  <c r="AF155" i="2"/>
  <c r="AH155" i="2"/>
  <c r="AG155" i="2"/>
  <c r="AG123" i="2"/>
  <c r="AF123" i="2"/>
  <c r="AH123" i="2"/>
  <c r="AG91" i="2"/>
  <c r="AF91" i="2"/>
  <c r="AH91" i="2"/>
  <c r="AH59" i="2"/>
  <c r="AG59" i="2"/>
  <c r="AF59" i="2"/>
  <c r="AH11" i="2"/>
  <c r="AG11" i="2"/>
  <c r="AF11" i="2"/>
  <c r="AC242" i="2"/>
  <c r="AE242" i="2"/>
  <c r="AH58" i="2"/>
  <c r="AG58" i="2"/>
  <c r="AF58" i="2"/>
  <c r="AH6" i="2"/>
  <c r="AG6" i="2"/>
  <c r="AF6" i="2"/>
  <c r="AH174" i="2"/>
  <c r="AG174" i="2"/>
  <c r="AF174" i="2"/>
  <c r="AF106" i="2"/>
  <c r="AG106" i="2"/>
  <c r="AH106" i="2"/>
  <c r="AG189" i="2"/>
  <c r="AH189" i="2"/>
  <c r="AF189" i="2"/>
  <c r="AG141" i="2"/>
  <c r="AF141" i="2"/>
  <c r="AH141" i="2"/>
  <c r="AG109" i="2"/>
  <c r="AF109" i="2"/>
  <c r="AH109" i="2"/>
  <c r="AH93" i="2"/>
  <c r="AG93" i="2"/>
  <c r="AF93" i="2"/>
  <c r="AF61" i="2"/>
  <c r="AH61" i="2"/>
  <c r="AG61" i="2"/>
  <c r="AD54" i="2"/>
  <c r="AE54" i="2"/>
  <c r="AC54" i="2"/>
  <c r="AH243" i="2"/>
  <c r="AF243" i="2"/>
  <c r="AG243" i="2"/>
  <c r="AF13" i="2"/>
  <c r="AG13" i="2"/>
  <c r="AH13" i="2"/>
  <c r="AE268" i="2"/>
  <c r="AC268" i="2"/>
  <c r="AH89" i="2"/>
  <c r="AG89" i="2"/>
  <c r="AF89" i="2"/>
  <c r="AH95" i="2"/>
  <c r="AF95" i="2"/>
  <c r="AG95" i="2"/>
  <c r="AH63" i="2"/>
  <c r="AF63" i="2"/>
  <c r="AG63" i="2"/>
  <c r="AH47" i="2"/>
  <c r="AG47" i="2"/>
  <c r="AF47" i="2"/>
  <c r="AC238" i="2"/>
  <c r="AE238" i="2"/>
  <c r="AD150" i="2"/>
  <c r="AC150" i="2"/>
  <c r="AE150" i="2"/>
  <c r="AF36" i="2"/>
  <c r="AH36" i="2"/>
  <c r="AG36" i="2"/>
  <c r="AE172" i="2"/>
  <c r="AC172" i="2"/>
  <c r="AD172" i="2"/>
  <c r="AH17" i="2"/>
  <c r="AG17" i="2"/>
  <c r="AF17" i="2"/>
  <c r="AH227" i="2"/>
  <c r="AG227" i="2"/>
  <c r="AF227" i="2"/>
  <c r="AH67" i="2"/>
  <c r="AF67" i="2"/>
  <c r="AG67" i="2"/>
  <c r="AH202" i="2"/>
  <c r="AF202" i="2"/>
  <c r="AG202" i="2"/>
  <c r="AH40" i="2"/>
  <c r="AF40" i="2"/>
  <c r="AG40" i="2"/>
  <c r="AF8" i="2"/>
  <c r="AH8" i="2"/>
  <c r="AG8" i="2"/>
  <c r="AE245" i="2"/>
  <c r="AC245" i="2"/>
  <c r="AH129" i="2"/>
  <c r="AF129" i="2"/>
  <c r="AG129" i="2"/>
  <c r="AF233" i="2"/>
  <c r="AG233" i="2"/>
  <c r="AH233" i="2"/>
  <c r="AE33" i="2"/>
  <c r="AD33" i="2"/>
  <c r="AC33" i="2"/>
  <c r="AH205" i="2"/>
  <c r="AG205" i="2"/>
  <c r="AF205" i="2"/>
  <c r="AG94" i="2"/>
  <c r="AF94" i="2"/>
  <c r="AH94" i="2"/>
  <c r="AF201" i="2"/>
  <c r="AH201" i="2"/>
  <c r="AG201" i="2"/>
  <c r="AH223" i="2"/>
  <c r="AG223" i="2"/>
  <c r="AF223" i="2"/>
  <c r="AF237" i="2"/>
  <c r="AG237" i="2"/>
  <c r="AH237" i="2"/>
  <c r="AH184" i="2"/>
  <c r="AG184" i="2"/>
  <c r="AF184" i="2"/>
  <c r="AH128" i="2"/>
  <c r="AG128" i="2"/>
  <c r="AF128" i="2"/>
  <c r="AH9" i="2"/>
  <c r="AG9" i="2"/>
  <c r="AF9" i="2"/>
  <c r="AG163" i="2"/>
  <c r="AH163" i="2"/>
  <c r="AF163" i="2"/>
  <c r="AH99" i="2"/>
  <c r="AF99" i="2"/>
  <c r="AG99" i="2"/>
  <c r="AH35" i="2"/>
  <c r="AG35" i="2"/>
  <c r="AF35" i="2"/>
  <c r="AH82" i="2"/>
  <c r="AG82" i="2"/>
  <c r="AF82" i="2"/>
  <c r="AC234" i="2"/>
  <c r="AE234" i="2"/>
  <c r="AF142" i="2"/>
  <c r="AH142" i="2"/>
  <c r="AG142" i="2"/>
  <c r="AH138" i="2"/>
  <c r="AF138" i="2"/>
  <c r="AG138" i="2"/>
  <c r="AF134" i="2"/>
  <c r="AG134" i="2"/>
  <c r="AH134" i="2"/>
  <c r="AG218" i="2"/>
  <c r="AF218" i="2"/>
  <c r="AH218" i="2"/>
  <c r="AC197" i="2"/>
  <c r="AD197" i="2"/>
  <c r="AE197" i="2"/>
  <c r="AD133" i="2"/>
  <c r="AE133" i="2"/>
  <c r="AC133" i="2"/>
  <c r="AC69" i="2"/>
  <c r="AD69" i="2"/>
  <c r="AE69" i="2"/>
  <c r="AH248" i="2"/>
  <c r="AF248" i="2"/>
  <c r="AG248" i="2"/>
  <c r="AH57" i="2"/>
  <c r="AG57" i="2"/>
  <c r="AF57" i="2"/>
  <c r="AG64" i="2"/>
  <c r="AH64" i="2"/>
  <c r="AF64" i="2"/>
  <c r="AF48" i="2"/>
  <c r="AH48" i="2"/>
  <c r="AG48" i="2"/>
  <c r="AG32" i="2"/>
  <c r="AF32" i="2"/>
  <c r="AH32" i="2"/>
  <c r="AH16" i="2"/>
  <c r="AG16" i="2"/>
  <c r="AF16" i="2"/>
  <c r="AH215" i="2"/>
  <c r="AG215" i="2"/>
  <c r="AF215" i="2"/>
  <c r="AF151" i="2"/>
  <c r="AG151" i="2"/>
  <c r="AH151" i="2"/>
  <c r="AF87" i="2"/>
  <c r="AH87" i="2"/>
  <c r="AG87" i="2"/>
  <c r="AF23" i="2"/>
  <c r="AH23" i="2"/>
  <c r="AG23" i="2"/>
  <c r="AG130" i="2"/>
  <c r="AH130" i="2"/>
  <c r="AF130" i="2"/>
  <c r="AD118" i="2"/>
  <c r="AC118" i="2"/>
  <c r="AE118" i="2"/>
  <c r="AF230" i="2"/>
  <c r="AH230" i="2"/>
  <c r="AG230" i="2"/>
  <c r="AF198" i="2"/>
  <c r="AH198" i="2"/>
  <c r="AG198" i="2"/>
  <c r="AF209" i="2"/>
  <c r="AG209" i="2"/>
  <c r="AH209" i="2"/>
  <c r="AG177" i="2"/>
  <c r="AF177" i="2"/>
  <c r="AH177" i="2"/>
  <c r="AG145" i="2"/>
  <c r="AF145" i="2"/>
  <c r="AH145" i="2"/>
  <c r="AF113" i="2"/>
  <c r="AH113" i="2"/>
  <c r="AG113" i="2"/>
  <c r="AH81" i="2"/>
  <c r="AG81" i="2"/>
  <c r="AF81" i="2"/>
  <c r="AH162" i="2"/>
  <c r="AG162" i="2"/>
  <c r="AF162" i="2"/>
  <c r="AF236" i="2"/>
  <c r="AG236" i="2"/>
  <c r="AH236" i="2"/>
  <c r="AF114" i="2"/>
  <c r="AH114" i="2"/>
  <c r="AG114" i="2"/>
  <c r="AF102" i="2"/>
  <c r="AH102" i="2"/>
  <c r="AG102" i="2"/>
  <c r="AD210" i="2"/>
  <c r="AC210" i="2"/>
  <c r="AE210" i="2"/>
  <c r="AF157" i="2"/>
  <c r="AH157" i="2"/>
  <c r="AG157" i="2"/>
  <c r="AF77" i="2"/>
  <c r="AG77" i="2"/>
  <c r="AH77" i="2"/>
  <c r="AD22" i="2"/>
  <c r="AC22" i="2"/>
  <c r="AE22" i="2"/>
  <c r="AH20" i="2"/>
  <c r="AG20" i="2"/>
  <c r="AF20" i="2"/>
  <c r="AH222" i="2"/>
  <c r="AG222" i="2"/>
  <c r="AF222" i="2"/>
  <c r="AH190" i="2"/>
  <c r="AG190" i="2"/>
  <c r="AF190" i="2"/>
  <c r="AH121" i="2"/>
  <c r="AG121" i="2"/>
  <c r="AF121" i="2"/>
  <c r="AF4" i="2"/>
  <c r="AH4" i="2"/>
  <c r="AG4" i="2"/>
  <c r="AF159" i="2"/>
  <c r="AH159" i="2"/>
  <c r="AG159" i="2"/>
  <c r="AG143" i="2"/>
  <c r="AH143" i="2"/>
  <c r="AF143" i="2"/>
  <c r="AH158" i="2"/>
  <c r="AF158" i="2"/>
  <c r="AG158" i="2"/>
  <c r="AF217" i="2"/>
  <c r="AH217" i="2"/>
  <c r="AG217" i="2"/>
  <c r="AH105" i="2"/>
  <c r="AG105" i="2"/>
  <c r="AF105" i="2"/>
  <c r="AF73" i="2"/>
  <c r="AH73" i="2"/>
  <c r="AG73" i="2"/>
  <c r="AG60" i="2"/>
  <c r="AH60" i="2"/>
  <c r="AF60" i="2"/>
  <c r="AD12" i="2"/>
  <c r="AC12" i="2"/>
  <c r="AE12" i="2"/>
  <c r="AF21" i="2"/>
  <c r="AG21" i="2"/>
  <c r="AH21" i="2"/>
  <c r="AC250" i="2"/>
  <c r="AE250" i="2"/>
  <c r="AF78" i="2"/>
  <c r="AG78" i="2"/>
  <c r="AH78" i="2"/>
  <c r="AF70" i="2"/>
  <c r="AG70" i="2"/>
  <c r="AH70" i="2"/>
  <c r="AG56" i="2"/>
  <c r="AF56" i="2"/>
  <c r="AH56" i="2"/>
  <c r="AH119" i="2"/>
  <c r="AG119" i="2"/>
  <c r="AF119" i="2"/>
  <c r="AF55" i="2"/>
  <c r="AH55" i="2"/>
  <c r="AG55" i="2"/>
  <c r="AG193" i="2"/>
  <c r="AH193" i="2"/>
  <c r="AF193" i="2"/>
  <c r="AG97" i="2"/>
  <c r="AF97" i="2"/>
  <c r="AH97" i="2"/>
  <c r="AF241" i="2"/>
  <c r="AG241" i="2"/>
  <c r="AH241" i="2"/>
  <c r="AC226" i="2"/>
  <c r="AE226" i="2"/>
  <c r="AD226" i="2"/>
  <c r="AF38" i="2"/>
  <c r="AG38" i="2"/>
  <c r="AH38" i="2"/>
  <c r="AH44" i="2"/>
  <c r="AG44" i="2"/>
  <c r="AF44" i="2"/>
  <c r="AG207" i="2"/>
  <c r="AH207" i="2"/>
  <c r="AF207" i="2"/>
  <c r="AF31" i="2"/>
  <c r="AH31" i="2"/>
  <c r="AG31" i="2"/>
  <c r="AH86" i="2"/>
  <c r="AG86" i="2"/>
  <c r="AF86" i="2"/>
  <c r="AI164" i="2"/>
  <c r="AK164" i="2"/>
  <c r="AJ164" i="2"/>
  <c r="AD140" i="2"/>
  <c r="AE140" i="2"/>
  <c r="AC140" i="2"/>
  <c r="AE76" i="2"/>
  <c r="AD76" i="2"/>
  <c r="AC76" i="2"/>
  <c r="AH179" i="2"/>
  <c r="AF179" i="2"/>
  <c r="AG179" i="2"/>
  <c r="AF115" i="2"/>
  <c r="AH115" i="2"/>
  <c r="AG115" i="2"/>
  <c r="AH51" i="2"/>
  <c r="AG51" i="2"/>
  <c r="AF51" i="2"/>
  <c r="AE249" i="2"/>
  <c r="AC249" i="2"/>
  <c r="AF229" i="2"/>
  <c r="AG229" i="2"/>
  <c r="AH229" i="2"/>
  <c r="AG165" i="2"/>
  <c r="AF165" i="2"/>
  <c r="AH165" i="2"/>
  <c r="AG101" i="2"/>
  <c r="AF101" i="2"/>
  <c r="AH101" i="2"/>
  <c r="AK84" i="2"/>
  <c r="AJ84" i="2"/>
  <c r="AI84" i="2"/>
  <c r="AF50" i="2"/>
  <c r="AG50" i="2"/>
  <c r="AH50" i="2"/>
  <c r="AH18" i="2"/>
  <c r="AG18" i="2"/>
  <c r="AF18" i="2"/>
  <c r="AG45" i="2"/>
  <c r="AF45" i="2"/>
  <c r="AH45" i="2"/>
  <c r="AF98" i="2"/>
  <c r="AH98" i="2"/>
  <c r="AG98" i="2"/>
  <c r="AF24" i="2"/>
  <c r="AH24" i="2"/>
  <c r="AG24" i="2"/>
  <c r="AG231" i="2"/>
  <c r="AF231" i="2"/>
  <c r="AH231" i="2"/>
  <c r="AH167" i="2"/>
  <c r="AG167" i="2"/>
  <c r="AF167" i="2"/>
  <c r="AF103" i="2"/>
  <c r="AH103" i="2"/>
  <c r="AG103" i="2"/>
  <c r="AF39" i="2"/>
  <c r="AH39" i="2"/>
  <c r="AG39" i="2"/>
  <c r="AG178" i="2"/>
  <c r="AF178" i="2"/>
  <c r="AH178" i="2"/>
  <c r="AG126" i="2"/>
  <c r="AH126" i="2"/>
  <c r="AF126" i="2"/>
  <c r="AF122" i="2"/>
  <c r="AH122" i="2"/>
  <c r="AG122" i="2"/>
  <c r="AC225" i="2"/>
  <c r="AD225" i="2"/>
  <c r="AE225" i="2"/>
  <c r="AG244" i="2"/>
  <c r="AH244" i="2"/>
  <c r="AF244" i="2"/>
  <c r="AD156" i="2"/>
  <c r="AE156" i="2"/>
  <c r="AC156" i="2"/>
  <c r="AF124" i="2"/>
  <c r="AH124" i="2"/>
  <c r="AG124" i="2"/>
  <c r="AH41" i="2"/>
  <c r="AG41" i="2"/>
  <c r="AF41" i="2"/>
  <c r="AH46" i="2"/>
  <c r="AG46" i="2"/>
  <c r="AF46" i="2"/>
  <c r="AH10" i="2"/>
  <c r="AG10" i="2"/>
  <c r="AF10" i="2"/>
  <c r="AH25" i="2"/>
  <c r="AG25" i="2"/>
  <c r="AF25" i="2"/>
  <c r="AF203" i="2"/>
  <c r="AH203" i="2"/>
  <c r="AG203" i="2"/>
  <c r="AF171" i="2"/>
  <c r="AH171" i="2"/>
  <c r="AG171" i="2"/>
  <c r="AH139" i="2"/>
  <c r="AG139" i="2"/>
  <c r="AF139" i="2"/>
  <c r="AH107" i="2"/>
  <c r="AF107" i="2"/>
  <c r="AG107" i="2"/>
  <c r="AG75" i="2"/>
  <c r="AF75" i="2"/>
  <c r="AH75" i="2"/>
  <c r="AF43" i="2"/>
  <c r="AG43" i="2"/>
  <c r="AH43" i="2"/>
  <c r="AH27" i="2"/>
  <c r="AG27" i="2"/>
  <c r="AF27" i="2"/>
  <c r="AH66" i="2"/>
  <c r="AG66" i="2"/>
  <c r="AF66" i="2"/>
  <c r="AF247" i="2"/>
  <c r="AG247" i="2"/>
  <c r="AH247" i="2"/>
  <c r="AH110" i="2"/>
  <c r="AG110" i="2"/>
  <c r="AF110" i="2"/>
  <c r="AF170" i="2"/>
  <c r="AG170" i="2"/>
  <c r="AH170" i="2"/>
  <c r="AG166" i="2"/>
  <c r="AF166" i="2"/>
  <c r="AH166" i="2"/>
  <c r="AF221" i="2"/>
  <c r="AH221" i="2"/>
  <c r="AG221" i="2"/>
  <c r="AG173" i="2"/>
  <c r="AF173" i="2"/>
  <c r="AH173" i="2"/>
  <c r="AH125" i="2"/>
  <c r="AG125" i="2"/>
  <c r="AF125" i="2"/>
  <c r="AF62" i="2"/>
  <c r="AG62" i="2"/>
  <c r="AH62" i="2"/>
  <c r="AH52" i="2"/>
  <c r="AG52" i="2"/>
  <c r="AF52" i="2"/>
  <c r="AD37" i="2"/>
  <c r="AC37" i="2"/>
  <c r="AE37" i="2"/>
  <c r="AF29" i="2"/>
  <c r="AG29" i="2"/>
  <c r="AH29" i="2"/>
  <c r="AF90" i="2"/>
  <c r="AG90" i="2"/>
  <c r="AH90" i="2"/>
  <c r="AH185" i="2"/>
  <c r="AF185" i="2"/>
  <c r="AG185" i="2"/>
  <c r="AG153" i="2"/>
  <c r="AH153" i="2"/>
  <c r="AF153" i="2"/>
  <c r="AG191" i="2"/>
  <c r="AF191" i="2"/>
  <c r="AH191" i="2"/>
  <c r="AH175" i="2"/>
  <c r="AF175" i="2"/>
  <c r="AG175" i="2"/>
  <c r="AF111" i="2"/>
  <c r="AG111" i="2"/>
  <c r="AH111" i="2"/>
  <c r="AF79" i="2"/>
  <c r="AH79" i="2"/>
  <c r="AG79" i="2"/>
  <c r="AH146" i="2"/>
  <c r="AG146" i="2"/>
  <c r="AF146" i="2"/>
  <c r="AF206" i="2"/>
  <c r="AH206" i="2"/>
  <c r="AG206" i="2"/>
  <c r="AF137" i="2"/>
  <c r="AH137" i="2"/>
  <c r="AG137" i="2"/>
  <c r="S274" i="2"/>
  <c r="AO254" i="2" l="1"/>
  <c r="AO232" i="2"/>
  <c r="AO228" i="2"/>
  <c r="AO216" i="2"/>
  <c r="AO180" i="2"/>
  <c r="AO196" i="2"/>
  <c r="AO116" i="2"/>
  <c r="AO224" i="2"/>
  <c r="AO84" i="2"/>
  <c r="AO148" i="2"/>
  <c r="AO96" i="2"/>
  <c r="AO267" i="2"/>
  <c r="AO270" i="2"/>
  <c r="AO255" i="2"/>
  <c r="AO263" i="2"/>
  <c r="AO266" i="2"/>
  <c r="AO253" i="2"/>
  <c r="AO112" i="2"/>
  <c r="AO265" i="2"/>
  <c r="AO104" i="2"/>
  <c r="AO200" i="2"/>
  <c r="AO72" i="2"/>
  <c r="AO80" i="2"/>
  <c r="AO261" i="2"/>
  <c r="AO259" i="2"/>
  <c r="AO68" i="2"/>
  <c r="AO120" i="2"/>
  <c r="AO144" i="2"/>
  <c r="AO262" i="2"/>
  <c r="AO88" i="2"/>
  <c r="AO208" i="2"/>
  <c r="AO256" i="2"/>
  <c r="AO188" i="2"/>
  <c r="AO260" i="2"/>
  <c r="AO212" i="2"/>
  <c r="AO160" i="2"/>
  <c r="AO100" i="2"/>
  <c r="AO264" i="2"/>
  <c r="AO257" i="2"/>
  <c r="AO192" i="2"/>
  <c r="AO152" i="2"/>
  <c r="AO168" i="2"/>
  <c r="AO258" i="2"/>
  <c r="AO132" i="2"/>
  <c r="AO269" i="2"/>
  <c r="V1" i="2"/>
  <c r="AN235" i="2"/>
  <c r="AM235" i="2"/>
  <c r="AL235" i="2"/>
  <c r="AN239" i="2"/>
  <c r="AL239" i="2"/>
  <c r="AO239" i="2" s="1"/>
  <c r="AM239" i="2"/>
  <c r="AL212" i="2"/>
  <c r="AM212" i="2"/>
  <c r="AN212" i="2"/>
  <c r="AH210" i="2"/>
  <c r="AF210" i="2"/>
  <c r="AG210" i="2"/>
  <c r="AI236" i="2"/>
  <c r="AK236" i="2"/>
  <c r="AJ236" i="2"/>
  <c r="AG234" i="2"/>
  <c r="AH234" i="2"/>
  <c r="AF234" i="2"/>
  <c r="AK205" i="2"/>
  <c r="AJ205" i="2"/>
  <c r="AI205" i="2"/>
  <c r="AG33" i="2"/>
  <c r="AF33" i="2"/>
  <c r="AH33" i="2"/>
  <c r="AK17" i="2"/>
  <c r="AJ17" i="2"/>
  <c r="AI17" i="2"/>
  <c r="AI47" i="2"/>
  <c r="AJ47" i="2"/>
  <c r="AK47" i="2"/>
  <c r="AK106" i="2"/>
  <c r="AJ106" i="2"/>
  <c r="AI106" i="2"/>
  <c r="AK6" i="2"/>
  <c r="AJ6" i="2"/>
  <c r="AI6" i="2"/>
  <c r="AJ59" i="2"/>
  <c r="AI59" i="2"/>
  <c r="AK59" i="2"/>
  <c r="AI123" i="2"/>
  <c r="AJ123" i="2"/>
  <c r="AK123" i="2"/>
  <c r="AK187" i="2"/>
  <c r="AI187" i="2"/>
  <c r="AJ187" i="2"/>
  <c r="AI30" i="2"/>
  <c r="AJ30" i="2"/>
  <c r="AK30" i="2"/>
  <c r="AK14" i="2"/>
  <c r="AJ14" i="2"/>
  <c r="AI14" i="2"/>
  <c r="AJ136" i="2"/>
  <c r="AI136" i="2"/>
  <c r="AK136" i="2"/>
  <c r="AK7" i="2"/>
  <c r="AI7" i="2"/>
  <c r="AJ7" i="2"/>
  <c r="AI135" i="2"/>
  <c r="AK135" i="2"/>
  <c r="AJ135" i="2"/>
  <c r="AK5" i="2"/>
  <c r="AJ5" i="2"/>
  <c r="AI5" i="2"/>
  <c r="AK85" i="2"/>
  <c r="AJ85" i="2"/>
  <c r="AI85" i="2"/>
  <c r="AI149" i="2"/>
  <c r="AK149" i="2"/>
  <c r="AJ149" i="2"/>
  <c r="AK131" i="2"/>
  <c r="AJ131" i="2"/>
  <c r="AI131" i="2"/>
  <c r="AJ42" i="2"/>
  <c r="AI42" i="2"/>
  <c r="AK42" i="2"/>
  <c r="AH204" i="2"/>
  <c r="AF204" i="2"/>
  <c r="AG204" i="2"/>
  <c r="AI137" i="2"/>
  <c r="AK137" i="2"/>
  <c r="AJ137" i="2"/>
  <c r="AJ206" i="2"/>
  <c r="AI206" i="2"/>
  <c r="AK206" i="2"/>
  <c r="AJ146" i="2"/>
  <c r="AK146" i="2"/>
  <c r="AI146" i="2"/>
  <c r="AK79" i="2"/>
  <c r="AI79" i="2"/>
  <c r="AJ79" i="2"/>
  <c r="AK111" i="2"/>
  <c r="AJ111" i="2"/>
  <c r="AI111" i="2"/>
  <c r="AI175" i="2"/>
  <c r="AJ175" i="2"/>
  <c r="AK175" i="2"/>
  <c r="AJ191" i="2"/>
  <c r="AK191" i="2"/>
  <c r="AI191" i="2"/>
  <c r="AK153" i="2"/>
  <c r="AJ153" i="2"/>
  <c r="AI153" i="2"/>
  <c r="AK185" i="2"/>
  <c r="AJ185" i="2"/>
  <c r="AI185" i="2"/>
  <c r="AJ90" i="2"/>
  <c r="AI90" i="2"/>
  <c r="AK90" i="2"/>
  <c r="AI29" i="2"/>
  <c r="AJ29" i="2"/>
  <c r="AK29" i="2"/>
  <c r="AG37" i="2"/>
  <c r="AF37" i="2"/>
  <c r="AH37" i="2"/>
  <c r="AJ52" i="2"/>
  <c r="AK52" i="2"/>
  <c r="AI52" i="2"/>
  <c r="AI162" i="2"/>
  <c r="AK162" i="2"/>
  <c r="AJ162" i="2"/>
  <c r="AI82" i="2"/>
  <c r="AK82" i="2"/>
  <c r="AJ82" i="2"/>
  <c r="AK35" i="2"/>
  <c r="AJ35" i="2"/>
  <c r="AI35" i="2"/>
  <c r="AI99" i="2"/>
  <c r="AK99" i="2"/>
  <c r="AJ99" i="2"/>
  <c r="AJ163" i="2"/>
  <c r="AI163" i="2"/>
  <c r="AK163" i="2"/>
  <c r="AJ237" i="2"/>
  <c r="AI237" i="2"/>
  <c r="AK237" i="2"/>
  <c r="AI36" i="2"/>
  <c r="AK36" i="2"/>
  <c r="AJ36" i="2"/>
  <c r="AH150" i="2"/>
  <c r="AF150" i="2"/>
  <c r="AG150" i="2"/>
  <c r="AF242" i="2"/>
  <c r="AG242" i="2"/>
  <c r="AH242" i="2"/>
  <c r="AI240" i="2"/>
  <c r="AK240" i="2"/>
  <c r="AJ240" i="2"/>
  <c r="AI182" i="2"/>
  <c r="AJ182" i="2"/>
  <c r="AK182" i="2"/>
  <c r="AK186" i="2"/>
  <c r="AJ186" i="2"/>
  <c r="AI186" i="2"/>
  <c r="AK19" i="2"/>
  <c r="AJ19" i="2"/>
  <c r="AI19" i="2"/>
  <c r="AK83" i="2"/>
  <c r="AJ83" i="2"/>
  <c r="AI83" i="2"/>
  <c r="AJ147" i="2"/>
  <c r="AI147" i="2"/>
  <c r="AK147" i="2"/>
  <c r="AK211" i="2"/>
  <c r="AI211" i="2"/>
  <c r="AJ211" i="2"/>
  <c r="AI34" i="2"/>
  <c r="AK34" i="2"/>
  <c r="AJ34" i="2"/>
  <c r="AF194" i="2"/>
  <c r="AG194" i="2"/>
  <c r="AH194" i="2"/>
  <c r="AK70" i="2"/>
  <c r="AJ70" i="2"/>
  <c r="AI70" i="2"/>
  <c r="AH22" i="2"/>
  <c r="AF22" i="2"/>
  <c r="AG22" i="2"/>
  <c r="AJ157" i="2"/>
  <c r="AI157" i="2"/>
  <c r="AK157" i="2"/>
  <c r="AI102" i="2"/>
  <c r="AK102" i="2"/>
  <c r="AJ102" i="2"/>
  <c r="AI202" i="2"/>
  <c r="AK202" i="2"/>
  <c r="AJ202" i="2"/>
  <c r="AJ227" i="2"/>
  <c r="AI227" i="2"/>
  <c r="AK227" i="2"/>
  <c r="AH238" i="2"/>
  <c r="AF238" i="2"/>
  <c r="AG238" i="2"/>
  <c r="AJ95" i="2"/>
  <c r="AI95" i="2"/>
  <c r="AK95" i="2"/>
  <c r="AJ89" i="2"/>
  <c r="AI89" i="2"/>
  <c r="AK89" i="2"/>
  <c r="AI174" i="2"/>
  <c r="AK174" i="2"/>
  <c r="AJ174" i="2"/>
  <c r="AI91" i="2"/>
  <c r="AK91" i="2"/>
  <c r="AJ91" i="2"/>
  <c r="AK155" i="2"/>
  <c r="AI155" i="2"/>
  <c r="AJ155" i="2"/>
  <c r="AK219" i="2"/>
  <c r="AI219" i="2"/>
  <c r="AJ219" i="2"/>
  <c r="AI49" i="2"/>
  <c r="AK49" i="2"/>
  <c r="AJ49" i="2"/>
  <c r="AF92" i="2"/>
  <c r="AH92" i="2"/>
  <c r="AG92" i="2"/>
  <c r="AI176" i="2"/>
  <c r="AJ176" i="2"/>
  <c r="AK176" i="2"/>
  <c r="AF246" i="2"/>
  <c r="AG246" i="2"/>
  <c r="AH246" i="2"/>
  <c r="AK71" i="2"/>
  <c r="AJ71" i="2"/>
  <c r="AI71" i="2"/>
  <c r="AK199" i="2"/>
  <c r="AI199" i="2"/>
  <c r="AJ199" i="2"/>
  <c r="AI53" i="2"/>
  <c r="AJ53" i="2"/>
  <c r="AK53" i="2"/>
  <c r="AK26" i="2"/>
  <c r="AI26" i="2"/>
  <c r="AJ26" i="2"/>
  <c r="AJ117" i="2"/>
  <c r="AK117" i="2"/>
  <c r="AI117" i="2"/>
  <c r="AI181" i="2"/>
  <c r="AK181" i="2"/>
  <c r="AJ181" i="2"/>
  <c r="AK3" i="2"/>
  <c r="AJ3" i="2"/>
  <c r="AI3" i="2"/>
  <c r="AJ195" i="2"/>
  <c r="AI195" i="2"/>
  <c r="AK195" i="2"/>
  <c r="AH108" i="2"/>
  <c r="AG108" i="2"/>
  <c r="AF108" i="2"/>
  <c r="AN220" i="2"/>
  <c r="AM220" i="2"/>
  <c r="AL220" i="2"/>
  <c r="AO220" i="2" s="1"/>
  <c r="AK62" i="2"/>
  <c r="AJ62" i="2"/>
  <c r="AI62" i="2"/>
  <c r="AK125" i="2"/>
  <c r="AJ125" i="2"/>
  <c r="AI125" i="2"/>
  <c r="AI173" i="2"/>
  <c r="AK173" i="2"/>
  <c r="AJ173" i="2"/>
  <c r="AK221" i="2"/>
  <c r="AJ221" i="2"/>
  <c r="AI221" i="2"/>
  <c r="AK166" i="2"/>
  <c r="AI166" i="2"/>
  <c r="AJ166" i="2"/>
  <c r="AI170" i="2"/>
  <c r="AJ170" i="2"/>
  <c r="AK170" i="2"/>
  <c r="AJ110" i="2"/>
  <c r="AI110" i="2"/>
  <c r="AK110" i="2"/>
  <c r="AI247" i="2"/>
  <c r="AK247" i="2"/>
  <c r="AJ247" i="2"/>
  <c r="AK66" i="2"/>
  <c r="AJ66" i="2"/>
  <c r="AI66" i="2"/>
  <c r="AI27" i="2"/>
  <c r="AJ27" i="2"/>
  <c r="AK27" i="2"/>
  <c r="AK43" i="2"/>
  <c r="AI43" i="2"/>
  <c r="AJ43" i="2"/>
  <c r="AK75" i="2"/>
  <c r="AJ75" i="2"/>
  <c r="AI75" i="2"/>
  <c r="AK107" i="2"/>
  <c r="AI107" i="2"/>
  <c r="AJ107" i="2"/>
  <c r="AJ139" i="2"/>
  <c r="AI139" i="2"/>
  <c r="AK139" i="2"/>
  <c r="AJ171" i="2"/>
  <c r="AK171" i="2"/>
  <c r="AI171" i="2"/>
  <c r="AK203" i="2"/>
  <c r="AI203" i="2"/>
  <c r="AJ203" i="2"/>
  <c r="AJ25" i="2"/>
  <c r="AI25" i="2"/>
  <c r="AK25" i="2"/>
  <c r="AK10" i="2"/>
  <c r="AI10" i="2"/>
  <c r="AJ10" i="2"/>
  <c r="AI46" i="2"/>
  <c r="AJ46" i="2"/>
  <c r="AK46" i="2"/>
  <c r="AK41" i="2"/>
  <c r="AI41" i="2"/>
  <c r="AJ41" i="2"/>
  <c r="AK124" i="2"/>
  <c r="AJ124" i="2"/>
  <c r="AI124" i="2"/>
  <c r="AF156" i="2"/>
  <c r="AH156" i="2"/>
  <c r="AG156" i="2"/>
  <c r="AI244" i="2"/>
  <c r="AK244" i="2"/>
  <c r="AJ244" i="2"/>
  <c r="AI229" i="2"/>
  <c r="AJ229" i="2"/>
  <c r="AK229" i="2"/>
  <c r="AF249" i="2"/>
  <c r="AG249" i="2"/>
  <c r="AH249" i="2"/>
  <c r="AK51" i="2"/>
  <c r="AJ51" i="2"/>
  <c r="AI51" i="2"/>
  <c r="AJ115" i="2"/>
  <c r="AI115" i="2"/>
  <c r="AK115" i="2"/>
  <c r="AJ179" i="2"/>
  <c r="AI179" i="2"/>
  <c r="AK179" i="2"/>
  <c r="AH76" i="2"/>
  <c r="AG76" i="2"/>
  <c r="AF76" i="2"/>
  <c r="AF140" i="2"/>
  <c r="AG140" i="2"/>
  <c r="AH140" i="2"/>
  <c r="AL164" i="2"/>
  <c r="AN164" i="2"/>
  <c r="AM164" i="2"/>
  <c r="AK86" i="2"/>
  <c r="AJ86" i="2"/>
  <c r="AI86" i="2"/>
  <c r="AK31" i="2"/>
  <c r="AJ31" i="2"/>
  <c r="AI31" i="2"/>
  <c r="AK207" i="2"/>
  <c r="AJ207" i="2"/>
  <c r="AI207" i="2"/>
  <c r="AI44" i="2"/>
  <c r="AK44" i="2"/>
  <c r="AJ44" i="2"/>
  <c r="AJ38" i="2"/>
  <c r="AI38" i="2"/>
  <c r="AK38" i="2"/>
  <c r="AH226" i="2"/>
  <c r="AF226" i="2"/>
  <c r="AG226" i="2"/>
  <c r="AJ241" i="2"/>
  <c r="AI241" i="2"/>
  <c r="AK241" i="2"/>
  <c r="AI81" i="2"/>
  <c r="AJ81" i="2"/>
  <c r="AK81" i="2"/>
  <c r="AK113" i="2"/>
  <c r="AJ113" i="2"/>
  <c r="AI113" i="2"/>
  <c r="AI145" i="2"/>
  <c r="AK145" i="2"/>
  <c r="AJ145" i="2"/>
  <c r="AJ177" i="2"/>
  <c r="AK177" i="2"/>
  <c r="AI177" i="2"/>
  <c r="AJ209" i="2"/>
  <c r="AI209" i="2"/>
  <c r="AK209" i="2"/>
  <c r="AK198" i="2"/>
  <c r="AJ198" i="2"/>
  <c r="AI198" i="2"/>
  <c r="AI230" i="2"/>
  <c r="AJ230" i="2"/>
  <c r="AK230" i="2"/>
  <c r="AF118" i="2"/>
  <c r="AH118" i="2"/>
  <c r="AG118" i="2"/>
  <c r="AK130" i="2"/>
  <c r="AJ130" i="2"/>
  <c r="AI130" i="2"/>
  <c r="AK23" i="2"/>
  <c r="AJ23" i="2"/>
  <c r="AI23" i="2"/>
  <c r="AJ87" i="2"/>
  <c r="AK87" i="2"/>
  <c r="AI87" i="2"/>
  <c r="AK151" i="2"/>
  <c r="AI151" i="2"/>
  <c r="AJ151" i="2"/>
  <c r="AK215" i="2"/>
  <c r="AJ215" i="2"/>
  <c r="AI215" i="2"/>
  <c r="AK16" i="2"/>
  <c r="AI16" i="2"/>
  <c r="AJ16" i="2"/>
  <c r="AK32" i="2"/>
  <c r="AJ32" i="2"/>
  <c r="AI32" i="2"/>
  <c r="AI48" i="2"/>
  <c r="AK48" i="2"/>
  <c r="AJ48" i="2"/>
  <c r="AI64" i="2"/>
  <c r="AJ64" i="2"/>
  <c r="AK64" i="2"/>
  <c r="AI57" i="2"/>
  <c r="AJ57" i="2"/>
  <c r="AK57" i="2"/>
  <c r="AI248" i="2"/>
  <c r="AK248" i="2"/>
  <c r="AJ248" i="2"/>
  <c r="AH69" i="2"/>
  <c r="AG69" i="2"/>
  <c r="AF69" i="2"/>
  <c r="AF133" i="2"/>
  <c r="AG133" i="2"/>
  <c r="AH133" i="2"/>
  <c r="AH197" i="2"/>
  <c r="AF197" i="2"/>
  <c r="AG197" i="2"/>
  <c r="AI218" i="2"/>
  <c r="AK218" i="2"/>
  <c r="AJ218" i="2"/>
  <c r="AI134" i="2"/>
  <c r="AK134" i="2"/>
  <c r="AJ134" i="2"/>
  <c r="AK138" i="2"/>
  <c r="AI138" i="2"/>
  <c r="AJ138" i="2"/>
  <c r="AK142" i="2"/>
  <c r="AJ142" i="2"/>
  <c r="AI142" i="2"/>
  <c r="AI9" i="2"/>
  <c r="AJ9" i="2"/>
  <c r="AK9" i="2"/>
  <c r="AI128" i="2"/>
  <c r="AJ128" i="2"/>
  <c r="AK128" i="2"/>
  <c r="AI184" i="2"/>
  <c r="AK184" i="2"/>
  <c r="AJ184" i="2"/>
  <c r="AI243" i="2"/>
  <c r="AK243" i="2"/>
  <c r="AJ243" i="2"/>
  <c r="AI252" i="2"/>
  <c r="AJ252" i="2"/>
  <c r="AK252" i="2"/>
  <c r="AH251" i="2"/>
  <c r="AF251" i="2"/>
  <c r="AG251" i="2"/>
  <c r="AK65" i="2"/>
  <c r="AI65" i="2"/>
  <c r="AJ65" i="2"/>
  <c r="AI161" i="2"/>
  <c r="AK161" i="2"/>
  <c r="AJ161" i="2"/>
  <c r="AI214" i="2"/>
  <c r="AJ214" i="2"/>
  <c r="AK214" i="2"/>
  <c r="AI183" i="2"/>
  <c r="AK183" i="2"/>
  <c r="AJ183" i="2"/>
  <c r="AK213" i="2"/>
  <c r="AJ213" i="2"/>
  <c r="AI213" i="2"/>
  <c r="AJ74" i="2"/>
  <c r="AK74" i="2"/>
  <c r="AI74" i="2"/>
  <c r="AJ78" i="2"/>
  <c r="AK78" i="2"/>
  <c r="AI78" i="2"/>
  <c r="AJ20" i="2"/>
  <c r="AK20" i="2"/>
  <c r="AI20" i="2"/>
  <c r="AI77" i="2"/>
  <c r="AK77" i="2"/>
  <c r="AJ77" i="2"/>
  <c r="AK114" i="2"/>
  <c r="AJ114" i="2"/>
  <c r="AI114" i="2"/>
  <c r="AJ129" i="2"/>
  <c r="AK129" i="2"/>
  <c r="AI129" i="2"/>
  <c r="AK67" i="2"/>
  <c r="AI67" i="2"/>
  <c r="AJ67" i="2"/>
  <c r="AH172" i="2"/>
  <c r="AG172" i="2"/>
  <c r="AF172" i="2"/>
  <c r="AI63" i="2"/>
  <c r="AJ63" i="2"/>
  <c r="AK63" i="2"/>
  <c r="AJ58" i="2"/>
  <c r="AK58" i="2"/>
  <c r="AI58" i="2"/>
  <c r="AG225" i="2"/>
  <c r="AH225" i="2"/>
  <c r="AF225" i="2"/>
  <c r="AK122" i="2"/>
  <c r="AI122" i="2"/>
  <c r="AJ122" i="2"/>
  <c r="AK126" i="2"/>
  <c r="AJ126" i="2"/>
  <c r="AI126" i="2"/>
  <c r="AK178" i="2"/>
  <c r="AI178" i="2"/>
  <c r="AJ178" i="2"/>
  <c r="AK39" i="2"/>
  <c r="AI39" i="2"/>
  <c r="AJ39" i="2"/>
  <c r="AJ103" i="2"/>
  <c r="AI103" i="2"/>
  <c r="AK103" i="2"/>
  <c r="AK167" i="2"/>
  <c r="AJ167" i="2"/>
  <c r="AI167" i="2"/>
  <c r="AK231" i="2"/>
  <c r="AI231" i="2"/>
  <c r="AJ231" i="2"/>
  <c r="AK24" i="2"/>
  <c r="AI24" i="2"/>
  <c r="AJ24" i="2"/>
  <c r="AI98" i="2"/>
  <c r="AJ98" i="2"/>
  <c r="AK98" i="2"/>
  <c r="AJ45" i="2"/>
  <c r="AI45" i="2"/>
  <c r="AK45" i="2"/>
  <c r="AJ18" i="2"/>
  <c r="AI18" i="2"/>
  <c r="AK18" i="2"/>
  <c r="AK50" i="2"/>
  <c r="AJ50" i="2"/>
  <c r="AI50" i="2"/>
  <c r="AN84" i="2"/>
  <c r="AM84" i="2"/>
  <c r="AL84" i="2"/>
  <c r="AI101" i="2"/>
  <c r="AK101" i="2"/>
  <c r="AJ101" i="2"/>
  <c r="AI165" i="2"/>
  <c r="AK165" i="2"/>
  <c r="AJ165" i="2"/>
  <c r="AI97" i="2"/>
  <c r="AJ97" i="2"/>
  <c r="AK97" i="2"/>
  <c r="AK193" i="2"/>
  <c r="AI193" i="2"/>
  <c r="AJ193" i="2"/>
  <c r="AJ55" i="2"/>
  <c r="AK55" i="2"/>
  <c r="AI55" i="2"/>
  <c r="AK119" i="2"/>
  <c r="AI119" i="2"/>
  <c r="AJ119" i="2"/>
  <c r="AJ56" i="2"/>
  <c r="AI56" i="2"/>
  <c r="AK56" i="2"/>
  <c r="AG250" i="2"/>
  <c r="AH250" i="2"/>
  <c r="AF250" i="2"/>
  <c r="AK21" i="2"/>
  <c r="AJ21" i="2"/>
  <c r="AI21" i="2"/>
  <c r="AF12" i="2"/>
  <c r="AH12" i="2"/>
  <c r="AG12" i="2"/>
  <c r="AI60" i="2"/>
  <c r="AK60" i="2"/>
  <c r="AJ60" i="2"/>
  <c r="AJ73" i="2"/>
  <c r="AI73" i="2"/>
  <c r="AK73" i="2"/>
  <c r="AI105" i="2"/>
  <c r="AK105" i="2"/>
  <c r="AJ105" i="2"/>
  <c r="AJ217" i="2"/>
  <c r="AI217" i="2"/>
  <c r="AK217" i="2"/>
  <c r="AJ158" i="2"/>
  <c r="AK158" i="2"/>
  <c r="AI158" i="2"/>
  <c r="AK143" i="2"/>
  <c r="AJ143" i="2"/>
  <c r="AI143" i="2"/>
  <c r="AI159" i="2"/>
  <c r="AK159" i="2"/>
  <c r="AJ159" i="2"/>
  <c r="AI4" i="2"/>
  <c r="AJ4" i="2"/>
  <c r="AK4" i="2"/>
  <c r="AJ121" i="2"/>
  <c r="AI121" i="2"/>
  <c r="AK121" i="2"/>
  <c r="AK190" i="2"/>
  <c r="AJ190" i="2"/>
  <c r="AI190" i="2"/>
  <c r="AJ222" i="2"/>
  <c r="AI222" i="2"/>
  <c r="AK222" i="2"/>
  <c r="AI223" i="2"/>
  <c r="AK223" i="2"/>
  <c r="AJ223" i="2"/>
  <c r="AK201" i="2"/>
  <c r="AJ201" i="2"/>
  <c r="AI201" i="2"/>
  <c r="AJ94" i="2"/>
  <c r="AK94" i="2"/>
  <c r="AI94" i="2"/>
  <c r="AJ233" i="2"/>
  <c r="AI233" i="2"/>
  <c r="AK233" i="2"/>
  <c r="AF245" i="2"/>
  <c r="AH245" i="2"/>
  <c r="AG245" i="2"/>
  <c r="AK8" i="2"/>
  <c r="AI8" i="2"/>
  <c r="AJ8" i="2"/>
  <c r="AI40" i="2"/>
  <c r="AK40" i="2"/>
  <c r="AJ40" i="2"/>
  <c r="AG268" i="2"/>
  <c r="AF268" i="2"/>
  <c r="AH268" i="2"/>
  <c r="AK13" i="2"/>
  <c r="AJ13" i="2"/>
  <c r="AI13" i="2"/>
  <c r="AF54" i="2"/>
  <c r="AH54" i="2"/>
  <c r="AG54" i="2"/>
  <c r="AJ61" i="2"/>
  <c r="AI61" i="2"/>
  <c r="AK61" i="2"/>
  <c r="AI93" i="2"/>
  <c r="AK93" i="2"/>
  <c r="AJ93" i="2"/>
  <c r="AI109" i="2"/>
  <c r="AK109" i="2"/>
  <c r="AJ109" i="2"/>
  <c r="AI141" i="2"/>
  <c r="AK141" i="2"/>
  <c r="AJ141" i="2"/>
  <c r="AK189" i="2"/>
  <c r="AJ189" i="2"/>
  <c r="AI189" i="2"/>
  <c r="AI11" i="2"/>
  <c r="AJ11" i="2"/>
  <c r="AK11" i="2"/>
  <c r="AI169" i="2"/>
  <c r="AK169" i="2"/>
  <c r="AJ169" i="2"/>
  <c r="AI154" i="2"/>
  <c r="AJ154" i="2"/>
  <c r="AK154" i="2"/>
  <c r="AK15" i="2"/>
  <c r="AI15" i="2"/>
  <c r="AJ15" i="2"/>
  <c r="AJ127" i="2"/>
  <c r="AK127" i="2"/>
  <c r="AI127" i="2"/>
  <c r="AK28" i="2"/>
  <c r="AJ28" i="2"/>
  <c r="AI28" i="2"/>
  <c r="AO164" i="2" l="1"/>
  <c r="AO235" i="2"/>
  <c r="AO218" i="2"/>
  <c r="AO222" i="2"/>
  <c r="AO16" i="2"/>
  <c r="AO38" i="2"/>
  <c r="AO6" i="2"/>
  <c r="AO178" i="2"/>
  <c r="AO23" i="2"/>
  <c r="AO143" i="2"/>
  <c r="AO103" i="2"/>
  <c r="AO227" i="2"/>
  <c r="AO7" i="2"/>
  <c r="AO79" i="2"/>
  <c r="AO231" i="2"/>
  <c r="AO124" i="2"/>
  <c r="AO86" i="2"/>
  <c r="AN15" i="2"/>
  <c r="AL15" i="2"/>
  <c r="AO15" i="2" s="1"/>
  <c r="AM15" i="2"/>
  <c r="AM169" i="2"/>
  <c r="AN169" i="2"/>
  <c r="AL169" i="2"/>
  <c r="AO169" i="2" s="1"/>
  <c r="AI268" i="2"/>
  <c r="AJ268" i="2"/>
  <c r="AK268" i="2"/>
  <c r="AN121" i="2"/>
  <c r="AL121" i="2"/>
  <c r="AM121" i="2"/>
  <c r="AN143" i="2"/>
  <c r="AM143" i="2"/>
  <c r="AL143" i="2"/>
  <c r="AM105" i="2"/>
  <c r="AL105" i="2"/>
  <c r="AO105" i="2" s="1"/>
  <c r="AN105" i="2"/>
  <c r="AN21" i="2"/>
  <c r="AL21" i="2"/>
  <c r="AM21" i="2"/>
  <c r="AM9" i="2"/>
  <c r="AL9" i="2"/>
  <c r="AN9" i="2"/>
  <c r="AJ194" i="2"/>
  <c r="AK194" i="2"/>
  <c r="AI194" i="2"/>
  <c r="AL186" i="2"/>
  <c r="AN186" i="2"/>
  <c r="AM186" i="2"/>
  <c r="AN29" i="2"/>
  <c r="AL29" i="2"/>
  <c r="AM29" i="2"/>
  <c r="AN191" i="2"/>
  <c r="AL191" i="2"/>
  <c r="AM191" i="2"/>
  <c r="AM79" i="2"/>
  <c r="AN79" i="2"/>
  <c r="AL79" i="2"/>
  <c r="AM137" i="2"/>
  <c r="AN137" i="2"/>
  <c r="AL137" i="2"/>
  <c r="AM42" i="2"/>
  <c r="AN42" i="2"/>
  <c r="AL42" i="2"/>
  <c r="AN149" i="2"/>
  <c r="AM149" i="2"/>
  <c r="AL149" i="2"/>
  <c r="AN135" i="2"/>
  <c r="AM135" i="2"/>
  <c r="AL135" i="2"/>
  <c r="AM30" i="2"/>
  <c r="AL30" i="2"/>
  <c r="AN30" i="2"/>
  <c r="AN59" i="2"/>
  <c r="AM59" i="2"/>
  <c r="AO59" i="2" s="1"/>
  <c r="AL59" i="2"/>
  <c r="AM189" i="2"/>
  <c r="AN189" i="2"/>
  <c r="AL189" i="2"/>
  <c r="AM109" i="2"/>
  <c r="AL109" i="2"/>
  <c r="AN109" i="2"/>
  <c r="AN61" i="2"/>
  <c r="AL61" i="2"/>
  <c r="AM61" i="2"/>
  <c r="AM13" i="2"/>
  <c r="AL13" i="2"/>
  <c r="AO13" i="2" s="1"/>
  <c r="AN13" i="2"/>
  <c r="AN114" i="2"/>
  <c r="AM114" i="2"/>
  <c r="AL114" i="2"/>
  <c r="AM77" i="2"/>
  <c r="AL77" i="2"/>
  <c r="AO77" i="2" s="1"/>
  <c r="AN77" i="2"/>
  <c r="AM20" i="2"/>
  <c r="AL20" i="2"/>
  <c r="AN20" i="2"/>
  <c r="AN78" i="2"/>
  <c r="AL78" i="2"/>
  <c r="AM78" i="2"/>
  <c r="AM243" i="2"/>
  <c r="AL243" i="2"/>
  <c r="AN243" i="2"/>
  <c r="AI140" i="2"/>
  <c r="AJ140" i="2"/>
  <c r="AK140" i="2"/>
  <c r="AJ76" i="2"/>
  <c r="AI76" i="2"/>
  <c r="AK76" i="2"/>
  <c r="AN179" i="2"/>
  <c r="AM179" i="2"/>
  <c r="AO179" i="2" s="1"/>
  <c r="AL179" i="2"/>
  <c r="AM115" i="2"/>
  <c r="AN115" i="2"/>
  <c r="AL115" i="2"/>
  <c r="AL51" i="2"/>
  <c r="AN51" i="2"/>
  <c r="AM51" i="2"/>
  <c r="AL229" i="2"/>
  <c r="AM229" i="2"/>
  <c r="AN229" i="2"/>
  <c r="AM3" i="2"/>
  <c r="AL3" i="2"/>
  <c r="AN3" i="2"/>
  <c r="AL181" i="2"/>
  <c r="AM181" i="2"/>
  <c r="AN181" i="2"/>
  <c r="AL117" i="2"/>
  <c r="AM117" i="2"/>
  <c r="AN117" i="2"/>
  <c r="AO117" i="2" s="1"/>
  <c r="AM26" i="2"/>
  <c r="AL26" i="2"/>
  <c r="AN26" i="2"/>
  <c r="AN53" i="2"/>
  <c r="AM53" i="2"/>
  <c r="AL53" i="2"/>
  <c r="AN199" i="2"/>
  <c r="AM199" i="2"/>
  <c r="AL199" i="2"/>
  <c r="AM71" i="2"/>
  <c r="AL71" i="2"/>
  <c r="AN71" i="2"/>
  <c r="AJ246" i="2"/>
  <c r="AI246" i="2"/>
  <c r="AK246" i="2"/>
  <c r="AM176" i="2"/>
  <c r="AL176" i="2"/>
  <c r="AN176" i="2"/>
  <c r="AJ92" i="2"/>
  <c r="AK92" i="2"/>
  <c r="AI92" i="2"/>
  <c r="AM49" i="2"/>
  <c r="AL49" i="2"/>
  <c r="AN49" i="2"/>
  <c r="AM219" i="2"/>
  <c r="AL219" i="2"/>
  <c r="AN219" i="2"/>
  <c r="AM155" i="2"/>
  <c r="AN155" i="2"/>
  <c r="AL155" i="2"/>
  <c r="AL91" i="2"/>
  <c r="AN91" i="2"/>
  <c r="AM91" i="2"/>
  <c r="AL174" i="2"/>
  <c r="AM174" i="2"/>
  <c r="AN174" i="2"/>
  <c r="AL89" i="2"/>
  <c r="AM89" i="2"/>
  <c r="AN89" i="2"/>
  <c r="AN95" i="2"/>
  <c r="AL95" i="2"/>
  <c r="AM95" i="2"/>
  <c r="AJ238" i="2"/>
  <c r="AI238" i="2"/>
  <c r="AK238" i="2"/>
  <c r="AL227" i="2"/>
  <c r="AN227" i="2"/>
  <c r="AM227" i="2"/>
  <c r="AN202" i="2"/>
  <c r="AM202" i="2"/>
  <c r="AL202" i="2"/>
  <c r="AM102" i="2"/>
  <c r="AL102" i="2"/>
  <c r="AO102" i="2" s="1"/>
  <c r="AN102" i="2"/>
  <c r="AN157" i="2"/>
  <c r="AL157" i="2"/>
  <c r="AM157" i="2"/>
  <c r="AK22" i="2"/>
  <c r="AJ22" i="2"/>
  <c r="AI22" i="2"/>
  <c r="AM70" i="2"/>
  <c r="AL70" i="2"/>
  <c r="AN70" i="2"/>
  <c r="AJ242" i="2"/>
  <c r="AI242" i="2"/>
  <c r="AK242" i="2"/>
  <c r="AK150" i="2"/>
  <c r="AJ150" i="2"/>
  <c r="AI150" i="2"/>
  <c r="AM36" i="2"/>
  <c r="AL36" i="2"/>
  <c r="AN36" i="2"/>
  <c r="AL47" i="2"/>
  <c r="AM47" i="2"/>
  <c r="AN47" i="2"/>
  <c r="AN17" i="2"/>
  <c r="AM17" i="2"/>
  <c r="AL17" i="2"/>
  <c r="AK33" i="2"/>
  <c r="AJ33" i="2"/>
  <c r="AI33" i="2"/>
  <c r="AN205" i="2"/>
  <c r="AM205" i="2"/>
  <c r="AL205" i="2"/>
  <c r="AO205" i="2" s="1"/>
  <c r="AJ234" i="2"/>
  <c r="AI234" i="2"/>
  <c r="AK234" i="2"/>
  <c r="AM127" i="2"/>
  <c r="AL127" i="2"/>
  <c r="AN127" i="2"/>
  <c r="AN190" i="2"/>
  <c r="AM190" i="2"/>
  <c r="AL190" i="2"/>
  <c r="AO190" i="2" s="1"/>
  <c r="AN159" i="2"/>
  <c r="AM159" i="2"/>
  <c r="AL159" i="2"/>
  <c r="AO159" i="2" s="1"/>
  <c r="AM217" i="2"/>
  <c r="AL217" i="2"/>
  <c r="AN217" i="2"/>
  <c r="AM73" i="2"/>
  <c r="AN73" i="2"/>
  <c r="AL73" i="2"/>
  <c r="AK12" i="2"/>
  <c r="AJ12" i="2"/>
  <c r="AI12" i="2"/>
  <c r="AN101" i="2"/>
  <c r="AM101" i="2"/>
  <c r="AL101" i="2"/>
  <c r="AO101" i="2" s="1"/>
  <c r="AN128" i="2"/>
  <c r="AM128" i="2"/>
  <c r="AL128" i="2"/>
  <c r="AJ249" i="2"/>
  <c r="AI249" i="2"/>
  <c r="AK249" i="2"/>
  <c r="AM52" i="2"/>
  <c r="AL52" i="2"/>
  <c r="AN52" i="2"/>
  <c r="AN90" i="2"/>
  <c r="AM90" i="2"/>
  <c r="AL90" i="2"/>
  <c r="AO90" i="2" s="1"/>
  <c r="AL153" i="2"/>
  <c r="AM153" i="2"/>
  <c r="AN153" i="2"/>
  <c r="AN111" i="2"/>
  <c r="AL111" i="2"/>
  <c r="AO111" i="2" s="1"/>
  <c r="AM111" i="2"/>
  <c r="AM146" i="2"/>
  <c r="AL146" i="2"/>
  <c r="AO146" i="2" s="1"/>
  <c r="AN146" i="2"/>
  <c r="AK204" i="2"/>
  <c r="AJ204" i="2"/>
  <c r="AI204" i="2"/>
  <c r="AM131" i="2"/>
  <c r="AN131" i="2"/>
  <c r="AL131" i="2"/>
  <c r="AO131" i="2" s="1"/>
  <c r="AL85" i="2"/>
  <c r="AM85" i="2"/>
  <c r="AN85" i="2"/>
  <c r="AL7" i="2"/>
  <c r="AM7" i="2"/>
  <c r="AN7" i="2"/>
  <c r="AM14" i="2"/>
  <c r="AL14" i="2"/>
  <c r="AN14" i="2"/>
  <c r="AM123" i="2"/>
  <c r="AL123" i="2"/>
  <c r="AN123" i="2"/>
  <c r="AL106" i="2"/>
  <c r="AN106" i="2"/>
  <c r="AM106" i="2"/>
  <c r="AN141" i="2"/>
  <c r="AL141" i="2"/>
  <c r="AM141" i="2"/>
  <c r="AN93" i="2"/>
  <c r="AM93" i="2"/>
  <c r="AL93" i="2"/>
  <c r="AO93" i="2" s="1"/>
  <c r="AK54" i="2"/>
  <c r="AJ54" i="2"/>
  <c r="AI54" i="2"/>
  <c r="AJ245" i="2"/>
  <c r="AI245" i="2"/>
  <c r="AK245" i="2"/>
  <c r="AL56" i="2"/>
  <c r="AN56" i="2"/>
  <c r="AM56" i="2"/>
  <c r="AL119" i="2"/>
  <c r="AN119" i="2"/>
  <c r="AM119" i="2"/>
  <c r="AO119" i="2" s="1"/>
  <c r="AM55" i="2"/>
  <c r="AL55" i="2"/>
  <c r="AN55" i="2"/>
  <c r="AL193" i="2"/>
  <c r="AN193" i="2"/>
  <c r="AO193" i="2" s="1"/>
  <c r="AM193" i="2"/>
  <c r="AL97" i="2"/>
  <c r="AM97" i="2"/>
  <c r="AN97" i="2"/>
  <c r="AN74" i="2"/>
  <c r="AM74" i="2"/>
  <c r="AL74" i="2"/>
  <c r="AO74" i="2" s="1"/>
  <c r="AN213" i="2"/>
  <c r="AL213" i="2"/>
  <c r="AM213" i="2"/>
  <c r="AN183" i="2"/>
  <c r="AM183" i="2"/>
  <c r="AO183" i="2" s="1"/>
  <c r="AL183" i="2"/>
  <c r="AM214" i="2"/>
  <c r="AL214" i="2"/>
  <c r="AO214" i="2" s="1"/>
  <c r="AN214" i="2"/>
  <c r="AM161" i="2"/>
  <c r="AN161" i="2"/>
  <c r="AL161" i="2"/>
  <c r="AL65" i="2"/>
  <c r="AN65" i="2"/>
  <c r="AM65" i="2"/>
  <c r="AI251" i="2"/>
  <c r="AJ251" i="2"/>
  <c r="AK251" i="2"/>
  <c r="AL252" i="2"/>
  <c r="AM252" i="2"/>
  <c r="AO252" i="2" s="1"/>
  <c r="AN252" i="2"/>
  <c r="AI133" i="2"/>
  <c r="AK133" i="2"/>
  <c r="AJ133" i="2"/>
  <c r="AL241" i="2"/>
  <c r="AN241" i="2"/>
  <c r="AM241" i="2"/>
  <c r="AJ226" i="2"/>
  <c r="AK226" i="2"/>
  <c r="AI226" i="2"/>
  <c r="AM38" i="2"/>
  <c r="AN38" i="2"/>
  <c r="AL38" i="2"/>
  <c r="AM44" i="2"/>
  <c r="AN44" i="2"/>
  <c r="AL44" i="2"/>
  <c r="AO44" i="2" s="1"/>
  <c r="AM207" i="2"/>
  <c r="AN207" i="2"/>
  <c r="AL207" i="2"/>
  <c r="AO207" i="2" s="1"/>
  <c r="AL31" i="2"/>
  <c r="AN31" i="2"/>
  <c r="AM31" i="2"/>
  <c r="AM86" i="2"/>
  <c r="AL86" i="2"/>
  <c r="AN86" i="2"/>
  <c r="AL237" i="2"/>
  <c r="AN237" i="2"/>
  <c r="AM237" i="2"/>
  <c r="AO237" i="2" s="1"/>
  <c r="AL163" i="2"/>
  <c r="AN163" i="2"/>
  <c r="AM163" i="2"/>
  <c r="AO163" i="2" s="1"/>
  <c r="AN99" i="2"/>
  <c r="AL99" i="2"/>
  <c r="AO99" i="2" s="1"/>
  <c r="AM99" i="2"/>
  <c r="AN35" i="2"/>
  <c r="AM35" i="2"/>
  <c r="AL35" i="2"/>
  <c r="AO35" i="2" s="1"/>
  <c r="AL82" i="2"/>
  <c r="AN82" i="2"/>
  <c r="AM82" i="2"/>
  <c r="AN162" i="2"/>
  <c r="AM162" i="2"/>
  <c r="AL162" i="2"/>
  <c r="AO162" i="2" s="1"/>
  <c r="AM236" i="2"/>
  <c r="AL236" i="2"/>
  <c r="AO236" i="2" s="1"/>
  <c r="AN236" i="2"/>
  <c r="AK210" i="2"/>
  <c r="AI210" i="2"/>
  <c r="AJ210" i="2"/>
  <c r="AN28" i="2"/>
  <c r="AM28" i="2"/>
  <c r="AL28" i="2"/>
  <c r="AO28" i="2" s="1"/>
  <c r="AL154" i="2"/>
  <c r="AM154" i="2"/>
  <c r="AN154" i="2"/>
  <c r="AM11" i="2"/>
  <c r="AL11" i="2"/>
  <c r="AO11" i="2" s="1"/>
  <c r="AN11" i="2"/>
  <c r="AM222" i="2"/>
  <c r="AN222" i="2"/>
  <c r="AL222" i="2"/>
  <c r="AM4" i="2"/>
  <c r="AL4" i="2"/>
  <c r="AN4" i="2"/>
  <c r="AL158" i="2"/>
  <c r="AN158" i="2"/>
  <c r="AM158" i="2"/>
  <c r="AM60" i="2"/>
  <c r="AN60" i="2"/>
  <c r="AL60" i="2"/>
  <c r="AJ250" i="2"/>
  <c r="AI250" i="2"/>
  <c r="AK250" i="2"/>
  <c r="AL165" i="2"/>
  <c r="AN165" i="2"/>
  <c r="AM165" i="2"/>
  <c r="AO165" i="2" s="1"/>
  <c r="AM184" i="2"/>
  <c r="AN184" i="2"/>
  <c r="AL184" i="2"/>
  <c r="AO184" i="2" s="1"/>
  <c r="AM182" i="2"/>
  <c r="AN182" i="2"/>
  <c r="AL182" i="2"/>
  <c r="AM240" i="2"/>
  <c r="AN240" i="2"/>
  <c r="AL240" i="2"/>
  <c r="AK37" i="2"/>
  <c r="AI37" i="2"/>
  <c r="AJ37" i="2"/>
  <c r="AN185" i="2"/>
  <c r="AM185" i="2"/>
  <c r="AL185" i="2"/>
  <c r="AO185" i="2" s="1"/>
  <c r="AL175" i="2"/>
  <c r="AN175" i="2"/>
  <c r="AM175" i="2"/>
  <c r="AM206" i="2"/>
  <c r="AL206" i="2"/>
  <c r="AO206" i="2" s="1"/>
  <c r="AN206" i="2"/>
  <c r="AL5" i="2"/>
  <c r="AO5" i="2" s="1"/>
  <c r="AN5" i="2"/>
  <c r="AM5" i="2"/>
  <c r="AN136" i="2"/>
  <c r="AL136" i="2"/>
  <c r="AM136" i="2"/>
  <c r="AM187" i="2"/>
  <c r="AN187" i="2"/>
  <c r="AL187" i="2"/>
  <c r="AN6" i="2"/>
  <c r="AM6" i="2"/>
  <c r="AL6" i="2"/>
  <c r="AM40" i="2"/>
  <c r="AL40" i="2"/>
  <c r="AN40" i="2"/>
  <c r="AN8" i="2"/>
  <c r="AM8" i="2"/>
  <c r="AL8" i="2"/>
  <c r="AO8" i="2" s="1"/>
  <c r="AL233" i="2"/>
  <c r="AN233" i="2"/>
  <c r="AM233" i="2"/>
  <c r="AN94" i="2"/>
  <c r="AM94" i="2"/>
  <c r="AL94" i="2"/>
  <c r="AO94" i="2" s="1"/>
  <c r="AL201" i="2"/>
  <c r="AN201" i="2"/>
  <c r="AM201" i="2"/>
  <c r="AM223" i="2"/>
  <c r="AN223" i="2"/>
  <c r="AL223" i="2"/>
  <c r="AO223" i="2" s="1"/>
  <c r="AM50" i="2"/>
  <c r="AL50" i="2"/>
  <c r="AN50" i="2"/>
  <c r="AN18" i="2"/>
  <c r="AM18" i="2"/>
  <c r="AL18" i="2"/>
  <c r="AN45" i="2"/>
  <c r="AL45" i="2"/>
  <c r="AM45" i="2"/>
  <c r="AL98" i="2"/>
  <c r="AM98" i="2"/>
  <c r="AN98" i="2"/>
  <c r="AN24" i="2"/>
  <c r="AL24" i="2"/>
  <c r="AM24" i="2"/>
  <c r="AL231" i="2"/>
  <c r="AM231" i="2"/>
  <c r="AN231" i="2"/>
  <c r="AN167" i="2"/>
  <c r="AM167" i="2"/>
  <c r="AL167" i="2"/>
  <c r="AN103" i="2"/>
  <c r="AM103" i="2"/>
  <c r="AL103" i="2"/>
  <c r="AM39" i="2"/>
  <c r="AL39" i="2"/>
  <c r="AN39" i="2"/>
  <c r="AM178" i="2"/>
  <c r="AN178" i="2"/>
  <c r="AL178" i="2"/>
  <c r="AN126" i="2"/>
  <c r="AM126" i="2"/>
  <c r="AL126" i="2"/>
  <c r="AN122" i="2"/>
  <c r="AM122" i="2"/>
  <c r="AL122" i="2"/>
  <c r="AO122" i="2" s="1"/>
  <c r="AK225" i="2"/>
  <c r="AJ225" i="2"/>
  <c r="AI225" i="2"/>
  <c r="AN58" i="2"/>
  <c r="AL58" i="2"/>
  <c r="AM58" i="2"/>
  <c r="AM63" i="2"/>
  <c r="AL63" i="2"/>
  <c r="AN63" i="2"/>
  <c r="AK172" i="2"/>
  <c r="AJ172" i="2"/>
  <c r="AI172" i="2"/>
  <c r="AN67" i="2"/>
  <c r="AM67" i="2"/>
  <c r="AL67" i="2"/>
  <c r="AM129" i="2"/>
  <c r="AN129" i="2"/>
  <c r="AL129" i="2"/>
  <c r="AO129" i="2" s="1"/>
  <c r="AN142" i="2"/>
  <c r="AL142" i="2"/>
  <c r="AM142" i="2"/>
  <c r="AL138" i="2"/>
  <c r="AO138" i="2" s="1"/>
  <c r="AM138" i="2"/>
  <c r="AN138" i="2"/>
  <c r="AN134" i="2"/>
  <c r="AM134" i="2"/>
  <c r="AL134" i="2"/>
  <c r="AM218" i="2"/>
  <c r="AL218" i="2"/>
  <c r="AN218" i="2"/>
  <c r="AK197" i="2"/>
  <c r="AJ197" i="2"/>
  <c r="AI197" i="2"/>
  <c r="AK69" i="2"/>
  <c r="AJ69" i="2"/>
  <c r="AI69" i="2"/>
  <c r="AM248" i="2"/>
  <c r="AL248" i="2"/>
  <c r="AN248" i="2"/>
  <c r="AL57" i="2"/>
  <c r="AO57" i="2" s="1"/>
  <c r="AN57" i="2"/>
  <c r="AM57" i="2"/>
  <c r="AL64" i="2"/>
  <c r="AM64" i="2"/>
  <c r="AN64" i="2"/>
  <c r="AL48" i="2"/>
  <c r="AN48" i="2"/>
  <c r="AM48" i="2"/>
  <c r="AL32" i="2"/>
  <c r="AN32" i="2"/>
  <c r="AM32" i="2"/>
  <c r="AL16" i="2"/>
  <c r="AM16" i="2"/>
  <c r="AN16" i="2"/>
  <c r="AM215" i="2"/>
  <c r="AN215" i="2"/>
  <c r="AL215" i="2"/>
  <c r="AO215" i="2" s="1"/>
  <c r="AN151" i="2"/>
  <c r="AM151" i="2"/>
  <c r="AL151" i="2"/>
  <c r="AO151" i="2" s="1"/>
  <c r="AN87" i="2"/>
  <c r="AM87" i="2"/>
  <c r="AL87" i="2"/>
  <c r="AM23" i="2"/>
  <c r="AL23" i="2"/>
  <c r="AN23" i="2"/>
  <c r="AL130" i="2"/>
  <c r="AM130" i="2"/>
  <c r="AN130" i="2"/>
  <c r="AK118" i="2"/>
  <c r="AI118" i="2"/>
  <c r="AJ118" i="2"/>
  <c r="AL230" i="2"/>
  <c r="AM230" i="2"/>
  <c r="AN230" i="2"/>
  <c r="AL198" i="2"/>
  <c r="AN198" i="2"/>
  <c r="AM198" i="2"/>
  <c r="AL209" i="2"/>
  <c r="AN209" i="2"/>
  <c r="AM209" i="2"/>
  <c r="AN177" i="2"/>
  <c r="AM177" i="2"/>
  <c r="AL177" i="2"/>
  <c r="AO177" i="2" s="1"/>
  <c r="AN145" i="2"/>
  <c r="AL145" i="2"/>
  <c r="AM145" i="2"/>
  <c r="AN113" i="2"/>
  <c r="AL113" i="2"/>
  <c r="AM113" i="2"/>
  <c r="AN81" i="2"/>
  <c r="AM81" i="2"/>
  <c r="AL81" i="2"/>
  <c r="AO81" i="2" s="1"/>
  <c r="AM244" i="2"/>
  <c r="AL244" i="2"/>
  <c r="AN244" i="2"/>
  <c r="AI156" i="2"/>
  <c r="AJ156" i="2"/>
  <c r="AK156" i="2"/>
  <c r="AM124" i="2"/>
  <c r="AN124" i="2"/>
  <c r="AL124" i="2"/>
  <c r="AM41" i="2"/>
  <c r="AL41" i="2"/>
  <c r="AN41" i="2"/>
  <c r="AN46" i="2"/>
  <c r="AL46" i="2"/>
  <c r="AM46" i="2"/>
  <c r="AN10" i="2"/>
  <c r="AL10" i="2"/>
  <c r="AM10" i="2"/>
  <c r="AN25" i="2"/>
  <c r="AM25" i="2"/>
  <c r="AL25" i="2"/>
  <c r="AM203" i="2"/>
  <c r="AL203" i="2"/>
  <c r="AN203" i="2"/>
  <c r="AN171" i="2"/>
  <c r="AM171" i="2"/>
  <c r="AL171" i="2"/>
  <c r="AO171" i="2" s="1"/>
  <c r="AL139" i="2"/>
  <c r="AN139" i="2"/>
  <c r="AM139" i="2"/>
  <c r="AN107" i="2"/>
  <c r="AL107" i="2"/>
  <c r="AM107" i="2"/>
  <c r="AN75" i="2"/>
  <c r="AL75" i="2"/>
  <c r="AM75" i="2"/>
  <c r="AL43" i="2"/>
  <c r="AM43" i="2"/>
  <c r="AN43" i="2"/>
  <c r="AM27" i="2"/>
  <c r="AN27" i="2"/>
  <c r="AL27" i="2"/>
  <c r="AN66" i="2"/>
  <c r="AM66" i="2"/>
  <c r="AL66" i="2"/>
  <c r="AO66" i="2" s="1"/>
  <c r="AM247" i="2"/>
  <c r="AL247" i="2"/>
  <c r="AN247" i="2"/>
  <c r="AO247" i="2" s="1"/>
  <c r="AM110" i="2"/>
  <c r="AL110" i="2"/>
  <c r="AN110" i="2"/>
  <c r="AO110" i="2" s="1"/>
  <c r="AN170" i="2"/>
  <c r="AL170" i="2"/>
  <c r="AM170" i="2"/>
  <c r="AL166" i="2"/>
  <c r="AM166" i="2"/>
  <c r="AN166" i="2"/>
  <c r="AN221" i="2"/>
  <c r="AM221" i="2"/>
  <c r="AL221" i="2"/>
  <c r="AN173" i="2"/>
  <c r="AM173" i="2"/>
  <c r="AL173" i="2"/>
  <c r="AO173" i="2" s="1"/>
  <c r="AM125" i="2"/>
  <c r="AL125" i="2"/>
  <c r="AN125" i="2"/>
  <c r="AL62" i="2"/>
  <c r="AO62" i="2" s="1"/>
  <c r="AN62" i="2"/>
  <c r="AM62" i="2"/>
  <c r="AJ108" i="2"/>
  <c r="AK108" i="2"/>
  <c r="AI108" i="2"/>
  <c r="AM195" i="2"/>
  <c r="AN195" i="2"/>
  <c r="AL195" i="2"/>
  <c r="AO195" i="2" s="1"/>
  <c r="AN34" i="2"/>
  <c r="AM34" i="2"/>
  <c r="AL34" i="2"/>
  <c r="AL211" i="2"/>
  <c r="AO211" i="2" s="1"/>
  <c r="AM211" i="2"/>
  <c r="AN211" i="2"/>
  <c r="AL147" i="2"/>
  <c r="AM147" i="2"/>
  <c r="AN147" i="2"/>
  <c r="AN83" i="2"/>
  <c r="AL83" i="2"/>
  <c r="AM83" i="2"/>
  <c r="AL19" i="2"/>
  <c r="AN19" i="2"/>
  <c r="AM19" i="2"/>
  <c r="AO121" i="2" l="1"/>
  <c r="AO113" i="2"/>
  <c r="AO56" i="2"/>
  <c r="AO36" i="2"/>
  <c r="AO109" i="2"/>
  <c r="AO135" i="2"/>
  <c r="AO52" i="2"/>
  <c r="AO157" i="2"/>
  <c r="AO198" i="2"/>
  <c r="AO175" i="2"/>
  <c r="AO176" i="2"/>
  <c r="AO29" i="2"/>
  <c r="AO139" i="2"/>
  <c r="AO230" i="2"/>
  <c r="AO134" i="2"/>
  <c r="AO50" i="2"/>
  <c r="AO17" i="2"/>
  <c r="AO46" i="2"/>
  <c r="AO98" i="2"/>
  <c r="AO219" i="2"/>
  <c r="AO61" i="2"/>
  <c r="AO154" i="2"/>
  <c r="AO217" i="2"/>
  <c r="AO221" i="2"/>
  <c r="AO203" i="2"/>
  <c r="AO167" i="2"/>
  <c r="AO40" i="2"/>
  <c r="AO4" i="2"/>
  <c r="AO49" i="2"/>
  <c r="AO130" i="2"/>
  <c r="AO82" i="2"/>
  <c r="AO25" i="2"/>
  <c r="AO18" i="2"/>
  <c r="AO240" i="2"/>
  <c r="AO199" i="2"/>
  <c r="AO115" i="2"/>
  <c r="AO114" i="2"/>
  <c r="AO191" i="2"/>
  <c r="AO248" i="2"/>
  <c r="AO31" i="2"/>
  <c r="AO95" i="2"/>
  <c r="AO244" i="2"/>
  <c r="AO55" i="2"/>
  <c r="AO30" i="2"/>
  <c r="AO48" i="2"/>
  <c r="AO229" i="2"/>
  <c r="AO75" i="2"/>
  <c r="AO142" i="2"/>
  <c r="AO126" i="2"/>
  <c r="AO201" i="2"/>
  <c r="AO14" i="2"/>
  <c r="AO174" i="2"/>
  <c r="AO58" i="2"/>
  <c r="AO97" i="2"/>
  <c r="AO141" i="2"/>
  <c r="AO34" i="2"/>
  <c r="AO10" i="2"/>
  <c r="AO87" i="2"/>
  <c r="AO24" i="2"/>
  <c r="AO70" i="2"/>
  <c r="AO20" i="2"/>
  <c r="AO43" i="2"/>
  <c r="AO47" i="2"/>
  <c r="AO41" i="2"/>
  <c r="AO63" i="2"/>
  <c r="AO45" i="2"/>
  <c r="AO161" i="2"/>
  <c r="AO71" i="2"/>
  <c r="AO51" i="2"/>
  <c r="AO107" i="2"/>
  <c r="AO166" i="2"/>
  <c r="AO91" i="2"/>
  <c r="AO181" i="2"/>
  <c r="AO243" i="2"/>
  <c r="AO189" i="2"/>
  <c r="AO149" i="2"/>
  <c r="AO9" i="2"/>
  <c r="AO19" i="2"/>
  <c r="AO145" i="2"/>
  <c r="AO32" i="2"/>
  <c r="AO182" i="2"/>
  <c r="AO83" i="2"/>
  <c r="AO213" i="2"/>
  <c r="AO26" i="2"/>
  <c r="AO186" i="2"/>
  <c r="AO153" i="2"/>
  <c r="AO67" i="2"/>
  <c r="AO233" i="2"/>
  <c r="AO106" i="2"/>
  <c r="AO73" i="2"/>
  <c r="AO155" i="2"/>
  <c r="AO53" i="2"/>
  <c r="AO78" i="2"/>
  <c r="AO42" i="2"/>
  <c r="AO238" i="2"/>
  <c r="AO128" i="2"/>
  <c r="AO158" i="2"/>
  <c r="AO241" i="2"/>
  <c r="AO65" i="2"/>
  <c r="AO123" i="2"/>
  <c r="AO202" i="2"/>
  <c r="AO137" i="2"/>
  <c r="AO21" i="2"/>
  <c r="AO127" i="2"/>
  <c r="AO85" i="2"/>
  <c r="AO147" i="2"/>
  <c r="AO136" i="2"/>
  <c r="AO209" i="2"/>
  <c r="AO64" i="2"/>
  <c r="AO89" i="2"/>
  <c r="AO27" i="2"/>
  <c r="AO187" i="2"/>
  <c r="AO125" i="2"/>
  <c r="AO170" i="2"/>
  <c r="AO39" i="2"/>
  <c r="AO60" i="2"/>
  <c r="AM197" i="2"/>
  <c r="AL197" i="2"/>
  <c r="AO197" i="2" s="1"/>
  <c r="AN197" i="2"/>
  <c r="AL250" i="2"/>
  <c r="AN250" i="2"/>
  <c r="AO250" i="2" s="1"/>
  <c r="AM250" i="2"/>
  <c r="AN210" i="2"/>
  <c r="AM210" i="2"/>
  <c r="AL210" i="2"/>
  <c r="AO3" i="2"/>
  <c r="AN226" i="2"/>
  <c r="AM226" i="2"/>
  <c r="AL226" i="2"/>
  <c r="AN133" i="2"/>
  <c r="AL133" i="2"/>
  <c r="AM133" i="2"/>
  <c r="AO133" i="2" s="1"/>
  <c r="AN150" i="2"/>
  <c r="AM150" i="2"/>
  <c r="AL150" i="2"/>
  <c r="AL242" i="2"/>
  <c r="AN242" i="2"/>
  <c r="AM242" i="2"/>
  <c r="AL22" i="2"/>
  <c r="AM22" i="2"/>
  <c r="AN22" i="2"/>
  <c r="AL238" i="2"/>
  <c r="AN238" i="2"/>
  <c r="AM238" i="2"/>
  <c r="AL246" i="2"/>
  <c r="AN246" i="2"/>
  <c r="AM246" i="2"/>
  <c r="AN194" i="2"/>
  <c r="AM194" i="2"/>
  <c r="AL194" i="2"/>
  <c r="AO194" i="2" s="1"/>
  <c r="AN108" i="2"/>
  <c r="AO108" i="2" s="1"/>
  <c r="AM108" i="2"/>
  <c r="AL108" i="2"/>
  <c r="AL251" i="2"/>
  <c r="AO251" i="2" s="1"/>
  <c r="AM251" i="2"/>
  <c r="AN251" i="2"/>
  <c r="AM140" i="2"/>
  <c r="AL140" i="2"/>
  <c r="AN140" i="2"/>
  <c r="AN172" i="2"/>
  <c r="AM172" i="2"/>
  <c r="AL172" i="2"/>
  <c r="AL245" i="2"/>
  <c r="AN245" i="2"/>
  <c r="AM245" i="2"/>
  <c r="AL249" i="2"/>
  <c r="AN249" i="2"/>
  <c r="AM249" i="2"/>
  <c r="AL92" i="2"/>
  <c r="AM92" i="2"/>
  <c r="AN92" i="2"/>
  <c r="AL268" i="2"/>
  <c r="AM268" i="2"/>
  <c r="AN268" i="2"/>
  <c r="AO268" i="2" s="1"/>
  <c r="AN69" i="2"/>
  <c r="AM69" i="2"/>
  <c r="AL69" i="2"/>
  <c r="AM225" i="2"/>
  <c r="AN225" i="2"/>
  <c r="AL225" i="2"/>
  <c r="AO225" i="2" s="1"/>
  <c r="AM12" i="2"/>
  <c r="AL12" i="2"/>
  <c r="AN12" i="2"/>
  <c r="AO12" i="2" s="1"/>
  <c r="AL234" i="2"/>
  <c r="AN234" i="2"/>
  <c r="AM234" i="2"/>
  <c r="AN76" i="2"/>
  <c r="AM76" i="2"/>
  <c r="AL76" i="2"/>
  <c r="AN156" i="2"/>
  <c r="AM156" i="2"/>
  <c r="AL156" i="2"/>
  <c r="AO156" i="2" s="1"/>
  <c r="AL118" i="2"/>
  <c r="AN118" i="2"/>
  <c r="AM118" i="2"/>
  <c r="AM37" i="2"/>
  <c r="AL37" i="2"/>
  <c r="AN37" i="2"/>
  <c r="AL54" i="2"/>
  <c r="AO54" i="2" s="1"/>
  <c r="AN54" i="2"/>
  <c r="AM54" i="2"/>
  <c r="AL204" i="2"/>
  <c r="AO204" i="2" s="1"/>
  <c r="AN204" i="2"/>
  <c r="AM204" i="2"/>
  <c r="AN33" i="2"/>
  <c r="AM33" i="2"/>
  <c r="AL33" i="2"/>
  <c r="AO92" i="2" l="1"/>
  <c r="AO69" i="2"/>
  <c r="AO37" i="2"/>
  <c r="AO172" i="2"/>
  <c r="AO140" i="2"/>
  <c r="AO150" i="2"/>
  <c r="AO210" i="2"/>
  <c r="AO246" i="2"/>
  <c r="AO33" i="2"/>
  <c r="AO249" i="2"/>
  <c r="AO242" i="2"/>
  <c r="AO118" i="2"/>
  <c r="AO234" i="2"/>
  <c r="AO245" i="2"/>
  <c r="AO226" i="2"/>
  <c r="AO76" i="2"/>
  <c r="AO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220" authorId="0" shapeId="0" xr:uid="{E66DC64D-9F29-4961-BA15-3D360B7D5371}">
      <text>
        <r>
          <rPr>
            <sz val="10"/>
            <rFont val="Arial"/>
            <family val="2"/>
          </rPr>
          <t xml:space="preserve">Progetto Sonatrach)
</t>
        </r>
      </text>
    </comment>
    <comment ref="O223" authorId="0" shapeId="0" xr:uid="{2F371F2F-0582-4CDA-AE6C-7962DB97A8C3}">
      <text>
        <r>
          <rPr>
            <sz val="10"/>
            <rFont val="Arial"/>
            <family val="2"/>
          </rPr>
          <t>Project : SOLVAY
Accordo quadro</t>
        </r>
      </text>
    </comment>
    <comment ref="O227" authorId="0" shapeId="0" xr:uid="{A0BC052F-49C6-4AA4-8CCA-BA2F8CE6D8D5}">
      <text>
        <r>
          <rPr>
            <sz val="10"/>
            <rFont val="Arial"/>
            <family val="2"/>
          </rPr>
          <t xml:space="preserve">ERICSSON Accordo quadro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EE446D-F35A-4F75-BD55-D6972EAB46DB}" keepAlive="1" name="Power BI - Dinamics365 - Copia" type="5" refreshedVersion="6" background="1">
    <dbPr connection="Provider=MSOLAP.8;Integrated Security=ClaimsToken;Persist Security Info=True;Initial Catalog=sobe_wowvirtualserver-7c3e6d56-d6d6-4c08-900d-1cd44f084173;Data Source=pbiazure://api.powerbi.com;MDX Compatibility=1;Safety Options=2;MDX Missing Member Mode=Error;Identity Provider=https://login.microsoftonline.com/common, https://analysis.windows.net/powerbi/api, 929d0ec0-7a41-4b1e-bc7c-b754a28bddcc;Update Isolation Level=2" command="Model" commandType="1"/>
    <olapPr rowDrillCount="1000"/>
  </connection>
  <connection id="2" xr16:uid="{71819677-3D42-42A7-9F0C-83FB92A7E96D}" keepAlive="1" name="Power BI - Dinamics365Vendite" type="5" refreshedVersion="7" background="1">
    <dbPr connection="Provider=MSOLAP.8;Integrated Security=ClaimsToken;Persist Security Info=True;Initial Catalog=sobe_wowvirtualserver-0ee51102-1747-419e-a3ed-d5e17c5b10b7;Data Source=pbiazure://api.powerbi.com;MDX Compatibility=1;Safety Options=2;MDX Missing Member Mode=Error;Identity Provider=https://login.microsoftonline.com/common, https://analysis.windows.net/powerbi/api, 929d0ec0-7a41-4b1e-bc7c-b754a28bddcc;Update Isolation Level=2" command="Model" commandType="1"/>
    <olapPr rowDrillCount="1000"/>
  </connection>
  <connection id="3" xr16:uid="{437CE23C-39A3-45B7-B8D0-05CE163F8D7E}" keepAlive="1" name="Query - ChatGpt" description="Connessione alla query 'ChatGpt' nella cartella di lavoro." type="5" refreshedVersion="0" background="1" saveData="1">
    <dbPr connection="Provider=Microsoft.Mashup.OleDb.1;Data Source=$Workbook$;Location=ChatGpt;Extended Properties=&quot;&quot;" command="SELECT * FROM [ChatGpt]"/>
  </connection>
  <connection id="4" xr16:uid="{4AC5ACD9-E153-4238-B06D-891E89AAE1D8}" keepAlive="1" name="Query - ChatGpt (2)" description="Connessione alla query 'ChatGpt (2)' nella cartella di lavoro." type="5" refreshedVersion="0" background="1" saveData="1">
    <dbPr connection="Provider=Microsoft.Mashup.OleDb.1;Data Source=$Workbook$;Location=&quot;ChatGpt (2)&quot;;Extended Properties=&quot;&quot;" command="SELECT * FROM [ChatGpt (2)]"/>
  </connection>
  <connection id="5" xr16:uid="{9DE56696-D410-4F93-92F5-1B004BC7BE6A}" keepAlive="1" name="Query - Claude" description="Connessione alla query 'Claude' nella cartella di lavoro." type="5" refreshedVersion="0" background="1" saveData="1">
    <dbPr connection="Provider=Microsoft.Mashup.OleDb.1;Data Source=$Workbook$;Location=Claude;Extended Properties=&quot;&quot;" command="SELECT * FROM [Claude]"/>
  </connection>
  <connection id="6" xr16:uid="{320DE4C4-A943-49AE-8596-FE8DD858D6A5}" keepAlive="1" name="Query - Claude (2)" description="Connessione alla query 'Claude (2)' nella cartella di lavoro." type="5" refreshedVersion="0" background="1" saveData="1">
    <dbPr connection="Provider=Microsoft.Mashup.OleDb.1;Data Source=$Workbook$;Location=&quot;Claude (2)&quot;;Extended Properties=&quot;&quot;" command="SELECT * FROM [Claude (2)]"/>
  </connection>
  <connection id="7" xr16:uid="{41507DF1-2C07-4E5B-BE1B-1A80431EA130}" keepAlive="1" name="Query - Copilot" description="Connessione alla query 'Copilot' nella cartella di lavoro." type="5" refreshedVersion="0" background="1" saveData="1">
    <dbPr connection="Provider=Microsoft.Mashup.OleDb.1;Data Source=$Workbook$;Location=Copilot;Extended Properties=&quot;&quot;" command="SELECT * FROM [Copilot]"/>
  </connection>
  <connection id="8" xr16:uid="{8AFD21BE-4530-4F7D-BDC4-FC2397778B3D}" keepAlive="1" name="Query - Tabella1" description="Connessione alla query 'Tabella1' nella cartella di lavoro." type="5" refreshedVersion="8" background="1" saveData="1">
    <dbPr connection="Provider=Microsoft.Mashup.OleDb.1;Data Source=$Workbook$;Location=Tabella1;Extended Properties=&quot;&quot;" command="SELECT * FROM [Tabella1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{[Calendario].[DataGer].[Anno].&amp;[2021]}"/>
    <s v="{[DLX_CustInvoiceTrans].[SalesCategory].&amp;,[DLX_CustInvoiceTrans].[SalesCategory].&amp;[],[DLX_CustInvoiceTrans].[SalesCategory].&amp;[Test],[DLX_CustInvoiceTrans].[SalesCategory].&amp;[Sconto],[DLX_CustInvoiceTrans].[SalesCategory].&amp;[Trasporto],[DLX_CustInvoiceTrans].[SalesCategory].&amp;[Certificazioni],[DLX_CustInvoiceTrans].[SalesCategory].&amp;[Legalizzazione],[DLX_CustInvoiceTrans].[SalesCategory].&amp;[Test e Ispezione],[DLX_CustInvoiceTrans].[SalesCategory].&amp;[Bobine Dogate/Culle]}"/>
    <s v="Power BI - Dinamics365Vendite"/>
  </metadataStrings>
  <mdxMetadata count="2">
    <mdx n="2" f="s">
      <ms ns="0" c="0"/>
    </mdx>
    <mdx n="2" f="s">
      <ms ns="1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<sst xmlns="http://schemas.openxmlformats.org/spreadsheetml/2006/main" count="31281" uniqueCount="398">
  <si>
    <t>MA_CustSupp.ISOCountryCode</t>
  </si>
  <si>
    <t>MA_CustSupp.CompanyName</t>
  </si>
  <si>
    <t>OTHERS</t>
  </si>
  <si>
    <t>NuovoResp</t>
  </si>
  <si>
    <t>I</t>
  </si>
  <si>
    <t>II</t>
  </si>
  <si>
    <t>III</t>
  </si>
  <si>
    <t>IV</t>
  </si>
  <si>
    <t>CO</t>
  </si>
  <si>
    <t>EG</t>
  </si>
  <si>
    <t>MA</t>
  </si>
  <si>
    <t>PE</t>
  </si>
  <si>
    <t>PT</t>
  </si>
  <si>
    <t>TN</t>
  </si>
  <si>
    <t>VE</t>
  </si>
  <si>
    <t>IT</t>
  </si>
  <si>
    <t>AE</t>
  </si>
  <si>
    <t>QA</t>
  </si>
  <si>
    <t>SA</t>
  </si>
  <si>
    <t>BE</t>
  </si>
  <si>
    <t>ES</t>
  </si>
  <si>
    <t>FR</t>
  </si>
  <si>
    <t>GB</t>
  </si>
  <si>
    <t>IE</t>
  </si>
  <si>
    <t>NL</t>
  </si>
  <si>
    <t>BA</t>
  </si>
  <si>
    <t>DE</t>
  </si>
  <si>
    <t>CH</t>
  </si>
  <si>
    <t>CY</t>
  </si>
  <si>
    <t>GE</t>
  </si>
  <si>
    <t>RO</t>
  </si>
  <si>
    <t>AT</t>
  </si>
  <si>
    <t>HU</t>
  </si>
  <si>
    <t>IS</t>
  </si>
  <si>
    <t>RU</t>
  </si>
  <si>
    <t>ZA</t>
  </si>
  <si>
    <t>Ctrl</t>
  </si>
  <si>
    <t>31/01/2021</t>
  </si>
  <si>
    <t>28/02/2021</t>
  </si>
  <si>
    <t>31/03/2021</t>
  </si>
  <si>
    <t>30/04/2021</t>
  </si>
  <si>
    <t>31/05/2021</t>
  </si>
  <si>
    <t>30/06/2021</t>
  </si>
  <si>
    <t>31/07/2021</t>
  </si>
  <si>
    <t>31/08/2021</t>
  </si>
  <si>
    <t>30/09/2021</t>
  </si>
  <si>
    <t>31/10/2021</t>
  </si>
  <si>
    <t>30/11/2021</t>
  </si>
  <si>
    <t>31/12/2021</t>
  </si>
  <si>
    <t>Data</t>
  </si>
  <si>
    <t>Divisione</t>
  </si>
  <si>
    <t>Sales</t>
  </si>
  <si>
    <t>DataGer</t>
  </si>
  <si>
    <t>2021</t>
  </si>
  <si>
    <t>DK</t>
  </si>
  <si>
    <t>DZ</t>
  </si>
  <si>
    <t>GR</t>
  </si>
  <si>
    <t>HR</t>
  </si>
  <si>
    <t>IN</t>
  </si>
  <si>
    <t>LK</t>
  </si>
  <si>
    <t>MU</t>
  </si>
  <si>
    <t>OM</t>
  </si>
  <si>
    <t>PL</t>
  </si>
  <si>
    <t>VN</t>
  </si>
  <si>
    <t>Totale complessivo</t>
  </si>
  <si>
    <t>Name</t>
  </si>
  <si>
    <t>AddressCountryRegionISOCode</t>
  </si>
  <si>
    <t>Fatturato Ag</t>
  </si>
  <si>
    <t>SalesCategory</t>
  </si>
  <si>
    <t>(più elementi)</t>
  </si>
  <si>
    <t>Preconsuntivo</t>
  </si>
  <si>
    <t>CheckDiv</t>
  </si>
  <si>
    <t>Resp</t>
  </si>
  <si>
    <t>CheckPer</t>
  </si>
  <si>
    <t>CommissionSalesGroupId</t>
  </si>
  <si>
    <t>DIR</t>
  </si>
  <si>
    <t>BACHMANN</t>
  </si>
  <si>
    <t>DIR-DONN</t>
  </si>
  <si>
    <t>EURODIF</t>
  </si>
  <si>
    <t>REA</t>
  </si>
  <si>
    <t>MODUGNO</t>
  </si>
  <si>
    <t>RICHIUSA</t>
  </si>
  <si>
    <t>RTE</t>
  </si>
  <si>
    <t>Area Commerciale</t>
  </si>
  <si>
    <t>Area DIECI</t>
  </si>
  <si>
    <t>Area TRENTA</t>
  </si>
  <si>
    <t>AGENTE</t>
  </si>
  <si>
    <t>MX</t>
  </si>
  <si>
    <t>KW</t>
  </si>
  <si>
    <t>CN</t>
  </si>
  <si>
    <t>AJIT</t>
  </si>
  <si>
    <t>Budget</t>
  </si>
  <si>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</si>
  <si>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</si>
  <si>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</si>
  <si>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</si>
  <si>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</si>
  <si>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</si>
  <si>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</si>
  <si>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</si>
  <si>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</si>
  <si>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</si>
  <si>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</si>
  <si>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</si>
  <si>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</si>
  <si>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</si>
  <si>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CLIENTE 15</t>
  </si>
  <si>
    <t>CLIENTE 16</t>
  </si>
  <si>
    <t>CLIENTE 17</t>
  </si>
  <si>
    <t>CLIENTE 18</t>
  </si>
  <si>
    <t>CLIENTE 19</t>
  </si>
  <si>
    <t>CLIENTE 20</t>
  </si>
  <si>
    <t>CLIENTE 21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</si>
  <si>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</si>
  <si>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</si>
  <si>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</si>
  <si>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</si>
  <si>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</si>
  <si>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</si>
  <si>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</si>
  <si>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</si>
  <si>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</si>
  <si>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CLIENTE 31</t>
  </si>
  <si>
    <t>CLIENTE 32</t>
  </si>
  <si>
    <t>CLIENTE 33</t>
  </si>
  <si>
    <t>CLIENTE 34</t>
  </si>
  <si>
    <t>CLIENTE 35</t>
  </si>
  <si>
    <t>CLIENTE 36</t>
  </si>
  <si>
    <t>CLIENTE 37</t>
  </si>
  <si>
    <t>CLIENTE 38</t>
  </si>
  <si>
    <t>CLIENTE 39</t>
  </si>
  <si>
    <t>CLIENTE 40</t>
  </si>
  <si>
    <t>CLIENTE 41</t>
  </si>
  <si>
    <t>CLIENTE 42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</si>
  <si>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</si>
  <si>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</si>
  <si>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</si>
  <si>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</si>
  <si>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</si>
  <si>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</si>
  <si>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</si>
  <si>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50</t>
  </si>
  <si>
    <t>CLIENTE 51</t>
  </si>
  <si>
    <t>CLIENTE 52</t>
  </si>
  <si>
    <t>CLIENTE 53</t>
  </si>
  <si>
    <t>CLIENTE 54</t>
  </si>
  <si>
    <t>CLIENTE 55</t>
  </si>
  <si>
    <t>CLIENTE 56</t>
  </si>
  <si>
    <t>CLIENTE 57</t>
  </si>
  <si>
    <t>CLIENTE 58</t>
  </si>
  <si>
    <t>CLIENTE 59</t>
  </si>
  <si>
    <t>CLIENTE 60</t>
  </si>
  <si>
    <t>CLIENTE 61</t>
  </si>
  <si>
    <t>CLIENTE 62</t>
  </si>
  <si>
    <t>CLIENTE 63</t>
  </si>
  <si>
    <t>CLIENTE 64</t>
  </si>
  <si>
    <t>CLIENTE 65</t>
  </si>
  <si>
    <t>CLIENTE 66</t>
  </si>
  <si>
    <t>CLIENTE 67</t>
  </si>
  <si>
    <t>CLIENTE 68</t>
  </si>
  <si>
    <t>CLIENTE 69</t>
  </si>
  <si>
    <t>CLIENTE 70</t>
  </si>
  <si>
    <t>CLIENTE 71</t>
  </si>
  <si>
    <t>CLIENTE 72</t>
  </si>
  <si>
    <t>CLIENTE 73</t>
  </si>
  <si>
    <t>CLIENTE 74</t>
  </si>
  <si>
    <t>CLIENTE 75</t>
  </si>
  <si>
    <t>CLIENTE 76</t>
  </si>
  <si>
    <t>CLIENTE 77</t>
  </si>
  <si>
    <t>CLIENTE 78</t>
  </si>
  <si>
    <t>CLIENTE 79</t>
  </si>
  <si>
    <t>CLIENTE 80</t>
  </si>
  <si>
    <t>CLIENTE 81</t>
  </si>
  <si>
    <t>CLIENTE 82</t>
  </si>
  <si>
    <t>CLIENTE 83</t>
  </si>
  <si>
    <t>CLIENTE 84</t>
  </si>
  <si>
    <t>CLIENTE 85</t>
  </si>
  <si>
    <t>CLIENTE 86</t>
  </si>
  <si>
    <t>CLIENTE 87</t>
  </si>
  <si>
    <t>CLIENTE 88</t>
  </si>
  <si>
    <t>CLIENTE 89</t>
  </si>
  <si>
    <t>CLIENTE 90</t>
  </si>
  <si>
    <t>CLIENTE 91</t>
  </si>
  <si>
    <t>CLIENTE 92</t>
  </si>
  <si>
    <t>CLIENTE 93</t>
  </si>
  <si>
    <t>CLIENTE 94</t>
  </si>
  <si>
    <t>CLIENTE 95</t>
  </si>
  <si>
    <t>CLIENTE 96</t>
  </si>
  <si>
    <t>CLIENTE 97</t>
  </si>
  <si>
    <t>CLIENTE 98</t>
  </si>
  <si>
    <t>CLIENTE 99</t>
  </si>
  <si>
    <t>CLIENTE 100</t>
  </si>
  <si>
    <t>CLIENTE 101</t>
  </si>
  <si>
    <t>CLIENTE 102</t>
  </si>
  <si>
    <t>CLIENTE 103</t>
  </si>
  <si>
    <t>CLIENTE 104</t>
  </si>
  <si>
    <t>CLIENTE 105</t>
  </si>
  <si>
    <t>CLIENTE 106</t>
  </si>
  <si>
    <t>CLIENTE 107</t>
  </si>
  <si>
    <t>CLIENTE 108</t>
  </si>
  <si>
    <t>CLIENTE 109</t>
  </si>
  <si>
    <t>CLIENTE 110</t>
  </si>
  <si>
    <t>CLIENTE 111</t>
  </si>
  <si>
    <t>CLIENTE 112</t>
  </si>
  <si>
    <t>CLIENTE 113</t>
  </si>
  <si>
    <t>CLIENTE 114</t>
  </si>
  <si>
    <t>CLIENTE 115</t>
  </si>
  <si>
    <t>CLIENTE 116</t>
  </si>
  <si>
    <t>CLIENTE 117</t>
  </si>
  <si>
    <t>CLIENTE 118</t>
  </si>
  <si>
    <t>CLIENTE 119</t>
  </si>
  <si>
    <t>CLIENTE 120</t>
  </si>
  <si>
    <t>CLIENTE 121</t>
  </si>
  <si>
    <t>CLIENTE 122</t>
  </si>
  <si>
    <t>CLIENTE 123</t>
  </si>
  <si>
    <t>CLIENTE 124</t>
  </si>
  <si>
    <t>CLIENTE 125</t>
  </si>
  <si>
    <t>CLIENTE 126</t>
  </si>
  <si>
    <t>CLIENTE 127</t>
  </si>
  <si>
    <t>CLIENTE 128</t>
  </si>
  <si>
    <t>CLIENTE 129</t>
  </si>
  <si>
    <t>CLIENTE 130</t>
  </si>
  <si>
    <t>CLIENTE 131</t>
  </si>
  <si>
    <t>CLIENTE 132</t>
  </si>
  <si>
    <t>CLIENTE 133</t>
  </si>
  <si>
    <t>CLIENTE 134</t>
  </si>
  <si>
    <t>CLIENTE 135</t>
  </si>
  <si>
    <t>CLIENTE 136</t>
  </si>
  <si>
    <t>CLIENTE 137</t>
  </si>
  <si>
    <t>CLIENTE 138</t>
  </si>
  <si>
    <t>CLIENTE 139</t>
  </si>
  <si>
    <t>CLIENTE 140</t>
  </si>
  <si>
    <t>CLIENTE 141</t>
  </si>
  <si>
    <t>CLIENTE 142</t>
  </si>
  <si>
    <t>CLIENTE 143</t>
  </si>
  <si>
    <t>CLIENTE 144</t>
  </si>
  <si>
    <t>CLIENTE 145</t>
  </si>
  <si>
    <t>CLIENTE 146</t>
  </si>
  <si>
    <t>CLIENTE 147</t>
  </si>
  <si>
    <t>CLIENTE 148</t>
  </si>
  <si>
    <t>CLIENTE 149</t>
  </si>
  <si>
    <t>CLIENTE 150</t>
  </si>
  <si>
    <t>CLIENTE 151</t>
  </si>
  <si>
    <t>CLIENTE 152</t>
  </si>
  <si>
    <t>CLIENTE 153</t>
  </si>
  <si>
    <t>CLIENTE 154</t>
  </si>
  <si>
    <t>CLIENTE 155</t>
  </si>
  <si>
    <t>CLIENTE 156</t>
  </si>
  <si>
    <t>CLIENTE 157</t>
  </si>
  <si>
    <t>CLIENTE 158</t>
  </si>
  <si>
    <t>CLIENTE 159</t>
  </si>
  <si>
    <t>CLIENTE 160</t>
  </si>
  <si>
    <t>CLIENTE 161</t>
  </si>
  <si>
    <t>CLIENTE 162</t>
  </si>
  <si>
    <t>CLIENTE 163</t>
  </si>
  <si>
    <t>CLIENTE 164</t>
  </si>
  <si>
    <t>CLIENTE 165</t>
  </si>
  <si>
    <t>CLIENTE 166</t>
  </si>
  <si>
    <t>CLIENTE 167</t>
  </si>
  <si>
    <t>CLIENTE 168</t>
  </si>
  <si>
    <t>CLIENTE 169</t>
  </si>
  <si>
    <t>CLIENTE 170</t>
  </si>
  <si>
    <t>CLIENTE 171</t>
  </si>
  <si>
    <t>CLIENTE 172</t>
  </si>
  <si>
    <t>CLIENTE 173</t>
  </si>
  <si>
    <t>CLIENTE 174</t>
  </si>
  <si>
    <t>CLIENTE 175</t>
  </si>
  <si>
    <t>CLIENTE 176</t>
  </si>
  <si>
    <t>CLIENTE 177</t>
  </si>
  <si>
    <t>CLIENTE 178</t>
  </si>
  <si>
    <t>CLIENTE 179</t>
  </si>
  <si>
    <t>CLIENTE 180</t>
  </si>
  <si>
    <t>CLIENTE 181</t>
  </si>
  <si>
    <t>CLIENTE 182</t>
  </si>
  <si>
    <t>CLIENTE 183</t>
  </si>
  <si>
    <t>CLIENTE 184</t>
  </si>
  <si>
    <t>CLIENTE 185</t>
  </si>
  <si>
    <t>CLIENTE 186</t>
  </si>
  <si>
    <t>CLIENTE 187</t>
  </si>
  <si>
    <t>CLIENTE 188</t>
  </si>
  <si>
    <t>CLIENTE 189</t>
  </si>
  <si>
    <t>CLIENTE 190</t>
  </si>
  <si>
    <t>CLIENTE 191</t>
  </si>
  <si>
    <t>CLIENTE 192</t>
  </si>
  <si>
    <t>CLIENTE 193</t>
  </si>
  <si>
    <t>CLIENTE 194</t>
  </si>
  <si>
    <t>CLIENTE 195</t>
  </si>
  <si>
    <t>CLIENTE 196</t>
  </si>
  <si>
    <t>CLIENTE 197</t>
  </si>
  <si>
    <t>CLIENTE 198</t>
  </si>
  <si>
    <t>CLIENTE 199</t>
  </si>
  <si>
    <t>CLIENTE 200</t>
  </si>
  <si>
    <t>CLIENTE 201</t>
  </si>
  <si>
    <t>CLIENTE 202</t>
  </si>
  <si>
    <t>CLIENTE 203</t>
  </si>
  <si>
    <t>CLIENTE 204</t>
  </si>
  <si>
    <t>CLIENTE 205</t>
  </si>
  <si>
    <t>CLIENTE 206</t>
  </si>
  <si>
    <t>CLIENTE 207</t>
  </si>
  <si>
    <t>CLIENTE 208</t>
  </si>
  <si>
    <t>CLIENTE 209</t>
  </si>
  <si>
    <t>CLIENTE 210</t>
  </si>
  <si>
    <t>CLIENTE 211</t>
  </si>
  <si>
    <t>CLIENTE 212</t>
  </si>
  <si>
    <t>CLIENTE 213</t>
  </si>
  <si>
    <t>CLIENTE 214</t>
  </si>
  <si>
    <t>CLIENTE 215</t>
  </si>
  <si>
    <t>CLIENTE 216</t>
  </si>
  <si>
    <t>CLIENTE 217</t>
  </si>
  <si>
    <t>CLIENTE 218</t>
  </si>
  <si>
    <t>CLIENTE 219</t>
  </si>
  <si>
    <t>CLIENTE 220</t>
  </si>
  <si>
    <t>CLIENTE 221</t>
  </si>
  <si>
    <t>CLIENTE 222</t>
  </si>
  <si>
    <t>CLIENTE 223</t>
  </si>
  <si>
    <t>CLIENTE 224</t>
  </si>
  <si>
    <t>CLIENTE 225</t>
  </si>
  <si>
    <t>CLIENTE 226</t>
  </si>
  <si>
    <t>CLIENTE 227</t>
  </si>
  <si>
    <t>CLIENTE 228</t>
  </si>
  <si>
    <t>CLIENTE 229</t>
  </si>
  <si>
    <t>CLIENTE 230</t>
  </si>
  <si>
    <t>CLIENTE 231</t>
  </si>
  <si>
    <t>CLIENTE 232</t>
  </si>
  <si>
    <t>CLIENTE 233</t>
  </si>
  <si>
    <t>CLIENTE 234</t>
  </si>
  <si>
    <t>CLIENTE 235</t>
  </si>
  <si>
    <t>CLIENTE 236</t>
  </si>
  <si>
    <t>CLIENTE 237</t>
  </si>
  <si>
    <t>CLIENTE 238</t>
  </si>
  <si>
    <t>CLIENTE 239</t>
  </si>
  <si>
    <t>CLIENTE 240</t>
  </si>
  <si>
    <t>CLIENTE 241</t>
  </si>
  <si>
    <t>CLIENTE 242</t>
  </si>
  <si>
    <t>CLIENTE 243</t>
  </si>
  <si>
    <t>CLIENTE 244</t>
  </si>
  <si>
    <t>CLIENTE 245</t>
  </si>
  <si>
    <t>CLIENTE 246</t>
  </si>
  <si>
    <t>CLIENTE 247</t>
  </si>
  <si>
    <t>CLIENTE 248</t>
  </si>
  <si>
    <t>CLIENTE 249</t>
  </si>
  <si>
    <t>CLIENTE 250</t>
  </si>
  <si>
    <t>CLIENTE 251</t>
  </si>
  <si>
    <t>CLIENTE 252</t>
  </si>
  <si>
    <t>CLIENTE 253</t>
  </si>
  <si>
    <t>CLIENTE 254</t>
  </si>
  <si>
    <t>CLIENTE 255</t>
  </si>
  <si>
    <t>CLIENTE 256</t>
  </si>
  <si>
    <t>CLIENTE 257</t>
  </si>
  <si>
    <t>CLIENTE 258</t>
  </si>
  <si>
    <t>CLIENTE 259</t>
  </si>
  <si>
    <t>CLIENTE 260</t>
  </si>
  <si>
    <t>CLIENTE 261</t>
  </si>
  <si>
    <t>CLIENTE 262</t>
  </si>
  <si>
    <t>CLIENTE 263</t>
  </si>
  <si>
    <t>CLIENTE 264</t>
  </si>
  <si>
    <t>CLIENTE 265</t>
  </si>
  <si>
    <t>CLIENTE 266</t>
  </si>
  <si>
    <t>CLIENTE 267</t>
  </si>
  <si>
    <t>Area VENTI</t>
  </si>
  <si>
    <t>Area quaranta</t>
  </si>
  <si>
    <t>Agente 1</t>
  </si>
  <si>
    <t>Agente 2</t>
  </si>
  <si>
    <t>Agente 3</t>
  </si>
  <si>
    <t>Agente 4</t>
  </si>
  <si>
    <t>Agente 5</t>
  </si>
  <si>
    <t>Agente 6</t>
  </si>
  <si>
    <t>Agente 7</t>
  </si>
  <si>
    <t>Agente 8</t>
  </si>
  <si>
    <t>Agente 9</t>
  </si>
  <si>
    <t>Agente 10</t>
  </si>
  <si>
    <t>Agente 11</t>
  </si>
  <si>
    <t>Agente 12</t>
  </si>
  <si>
    <t>Agente 13</t>
  </si>
  <si>
    <t>Agente 14</t>
  </si>
  <si>
    <t>Agente 15</t>
  </si>
  <si>
    <t>LINEA A</t>
  </si>
  <si>
    <t>LINEA B</t>
  </si>
  <si>
    <t>LINEA C</t>
  </si>
  <si>
    <t>LINEA D</t>
  </si>
  <si>
    <t>LINEA E</t>
  </si>
  <si>
    <t>LINEA F</t>
  </si>
  <si>
    <t>BUDGET</t>
  </si>
  <si>
    <t>LINEA A2</t>
  </si>
  <si>
    <t>LINEA B3</t>
  </si>
  <si>
    <t>LINEA C4</t>
  </si>
  <si>
    <t>LINEA D5</t>
  </si>
  <si>
    <t>LINEA E6</t>
  </si>
  <si>
    <t>LINEA F7</t>
  </si>
  <si>
    <t>OTHERS8</t>
  </si>
  <si>
    <t>Linea</t>
  </si>
  <si>
    <t>A</t>
  </si>
  <si>
    <t>B</t>
  </si>
  <si>
    <t>O</t>
  </si>
  <si>
    <t>E</t>
  </si>
  <si>
    <t>D</t>
  </si>
  <si>
    <t>C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</si>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</sst>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_-;\-* #,##0.00_-;_-* \-??_-;_-@_-"/>
    <numFmt numFmtId="165" formatCode="&quot;€ &quot;#,##0.00"/>
    <numFmt numFmtId="166" formatCode="[$€-410]\ #,##0.00;[Red]\-[$€-410]\ #,##0.00"/>
    <numFmt numFmtId="167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Calibri"/>
      <family val="2"/>
      <charset val="1"/>
    </font>
    <font>
      <i/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sz val="12"/>
      <color rgb="FFFF0000"/>
      <name val="Calibri"/>
      <family val="2"/>
      <charset val="1"/>
    </font>
    <font>
      <sz val="11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/>
    <xf numFmtId="9" fontId="2" fillId="0" borderId="0"/>
    <xf numFmtId="0" fontId="6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2"/>
    <xf numFmtId="9" fontId="2" fillId="0" borderId="0" xfId="1" applyFont="1"/>
    <xf numFmtId="9" fontId="2" fillId="0" borderId="0" xfId="2" applyNumberFormat="1"/>
    <xf numFmtId="14" fontId="0" fillId="0" borderId="0" xfId="0" applyNumberFormat="1"/>
    <xf numFmtId="43" fontId="0" fillId="0" borderId="0" xfId="6" applyFont="1"/>
    <xf numFmtId="0" fontId="0" fillId="0" borderId="0" xfId="0" pivotButton="1"/>
    <xf numFmtId="167" fontId="2" fillId="0" borderId="0" xfId="1" applyNumberFormat="1" applyFont="1" applyFill="1"/>
    <xf numFmtId="43" fontId="2" fillId="0" borderId="0" xfId="6" applyFont="1" applyFill="1"/>
    <xf numFmtId="165" fontId="2" fillId="0" borderId="0" xfId="2" applyNumberFormat="1"/>
    <xf numFmtId="164" fontId="2" fillId="0" borderId="0" xfId="3"/>
    <xf numFmtId="10" fontId="2" fillId="0" borderId="0" xfId="1" applyNumberFormat="1" applyFont="1" applyFill="1"/>
    <xf numFmtId="10" fontId="2" fillId="0" borderId="0" xfId="2" applyNumberFormat="1"/>
    <xf numFmtId="0" fontId="6" fillId="0" borderId="0" xfId="5"/>
    <xf numFmtId="0" fontId="11" fillId="0" borderId="1" xfId="2" applyFont="1" applyBorder="1"/>
    <xf numFmtId="0" fontId="11" fillId="0" borderId="0" xfId="2" applyFont="1"/>
    <xf numFmtId="0" fontId="12" fillId="0" borderId="0" xfId="2" applyFont="1"/>
    <xf numFmtId="14" fontId="2" fillId="0" borderId="0" xfId="2" applyNumberFormat="1"/>
    <xf numFmtId="4" fontId="2" fillId="0" borderId="0" xfId="2" applyNumberFormat="1"/>
    <xf numFmtId="3" fontId="2" fillId="0" borderId="0" xfId="2" applyNumberFormat="1"/>
    <xf numFmtId="0" fontId="2" fillId="0" borderId="0" xfId="2" applyAlignment="1">
      <alignment horizontal="left"/>
    </xf>
    <xf numFmtId="0" fontId="4" fillId="0" borderId="0" xfId="2" applyFont="1"/>
    <xf numFmtId="0" fontId="14" fillId="0" borderId="0" xfId="2" applyFont="1"/>
    <xf numFmtId="167" fontId="14" fillId="0" borderId="0" xfId="1" applyNumberFormat="1" applyFont="1" applyFill="1"/>
    <xf numFmtId="43" fontId="14" fillId="0" borderId="0" xfId="6" applyFont="1" applyFill="1"/>
    <xf numFmtId="165" fontId="14" fillId="0" borderId="0" xfId="2" applyNumberFormat="1" applyFont="1"/>
    <xf numFmtId="164" fontId="14" fillId="0" borderId="0" xfId="3" applyFont="1"/>
    <xf numFmtId="4" fontId="14" fillId="0" borderId="0" xfId="2" applyNumberFormat="1" applyFont="1"/>
    <xf numFmtId="3" fontId="14" fillId="0" borderId="0" xfId="2" applyNumberFormat="1" applyFont="1"/>
    <xf numFmtId="9" fontId="5" fillId="0" borderId="0" xfId="4" applyFont="1"/>
    <xf numFmtId="43" fontId="5" fillId="0" borderId="0" xfId="6" applyFont="1" applyFill="1"/>
    <xf numFmtId="4" fontId="6" fillId="0" borderId="0" xfId="5" applyNumberFormat="1"/>
    <xf numFmtId="0" fontId="7" fillId="0" borderId="0" xfId="2" applyFont="1"/>
    <xf numFmtId="4" fontId="2" fillId="0" borderId="0" xfId="3" applyNumberFormat="1"/>
    <xf numFmtId="166" fontId="8" fillId="0" borderId="0" xfId="2" applyNumberFormat="1" applyFont="1"/>
    <xf numFmtId="164" fontId="8" fillId="0" borderId="0" xfId="3" applyFont="1"/>
    <xf numFmtId="164" fontId="3" fillId="0" borderId="1" xfId="3" applyFont="1" applyBorder="1"/>
    <xf numFmtId="164" fontId="3" fillId="0" borderId="0" xfId="3" applyFont="1"/>
    <xf numFmtId="166" fontId="9" fillId="0" borderId="0" xfId="2" applyNumberFormat="1" applyFont="1"/>
    <xf numFmtId="164" fontId="9" fillId="0" borderId="0" xfId="3" applyFont="1"/>
    <xf numFmtId="164" fontId="9" fillId="0" borderId="0" xfId="2" applyNumberFormat="1" applyFont="1"/>
    <xf numFmtId="0" fontId="13" fillId="2" borderId="0" xfId="2" applyFont="1" applyFill="1" applyAlignment="1">
      <alignment horizontal="center"/>
    </xf>
    <xf numFmtId="0" fontId="15" fillId="0" borderId="0" xfId="0" applyFont="1"/>
    <xf numFmtId="4" fontId="0" fillId="0" borderId="0" xfId="0" applyNumberFormat="1"/>
    <xf numFmtId="0" fontId="16" fillId="2" borderId="1" xfId="2" applyFont="1" applyFill="1" applyBorder="1"/>
  </cellXfs>
  <cellStyles count="7">
    <cellStyle name="Excel Built-in Normal" xfId="2" xr:uid="{E5C51722-E265-4FB2-83E5-3B799BA13848}"/>
    <cellStyle name="Migliaia" xfId="6" builtinId="3"/>
    <cellStyle name="Migliaia 2" xfId="3" xr:uid="{3F04B8CF-A47D-48CE-93D0-AAC51BE8AC62}"/>
    <cellStyle name="Normale" xfId="0" builtinId="0"/>
    <cellStyle name="Normale 2" xfId="5" xr:uid="{3BAF9E00-6935-4D50-866C-BBD4912F6D4E}"/>
    <cellStyle name="Percentuale" xfId="1" builtinId="5"/>
    <cellStyle name="Percentuale 2" xfId="4" xr:uid="{79C7D4B1-59CD-4B20-A86E-62A822563B4A}"/>
  </cellStyles>
  <dxfs count="9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4" formatCode="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4" formatCode="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4" formatCode="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4" formatCode="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4" formatCode="#,##0.00"/>
    </dxf>
    <dxf>
      <numFmt numFmtId="4" formatCode="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4" formatCode="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4" formatCode="_-* #,##0.00_-;\-* #,##0.00_-;_-* \-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4" formatCode="_-* #,##0.00_-;\-* #,##0.00_-;_-* \-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4" formatCode="_-* #,##0.00_-;\-* #,##0.00_-;_-* \-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4" formatCode="_-* #,##0.00_-;\-* #,##0.00_-;_-* \-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4" formatCode="_-* #,##0.00_-;\-* #,##0.00_-;_-* \-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4" formatCode="_-* #,##0.00_-;\-* #,##0.00_-;_-* \-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4" formatCode="_-* #,##0.00_-;\-* #,##0.00_-;_-* \-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</dxf>
    <dxf>
      <numFmt numFmtId="165" formatCode="&quot;€ &quot;#,##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35" formatCode="_-* #,##0.00_-;\-* #,##0.00_-;_-* &quot;-&quot;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numFmt numFmtId="35" formatCode="_-* #,##0.00_-;\-* #,##0.00_-;_-* &quot;-&quot;??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color indexed="8"/>
        <charset val="1"/>
      </font>
      <numFmt numFmtId="167" formatCode="0.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color indexed="8"/>
        <charset val="1"/>
      </font>
      <numFmt numFmtId="167" formatCode="0.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color indexed="8"/>
        <charset val="1"/>
      </font>
      <numFmt numFmtId="167" formatCode="0.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color indexed="8"/>
        <charset val="1"/>
      </font>
      <numFmt numFmtId="167" formatCode="0.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color indexed="8"/>
        <charset val="1"/>
      </font>
      <numFmt numFmtId="167" formatCode="0.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color indexed="8"/>
        <charset val="1"/>
      </font>
      <numFmt numFmtId="167" formatCode="0.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numFmt numFmtId="167" formatCode="0.0%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1"/>
        <scheme val="none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theme="0"/>
        <name val="Calibri"/>
        <family val="2"/>
        <charset val="1"/>
        <scheme val="none"/>
      </font>
      <fill>
        <patternFill patternType="none">
          <fgColor indexed="64"/>
          <bgColor auto="1"/>
        </patternFill>
      </fill>
    </dxf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B791CF"/>
      <color rgb="FFAA7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8" xr16:uid="{01EEBAA6-AFBF-4A41-9AE9-05127658B93C}" autoFormatId="16" applyNumberFormats="0" applyBorderFormats="0" applyFontFormats="0" applyPatternFormats="0" applyAlignmentFormats="0" applyWidthHeightFormats="0">
  <queryTableRefresh nextId="33">
    <queryTableFields count="7">
      <queryTableField id="26" name="MA_CustSupp.ISOCountryCode" tableColumnId="2"/>
      <queryTableField id="27" name="MA_CustSupp.CompanyName" tableColumnId="3"/>
      <queryTableField id="28" name="Resp" tableColumnId="4"/>
      <queryTableField id="29" name="AGENTE" tableColumnId="5"/>
      <queryTableField id="30" name="Budget" tableColumnId="6"/>
      <queryTableField id="31" name="Data" tableColumnId="7"/>
      <queryTableField id="32" name="Linea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715E4B9-C4F9-4046-8520-E4A3BB685B01}" name="Tabella1_1" displayName="Tabella1_1" ref="A1:G5845" tableType="queryTable" totalsRowShown="0" dataCellStyle="Migliaia">
  <autoFilter ref="A1:G5845" xr:uid="{3715E4B9-C4F9-4046-8520-E4A3BB685B01}"/>
  <tableColumns count="7">
    <tableColumn id="2" xr3:uid="{09DED328-C936-4405-B832-BD24892978A2}" uniqueName="2" name="MA_CustSupp.ISOCountryCode" queryTableFieldId="26" dataDxfId="93" dataCellStyle="Migliaia"/>
    <tableColumn id="3" xr3:uid="{46C8CF38-670E-4D18-921E-3DB5280C5A2F}" uniqueName="3" name="MA_CustSupp.CompanyName" queryTableFieldId="27" dataDxfId="92" dataCellStyle="Migliaia"/>
    <tableColumn id="4" xr3:uid="{0217A718-7C25-4642-9025-1B0E5305CCF0}" uniqueName="4" name="Resp" queryTableFieldId="28" dataDxfId="91" dataCellStyle="Migliaia"/>
    <tableColumn id="5" xr3:uid="{A4B5F4C8-DEC1-4480-A21D-912D47A43D4A}" uniqueName="5" name="AGENTE" queryTableFieldId="29" dataDxfId="90" dataCellStyle="Migliaia"/>
    <tableColumn id="6" xr3:uid="{F64939A1-2CB9-425C-BF68-08513929FEC2}" uniqueName="6" name="Budget" queryTableFieldId="30" dataDxfId="89" dataCellStyle="Migliaia"/>
    <tableColumn id="7" xr3:uid="{9C836B93-B462-4DBF-A9B5-FD8B78ED66FF}" uniqueName="7" name="Data" queryTableFieldId="31" dataDxfId="88" dataCellStyle="Migliaia"/>
    <tableColumn id="8" xr3:uid="{2BE1152C-AE1F-4B90-9853-01EDEF466E46}" uniqueName="8" name="Linea" queryTableFieldId="32" dataDxfId="87" dataCellStyle="Migliaia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EF4762-4A77-4E32-96BB-BAB66DE9412E}" name="Tabella1" displayName="Tabella1" ref="A2:AO270" headerRowDxfId="86" dataDxfId="85" totalsRowDxfId="84" headerRowCellStyle="Excel Built-in Normal" dataCellStyle="Excel Built-in Normal">
  <autoFilter ref="A2:AO270" xr:uid="{CB7626D8-7FC7-46F6-84E4-43383323F275}"/>
  <tableColumns count="41">
    <tableColumn id="1" xr3:uid="{5242152A-433B-420B-A8DD-CA8E74D16359}" name="MA_CustSupp.ISOCountryCode" totalsRowLabel="Totale" dataDxfId="83" totalsRowDxfId="82" dataCellStyle="Excel Built-in Normal"/>
    <tableColumn id="2" xr3:uid="{0055019E-7D66-4A06-B087-904C0D9A26BF}" name="MA_CustSupp.CompanyName" dataDxfId="81" totalsRowDxfId="80" dataCellStyle="Excel Built-in Normal"/>
    <tableColumn id="36" xr3:uid="{F03FFE23-3E7F-4984-BF03-C4E3B4E32A86}" name="Resp" dataDxfId="79" totalsRowDxfId="78" dataCellStyle="Excel Built-in Normal"/>
    <tableColumn id="34" xr3:uid="{63DD7483-96FA-48EB-9D52-B82FB69F10EA}" name="AGENTE" dataDxfId="77" totalsRowDxfId="76" dataCellStyle="Excel Built-in Normal"/>
    <tableColumn id="3" xr3:uid="{CC058DCD-240B-484F-805E-F024CF57E285}" name="LINEA A" dataDxfId="75" totalsRowDxfId="74" dataCellStyle="Percentuale">
      <calculatedColumnFormula>+IF(Tabella1[[#This Row],[Fatturato Ag]]&gt;0,
SUMIF(Pivot!$B:$B,Tabella1[[#This Row],[MA_CustSupp.CompanyName]],Pivot!E:E)/Tabella1[[#This Row],[Fatturato Ag]],0)</calculatedColumnFormula>
    </tableColumn>
    <tableColumn id="4" xr3:uid="{AE30C087-0CFC-4CD6-B3CC-A01C076D9CE7}" name="LINEA B" dataDxfId="73" totalsRowDxfId="72" dataCellStyle="Percentuale">
      <calculatedColumnFormula>+IF(Tabella1[[#This Row],[Fatturato Ag]]&gt;0,
SUMIF(Pivot!$B:$B,Tabella1[[#This Row],[MA_CustSupp.CompanyName]],Pivot!F:F)/Tabella1[[#This Row],[Fatturato Ag]],0)</calculatedColumnFormula>
    </tableColumn>
    <tableColumn id="5" xr3:uid="{B97E9778-F0A0-4246-9928-031EF11348AA}" name="LINEA C" dataDxfId="71" totalsRowDxfId="70" dataCellStyle="Percentuale">
      <calculatedColumnFormula>+IF(Tabella1[[#This Row],[Fatturato Ag]]&gt;0,
SUMIF(Pivot!$B:$B,Tabella1[[#This Row],[MA_CustSupp.CompanyName]],Pivot!G:G)/Tabella1[[#This Row],[Fatturato Ag]],0)</calculatedColumnFormula>
    </tableColumn>
    <tableColumn id="6" xr3:uid="{99E26FCE-21E0-4BA7-AC42-42C6B329DCE4}" name="LINEA D" dataDxfId="69" totalsRowDxfId="68" dataCellStyle="Percentuale">
      <calculatedColumnFormula>+IF(Tabella1[[#This Row],[Fatturato Ag]]&gt;0,
SUMIF(Pivot!$B:$B,Tabella1[[#This Row],[MA_CustSupp.CompanyName]],Pivot!H:H)/Tabella1[[#This Row],[Fatturato Ag]],0)</calculatedColumnFormula>
    </tableColumn>
    <tableColumn id="39" xr3:uid="{067AB8E7-B5A3-4384-9DF3-9B51E8E07056}" name="LINEA E" dataDxfId="67" totalsRowDxfId="66" dataCellStyle="Percentuale">
      <calculatedColumnFormula>+IF(Tabella1[[#This Row],[Fatturato Ag]]&gt;0,
SUMIF(Pivot!$B:$B,Tabella1[[#This Row],[MA_CustSupp.CompanyName]],Pivot!I:I)/Tabella1[[#This Row],[Fatturato Ag]],0)</calculatedColumnFormula>
    </tableColumn>
    <tableColumn id="38" xr3:uid="{3DE0BA40-2E56-4606-975B-8BCCB9D74E94}" name="LINEA F" dataDxfId="65" totalsRowDxfId="64" dataCellStyle="Percentuale">
      <calculatedColumnFormula>+IF(Tabella1[[#This Row],[Fatturato Ag]]&gt;0,
SUMIF(Pivot!$B:$B,Tabella1[[#This Row],[MA_CustSupp.CompanyName]],Pivot!J:J)/Tabella1[[#This Row],[Fatturato Ag]],0)</calculatedColumnFormula>
    </tableColumn>
    <tableColumn id="7" xr3:uid="{A7B0326F-1187-4123-91AA-EB0462D800B6}" name="OTHERS" dataDxfId="63" totalsRowDxfId="62" dataCellStyle="Percentuale">
      <calculatedColumnFormula>+IF(Tabella1[[#This Row],[Fatturato Ag]]&gt;0,
SUMIF(Pivot!$B:$B,Tabella1[[#This Row],[MA_CustSupp.CompanyName]],Pivot!K:K)/Tabella1[[#This Row],[Fatturato Ag]],0)</calculatedColumnFormula>
    </tableColumn>
    <tableColumn id="8" xr3:uid="{ADC7E624-2E19-415B-86F0-5507E6335FA0}" name="NuovoResp" dataDxfId="61" totalsRowDxfId="60" dataCellStyle="Excel Built-in Normal"/>
    <tableColumn id="32" xr3:uid="{AB0C0E1F-FCDA-48EB-8F3B-D621FC8FA169}" name="Fatturato Ag" dataDxfId="59" totalsRowDxfId="58" dataCellStyle="Migliaia">
      <calculatedColumnFormula>SUMIF(Pivot!$B:$B,Tabella1[[#This Row],[MA_CustSupp.CompanyName]],Pivot!$L:$L)</calculatedColumnFormula>
    </tableColumn>
    <tableColumn id="33" xr3:uid="{DA9F4603-DCDE-49AF-B8B0-E496EDDD9C0D}" name="Preconsuntivo" dataDxfId="57" totalsRowDxfId="56" dataCellStyle="Migliaia">
      <calculatedColumnFormula>+Tabella1[[#This Row],[Fatturato Ag]]*$M$1</calculatedColumnFormula>
    </tableColumn>
    <tableColumn id="9" xr3:uid="{9595E6CA-9606-4CCC-BA79-87838CD11F68}" name="BUDGET" dataDxfId="55" totalsRowDxfId="54" dataCellStyle="Excel Built-in Normal">
      <calculatedColumnFormula>+ROUND(Tabella1[[#This Row],[Preconsuntivo]],-3)</calculatedColumnFormula>
    </tableColumn>
    <tableColumn id="10" xr3:uid="{1CE4F3CC-58DF-4745-B157-1D02CF400D99}" name="LINEA A2" dataDxfId="53" totalsRowDxfId="52">
      <calculatedColumnFormula>+Tabella1[[#This Row],[BUDGET]]*Tabella1[[#This Row],[LINEA A]]</calculatedColumnFormula>
    </tableColumn>
    <tableColumn id="11" xr3:uid="{C32212A9-28F4-48A8-AFD6-D65D65905AE2}" name="LINEA B3" dataDxfId="51" totalsRowDxfId="50">
      <calculatedColumnFormula>+Tabella1[[#This Row],[BUDGET]]*Tabella1[[#This Row],[LINEA B]]</calculatedColumnFormula>
    </tableColumn>
    <tableColumn id="12" xr3:uid="{2231D579-51F8-45EE-B24C-013BA8DB63D2}" name="LINEA C4" dataDxfId="49" totalsRowDxfId="48">
      <calculatedColumnFormula>+Tabella1[[#This Row],[BUDGET]]*Tabella1[[#This Row],[LINEA C]]</calculatedColumnFormula>
    </tableColumn>
    <tableColumn id="13" xr3:uid="{B2030101-AF97-4898-9B84-254A100E7294}" name="LINEA D5" dataDxfId="47" totalsRowDxfId="46" dataCellStyle="Migliaia 2">
      <calculatedColumnFormula>+Tabella1[[#This Row],[BUDGET]]*Tabella1[[#This Row],[LINEA D]]</calculatedColumnFormula>
    </tableColumn>
    <tableColumn id="14" xr3:uid="{D5D4DE97-5015-426B-AEF3-9CBC05F490BF}" name="LINEA E6" dataDxfId="45" totalsRowDxfId="44" dataCellStyle="Migliaia 2">
      <calculatedColumnFormula>+Tabella1[[#This Row],[BUDGET]]*(Tabella1[[#This Row],[LINEA E]]+Tabella1[[#This Row],[LINEA F]])</calculatedColumnFormula>
    </tableColumn>
    <tableColumn id="41" xr3:uid="{13335EBD-8F94-4365-975F-28E051D905E4}" name="LINEA F7" dataDxfId="43" totalsRowDxfId="42" dataCellStyle="Migliaia 2"/>
    <tableColumn id="40" xr3:uid="{FB72BE1F-F2BF-4C70-A223-D12E5C390113}" name="OTHERS8" dataDxfId="41" totalsRowDxfId="40" dataCellStyle="Migliaia 2">
      <calculatedColumnFormula>+Tabella1[[#This Row],[BUDGET]]*Tabella1[[#This Row],[OTHERS]]</calculatedColumnFormula>
    </tableColumn>
    <tableColumn id="35" xr3:uid="{7369E949-C77A-4D7B-9DD2-D62DACBFE17F}" name="CheckDiv" dataDxfId="39" totalsRowDxfId="38" dataCellStyle="Excel Built-in Normal">
      <calculatedColumnFormula>+Tabella1[[#This Row],[BUDGET]]-SUM(Tabella1[[#This Row],[LINEA A2]:[OTHERS8]])</calculatedColumnFormula>
    </tableColumn>
    <tableColumn id="15" xr3:uid="{45D4BB9E-230C-46B6-910C-5C7820609E89}" name="I" dataDxfId="37" totalsRowDxfId="36" dataCellStyle="Excel Built-in Normal">
      <calculatedColumnFormula>+Tabella1[[#This Row],[BUDGET]]/4</calculatedColumnFormula>
    </tableColumn>
    <tableColumn id="16" xr3:uid="{F6A7033B-86A6-4735-9128-E2E81156214F}" name="II" dataDxfId="35" totalsRowDxfId="34" dataCellStyle="Excel Built-in Normal">
      <calculatedColumnFormula>+Tabella1[[#This Row],[BUDGET]]/4</calculatedColumnFormula>
    </tableColumn>
    <tableColumn id="17" xr3:uid="{C6BE4F5D-2906-4CEE-8B94-3FF74DBEFC1E}" name="III" dataDxfId="33" totalsRowDxfId="32" dataCellStyle="Excel Built-in Normal">
      <calculatedColumnFormula>+Tabella1[[#This Row],[BUDGET]]/4</calculatedColumnFormula>
    </tableColumn>
    <tableColumn id="18" xr3:uid="{3D1161BB-9922-47A2-A2AD-B53A61EDDCCA}" name="IV" dataDxfId="31" totalsRowDxfId="30" dataCellStyle="Excel Built-in Normal">
      <calculatedColumnFormula>+Tabella1[[#This Row],[BUDGET]]/4</calculatedColumnFormula>
    </tableColumn>
    <tableColumn id="37" xr3:uid="{9E93A16C-4496-4556-A58A-B20BF98037F4}" name="CheckPer" dataDxfId="29" totalsRowDxfId="28" dataCellStyle="Excel Built-in Normal">
      <calculatedColumnFormula>+Tabella1[[#This Row],[BUDGET]]-Tabella1[[#This Row],[I]]-Tabella1[[#This Row],[II]]-Tabella1[[#This Row],[III]]-Tabella1[[#This Row],[IV]]</calculatedColumnFormula>
    </tableColumn>
    <tableColumn id="19" xr3:uid="{78D8474B-F5FD-4641-BE52-0EEA11B325D7}" name="31/01/2021" dataDxfId="27" totalsRowDxfId="26" dataCellStyle="Excel Built-in Normal">
      <calculatedColumnFormula>+Tabella1[[#This Row],[I]]*AC$1</calculatedColumnFormula>
    </tableColumn>
    <tableColumn id="20" xr3:uid="{688EE842-6BF5-418E-B5CD-11C0524B33E4}" name="28/02/2021" dataDxfId="25" totalsRowDxfId="24" dataCellStyle="Excel Built-in Normal"/>
    <tableColumn id="21" xr3:uid="{7CDEB0F1-4A47-49B0-9442-CA226686741D}" name="31/03/2021" dataDxfId="23" totalsRowDxfId="22" dataCellStyle="Excel Built-in Normal">
      <calculatedColumnFormula>+Tabella1[[#This Row],[I]]*AE$1</calculatedColumnFormula>
    </tableColumn>
    <tableColumn id="22" xr3:uid="{FA3FF90B-427F-4AFB-99B4-973081D5C59F}" name="30/04/2021" dataDxfId="21" totalsRowDxfId="20" dataCellStyle="Excel Built-in Normal">
      <calculatedColumnFormula>+Tabella1[[#This Row],[II]]*AF$1</calculatedColumnFormula>
    </tableColumn>
    <tableColumn id="23" xr3:uid="{4928F014-CADE-429E-9031-4B8B1BC2F387}" name="31/05/2021" dataDxfId="19" totalsRowDxfId="18" dataCellStyle="Excel Built-in Normal">
      <calculatedColumnFormula>+Tabella1[[#This Row],[II]]*AG$1</calculatedColumnFormula>
    </tableColumn>
    <tableColumn id="24" xr3:uid="{F9C902CE-3430-4733-80A1-492459E349C5}" name="30/06/2021" dataDxfId="17" totalsRowDxfId="16" dataCellStyle="Excel Built-in Normal">
      <calculatedColumnFormula>+Tabella1[[#This Row],[II]]*AH$1</calculatedColumnFormula>
    </tableColumn>
    <tableColumn id="25" xr3:uid="{94BD268E-AB53-4B3F-9595-7617003D291F}" name="31/07/2021" dataDxfId="15" totalsRowDxfId="14" dataCellStyle="Excel Built-in Normal">
      <calculatedColumnFormula>+Tabella1[[#This Row],[III]]*AI$1</calculatedColumnFormula>
    </tableColumn>
    <tableColumn id="26" xr3:uid="{42A1B8BD-AF75-4EC6-BB70-E6FABCA186B3}" name="31/08/2021" dataDxfId="13" totalsRowDxfId="12" dataCellStyle="Excel Built-in Normal">
      <calculatedColumnFormula>+Tabella1[[#This Row],[III]]*AJ$1</calculatedColumnFormula>
    </tableColumn>
    <tableColumn id="27" xr3:uid="{47581765-A6C9-4360-A7FA-5FD795992842}" name="30/09/2021" dataDxfId="11" totalsRowDxfId="10" dataCellStyle="Excel Built-in Normal">
      <calculatedColumnFormula>+Tabella1[[#This Row],[III]]*AK$1</calculatedColumnFormula>
    </tableColumn>
    <tableColumn id="28" xr3:uid="{5668D136-0235-40AA-9B22-37664A94EB5A}" name="31/10/2021" dataDxfId="9" totalsRowDxfId="8" dataCellStyle="Excel Built-in Normal">
      <calculatedColumnFormula>+Tabella1[[#This Row],[IV]]*AL$1</calculatedColumnFormula>
    </tableColumn>
    <tableColumn id="29" xr3:uid="{4F69A262-30CB-41A2-884A-81A3B139CA68}" name="30/11/2021" dataDxfId="7" totalsRowDxfId="6" dataCellStyle="Excel Built-in Normal">
      <calculatedColumnFormula>+Tabella1[[#This Row],[IV]]*AM$1</calculatedColumnFormula>
    </tableColumn>
    <tableColumn id="30" xr3:uid="{DB8BB66E-3B71-4D09-9BC7-ECADA65F5625}" name="31/12/2021" dataDxfId="5" totalsRowDxfId="4" dataCellStyle="Excel Built-in Normal">
      <calculatedColumnFormula>+Tabella1[[#This Row],[IV]]*AN$1</calculatedColumnFormula>
    </tableColumn>
    <tableColumn id="31" xr3:uid="{33C6DEC7-8C3B-4E0F-B654-7A678CB06D0B}" name="Ctrl" dataDxfId="3" totalsRowDxfId="2" dataCellStyle="Excel Built-in Normal">
      <calculatedColumnFormula>+Tabella1[[#This Row],[BUDGET]]-SUM(Tabella1[[#This Row],[31/01/2021]:[31/12/2021]])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7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D49D7A6-70B8-464C-B9A1-151BCFA08D03}">
  <we:reference id="wa200003696" version="1.3.0.0" store="it-IT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6E67-9BF4-4DA4-B3EF-FE43FF73EBCF}">
  <dimension ref="A1:L250"/>
  <sheetViews>
    <sheetView workbookViewId="0">
      <selection activeCell="L1" sqref="L1:L1048576"/>
    </sheetView>
  </sheetViews>
  <sheetFormatPr defaultRowHeight="15" x14ac:dyDescent="0.25"/>
  <cols>
    <col min="1" max="1" width="10.7109375" customWidth="1"/>
    <col min="2" max="2" width="52.28515625" customWidth="1"/>
    <col min="3" max="4" width="24.85546875" bestFit="1" customWidth="1"/>
    <col min="5" max="11" width="12.7109375" bestFit="1" customWidth="1"/>
    <col min="12" max="12" width="17.28515625" bestFit="1" customWidth="1"/>
  </cols>
  <sheetData>
    <row r="1" spans="1:12" x14ac:dyDescent="0.25">
      <c r="A1" s="6" t="s">
        <v>52</v>
      </c>
      <c r="B1" t="s" vm="1">
        <v>53</v>
      </c>
    </row>
    <row r="2" spans="1:12" x14ac:dyDescent="0.25">
      <c r="A2" s="6" t="s">
        <v>68</v>
      </c>
      <c r="B2" t="s" vm="2">
        <v>69</v>
      </c>
    </row>
    <row r="3" spans="1:12" ht="36.6" customHeight="1" x14ac:dyDescent="0.25"/>
    <row r="4" spans="1:12" x14ac:dyDescent="0.25">
      <c r="A4" t="s">
        <v>51</v>
      </c>
      <c r="E4" t="s">
        <v>50</v>
      </c>
    </row>
    <row r="5" spans="1:12" x14ac:dyDescent="0.25">
      <c r="A5" s="42" t="s">
        <v>66</v>
      </c>
      <c r="B5" s="42" t="s">
        <v>65</v>
      </c>
      <c r="C5" s="42" t="s">
        <v>83</v>
      </c>
      <c r="D5" s="42" t="s">
        <v>74</v>
      </c>
      <c r="E5" s="42" t="s">
        <v>376</v>
      </c>
      <c r="F5" s="42" t="s">
        <v>377</v>
      </c>
      <c r="G5" s="42" t="s">
        <v>378</v>
      </c>
      <c r="H5" s="42" t="s">
        <v>379</v>
      </c>
      <c r="I5" s="42" t="s">
        <v>380</v>
      </c>
      <c r="J5" s="42" t="s">
        <v>381</v>
      </c>
      <c r="K5" s="42" t="s">
        <v>2</v>
      </c>
      <c r="L5" s="42" t="s">
        <v>64</v>
      </c>
    </row>
    <row r="6" spans="1:12" x14ac:dyDescent="0.25">
      <c r="A6" t="s">
        <v>16</v>
      </c>
      <c r="B6" t="s">
        <v>92</v>
      </c>
      <c r="C6" t="s">
        <v>84</v>
      </c>
      <c r="D6" t="s">
        <v>361</v>
      </c>
      <c r="E6" s="43"/>
      <c r="F6" s="43">
        <v>65519.100000000006</v>
      </c>
      <c r="G6" s="43"/>
      <c r="H6" s="43">
        <v>235.79</v>
      </c>
      <c r="I6" s="43"/>
      <c r="J6" s="43"/>
      <c r="K6" s="43"/>
      <c r="L6" s="43">
        <v>65754.89</v>
      </c>
    </row>
    <row r="7" spans="1:12" x14ac:dyDescent="0.25">
      <c r="A7" t="s">
        <v>16</v>
      </c>
      <c r="B7" t="s">
        <v>93</v>
      </c>
      <c r="C7" t="s">
        <v>85</v>
      </c>
      <c r="D7" t="s">
        <v>362</v>
      </c>
      <c r="E7" s="43">
        <v>17124.29</v>
      </c>
      <c r="F7" s="43">
        <v>60599.530000000006</v>
      </c>
      <c r="G7" s="43"/>
      <c r="H7" s="43"/>
      <c r="I7" s="43"/>
      <c r="J7" s="43"/>
      <c r="K7" s="43">
        <v>1758.3799999999999</v>
      </c>
      <c r="L7" s="43">
        <v>79482.200000000012</v>
      </c>
    </row>
    <row r="8" spans="1:12" x14ac:dyDescent="0.25">
      <c r="A8" t="s">
        <v>16</v>
      </c>
      <c r="B8" t="s">
        <v>94</v>
      </c>
      <c r="C8" t="s">
        <v>85</v>
      </c>
      <c r="D8" t="s">
        <v>363</v>
      </c>
      <c r="E8" s="43">
        <v>167955.38000000006</v>
      </c>
      <c r="F8" s="43"/>
      <c r="G8" s="43"/>
      <c r="H8" s="43"/>
      <c r="I8" s="43"/>
      <c r="J8" s="43">
        <v>49969.1</v>
      </c>
      <c r="K8" s="43">
        <v>7880.78</v>
      </c>
      <c r="L8" s="43">
        <v>225805.26000000007</v>
      </c>
    </row>
    <row r="9" spans="1:12" x14ac:dyDescent="0.25">
      <c r="A9" t="s">
        <v>16</v>
      </c>
      <c r="B9" t="s">
        <v>95</v>
      </c>
      <c r="C9" t="s">
        <v>85</v>
      </c>
      <c r="D9" t="s">
        <v>362</v>
      </c>
      <c r="E9" s="43"/>
      <c r="F9" s="43"/>
      <c r="G9" s="43"/>
      <c r="H9" s="43">
        <v>3707.46</v>
      </c>
      <c r="I9" s="43">
        <v>1270.3800000000001</v>
      </c>
      <c r="J9" s="43">
        <v>6930.02</v>
      </c>
      <c r="K9" s="43">
        <v>1845.21</v>
      </c>
      <c r="L9" s="43">
        <v>13753.07</v>
      </c>
    </row>
    <row r="10" spans="1:12" x14ac:dyDescent="0.25">
      <c r="A10" t="s">
        <v>16</v>
      </c>
      <c r="B10" t="s">
        <v>96</v>
      </c>
      <c r="C10" t="s">
        <v>85</v>
      </c>
      <c r="D10" t="s">
        <v>362</v>
      </c>
      <c r="E10" s="43">
        <v>31456.319999999996</v>
      </c>
      <c r="F10" s="43"/>
      <c r="G10" s="43"/>
      <c r="H10" s="43"/>
      <c r="I10" s="43"/>
      <c r="J10" s="43"/>
      <c r="K10" s="43"/>
      <c r="L10" s="43">
        <v>31456.319999999996</v>
      </c>
    </row>
    <row r="11" spans="1:12" x14ac:dyDescent="0.25">
      <c r="A11" t="s">
        <v>16</v>
      </c>
      <c r="B11" t="s">
        <v>97</v>
      </c>
      <c r="C11" t="s">
        <v>85</v>
      </c>
      <c r="D11" t="s">
        <v>362</v>
      </c>
      <c r="E11" s="43">
        <v>527862.77</v>
      </c>
      <c r="F11" s="43"/>
      <c r="G11" s="43"/>
      <c r="H11" s="43"/>
      <c r="I11" s="43"/>
      <c r="J11" s="43"/>
      <c r="K11" s="43">
        <v>12938.84</v>
      </c>
      <c r="L11" s="43">
        <v>540801.61</v>
      </c>
    </row>
    <row r="12" spans="1:12" x14ac:dyDescent="0.25">
      <c r="A12" t="s">
        <v>16</v>
      </c>
      <c r="B12" t="s">
        <v>98</v>
      </c>
      <c r="C12" t="s">
        <v>85</v>
      </c>
      <c r="D12" t="s">
        <v>362</v>
      </c>
      <c r="E12" s="43">
        <v>51314.239999999991</v>
      </c>
      <c r="F12" s="43"/>
      <c r="G12" s="43"/>
      <c r="H12" s="43">
        <v>7245</v>
      </c>
      <c r="I12" s="43"/>
      <c r="J12" s="43"/>
      <c r="K12" s="43"/>
      <c r="L12" s="43">
        <v>58559.239999999991</v>
      </c>
    </row>
    <row r="13" spans="1:12" x14ac:dyDescent="0.25">
      <c r="A13" t="s">
        <v>16</v>
      </c>
      <c r="B13" t="s">
        <v>99</v>
      </c>
      <c r="C13" t="s">
        <v>85</v>
      </c>
      <c r="D13" t="s">
        <v>362</v>
      </c>
      <c r="E13" s="43">
        <v>427492.71</v>
      </c>
      <c r="F13" s="43"/>
      <c r="G13" s="43"/>
      <c r="H13" s="43"/>
      <c r="I13" s="43"/>
      <c r="J13" s="43"/>
      <c r="K13" s="43">
        <v>5283.56</v>
      </c>
      <c r="L13" s="43">
        <v>432776.27</v>
      </c>
    </row>
    <row r="14" spans="1:12" x14ac:dyDescent="0.25">
      <c r="A14" t="s">
        <v>16</v>
      </c>
      <c r="B14" t="s">
        <v>100</v>
      </c>
      <c r="C14" t="s">
        <v>85</v>
      </c>
      <c r="D14" t="s">
        <v>362</v>
      </c>
      <c r="E14" s="43">
        <v>139207.78</v>
      </c>
      <c r="F14" s="43"/>
      <c r="G14" s="43"/>
      <c r="H14" s="43"/>
      <c r="I14" s="43"/>
      <c r="J14" s="43"/>
      <c r="K14" s="43"/>
      <c r="L14" s="43">
        <v>139207.78</v>
      </c>
    </row>
    <row r="15" spans="1:12" x14ac:dyDescent="0.25">
      <c r="A15" t="s">
        <v>16</v>
      </c>
      <c r="B15" t="s">
        <v>101</v>
      </c>
      <c r="C15" t="s">
        <v>85</v>
      </c>
      <c r="D15" t="s">
        <v>362</v>
      </c>
      <c r="E15" s="43">
        <v>2044.06</v>
      </c>
      <c r="F15" s="43"/>
      <c r="G15" s="43"/>
      <c r="H15" s="43"/>
      <c r="I15" s="43"/>
      <c r="J15" s="43"/>
      <c r="K15" s="43"/>
      <c r="L15" s="43">
        <v>2044.06</v>
      </c>
    </row>
    <row r="16" spans="1:12" x14ac:dyDescent="0.25">
      <c r="A16" t="s">
        <v>16</v>
      </c>
      <c r="B16" t="s">
        <v>102</v>
      </c>
      <c r="C16" t="s">
        <v>85</v>
      </c>
      <c r="D16" t="s">
        <v>362</v>
      </c>
      <c r="E16" s="43">
        <v>308.5</v>
      </c>
      <c r="F16" s="43"/>
      <c r="G16" s="43"/>
      <c r="H16" s="43"/>
      <c r="I16" s="43">
        <v>3314.59</v>
      </c>
      <c r="J16" s="43"/>
      <c r="K16" s="43"/>
      <c r="L16" s="43">
        <v>3623.09</v>
      </c>
    </row>
    <row r="17" spans="1:12" x14ac:dyDescent="0.25">
      <c r="A17" t="s">
        <v>16</v>
      </c>
      <c r="B17" t="s">
        <v>103</v>
      </c>
      <c r="C17" t="s">
        <v>85</v>
      </c>
      <c r="D17" t="s">
        <v>362</v>
      </c>
      <c r="E17" s="43">
        <v>1396.01</v>
      </c>
      <c r="F17" s="43"/>
      <c r="G17" s="43"/>
      <c r="H17" s="43"/>
      <c r="I17" s="43"/>
      <c r="J17" s="43"/>
      <c r="K17" s="43"/>
      <c r="L17" s="43">
        <v>1396.01</v>
      </c>
    </row>
    <row r="18" spans="1:12" x14ac:dyDescent="0.25">
      <c r="A18" t="s">
        <v>16</v>
      </c>
      <c r="B18" t="s">
        <v>104</v>
      </c>
      <c r="C18" t="s">
        <v>85</v>
      </c>
      <c r="D18" t="s">
        <v>361</v>
      </c>
      <c r="E18" s="43">
        <v>76517.089999999982</v>
      </c>
      <c r="F18" s="43">
        <v>1191587.0800000003</v>
      </c>
      <c r="G18" s="43"/>
      <c r="H18" s="43">
        <v>225953.80000000005</v>
      </c>
      <c r="I18" s="43"/>
      <c r="J18" s="43"/>
      <c r="K18" s="43">
        <v>12674.220000000001</v>
      </c>
      <c r="L18" s="43">
        <v>1506732.1900000004</v>
      </c>
    </row>
    <row r="19" spans="1:12" x14ac:dyDescent="0.25">
      <c r="A19" t="s">
        <v>16</v>
      </c>
      <c r="B19" t="s">
        <v>105</v>
      </c>
      <c r="C19" t="s">
        <v>85</v>
      </c>
      <c r="D19" t="s">
        <v>362</v>
      </c>
      <c r="E19" s="43"/>
      <c r="F19" s="43">
        <v>785055.75999999989</v>
      </c>
      <c r="G19" s="43"/>
      <c r="H19" s="43"/>
      <c r="I19" s="43"/>
      <c r="J19" s="43"/>
      <c r="K19" s="43"/>
      <c r="L19" s="43">
        <v>785055.75999999989</v>
      </c>
    </row>
    <row r="20" spans="1:12" x14ac:dyDescent="0.25">
      <c r="A20" t="s">
        <v>31</v>
      </c>
      <c r="B20" t="s">
        <v>106</v>
      </c>
      <c r="C20" t="s">
        <v>359</v>
      </c>
      <c r="D20" t="s">
        <v>361</v>
      </c>
      <c r="E20" s="43"/>
      <c r="F20" s="43"/>
      <c r="G20" s="43"/>
      <c r="H20" s="43"/>
      <c r="I20" s="43">
        <v>13826.699029126214</v>
      </c>
      <c r="J20" s="43"/>
      <c r="K20" s="43"/>
      <c r="L20" s="43">
        <v>13826.699029126214</v>
      </c>
    </row>
    <row r="21" spans="1:12" x14ac:dyDescent="0.25">
      <c r="A21" t="s">
        <v>25</v>
      </c>
      <c r="B21" t="s">
        <v>107</v>
      </c>
      <c r="C21" t="s">
        <v>359</v>
      </c>
      <c r="D21" t="s">
        <v>361</v>
      </c>
      <c r="E21" s="43"/>
      <c r="F21" s="43"/>
      <c r="G21" s="43">
        <v>15179.46</v>
      </c>
      <c r="H21" s="43">
        <v>9493.630000000001</v>
      </c>
      <c r="I21" s="43">
        <v>8257.5</v>
      </c>
      <c r="J21" s="43"/>
      <c r="K21" s="43"/>
      <c r="L21" s="43">
        <v>32930.589999999997</v>
      </c>
    </row>
    <row r="22" spans="1:12" x14ac:dyDescent="0.25">
      <c r="A22" t="s">
        <v>19</v>
      </c>
      <c r="B22" t="s">
        <v>108</v>
      </c>
      <c r="C22" t="s">
        <v>360</v>
      </c>
      <c r="D22" t="s">
        <v>364</v>
      </c>
      <c r="E22" s="43"/>
      <c r="F22" s="43">
        <v>72720.429999999993</v>
      </c>
      <c r="G22" s="43"/>
      <c r="H22" s="43"/>
      <c r="I22" s="43">
        <v>10325.48</v>
      </c>
      <c r="J22" s="43"/>
      <c r="K22" s="43"/>
      <c r="L22" s="43">
        <v>83045.909999999989</v>
      </c>
    </row>
    <row r="23" spans="1:12" x14ac:dyDescent="0.25">
      <c r="A23" t="s">
        <v>19</v>
      </c>
      <c r="B23" t="s">
        <v>109</v>
      </c>
      <c r="C23" t="s">
        <v>360</v>
      </c>
      <c r="D23" t="s">
        <v>361</v>
      </c>
      <c r="E23" s="43">
        <v>4145.1000000000004</v>
      </c>
      <c r="F23" s="43"/>
      <c r="G23" s="43">
        <v>58089.440000000002</v>
      </c>
      <c r="H23" s="43"/>
      <c r="I23" s="43"/>
      <c r="J23" s="43"/>
      <c r="K23" s="43"/>
      <c r="L23" s="43">
        <v>62234.54</v>
      </c>
    </row>
    <row r="24" spans="1:12" x14ac:dyDescent="0.25">
      <c r="A24" t="s">
        <v>19</v>
      </c>
      <c r="B24" t="s">
        <v>110</v>
      </c>
      <c r="C24" t="s">
        <v>360</v>
      </c>
      <c r="D24" t="s">
        <v>364</v>
      </c>
      <c r="E24" s="43"/>
      <c r="F24" s="43"/>
      <c r="G24" s="43"/>
      <c r="H24" s="43">
        <v>42309.97</v>
      </c>
      <c r="I24" s="43"/>
      <c r="J24" s="43"/>
      <c r="K24" s="43"/>
      <c r="L24" s="43">
        <v>42309.97</v>
      </c>
    </row>
    <row r="25" spans="1:12" x14ac:dyDescent="0.25">
      <c r="A25" t="s">
        <v>19</v>
      </c>
      <c r="B25" t="s">
        <v>111</v>
      </c>
      <c r="C25" t="s">
        <v>360</v>
      </c>
      <c r="D25" t="s">
        <v>361</v>
      </c>
      <c r="E25" s="43">
        <v>15089.419999999998</v>
      </c>
      <c r="F25" s="43"/>
      <c r="G25" s="43"/>
      <c r="H25" s="43"/>
      <c r="I25" s="43"/>
      <c r="J25" s="43"/>
      <c r="K25" s="43"/>
      <c r="L25" s="43">
        <v>15089.419999999998</v>
      </c>
    </row>
    <row r="26" spans="1:12" x14ac:dyDescent="0.25">
      <c r="A26" t="s">
        <v>19</v>
      </c>
      <c r="B26" t="s">
        <v>112</v>
      </c>
      <c r="C26" t="s">
        <v>360</v>
      </c>
      <c r="D26" t="s">
        <v>361</v>
      </c>
      <c r="E26" s="43"/>
      <c r="F26" s="43"/>
      <c r="G26" s="43"/>
      <c r="H26" s="43">
        <v>12684.94</v>
      </c>
      <c r="I26" s="43"/>
      <c r="J26" s="43"/>
      <c r="K26" s="43"/>
      <c r="L26" s="43">
        <v>12684.94</v>
      </c>
    </row>
    <row r="27" spans="1:12" x14ac:dyDescent="0.25">
      <c r="A27" t="s">
        <v>19</v>
      </c>
      <c r="B27" t="s">
        <v>113</v>
      </c>
      <c r="C27" t="s">
        <v>360</v>
      </c>
      <c r="D27" t="s">
        <v>364</v>
      </c>
      <c r="E27" s="43">
        <v>519149.32570469502</v>
      </c>
      <c r="F27" s="43"/>
      <c r="G27" s="43">
        <v>1612156.0681655824</v>
      </c>
      <c r="H27" s="43"/>
      <c r="I27" s="43"/>
      <c r="J27" s="43"/>
      <c r="K27" s="43"/>
      <c r="L27" s="43">
        <v>2131305.3938702773</v>
      </c>
    </row>
    <row r="28" spans="1:12" x14ac:dyDescent="0.25">
      <c r="A28" t="s">
        <v>19</v>
      </c>
      <c r="B28" t="s">
        <v>114</v>
      </c>
      <c r="C28" t="s">
        <v>360</v>
      </c>
      <c r="D28" t="s">
        <v>364</v>
      </c>
      <c r="E28" s="43">
        <v>148311.67000000004</v>
      </c>
      <c r="F28" s="43"/>
      <c r="G28" s="43">
        <v>1291.5</v>
      </c>
      <c r="H28" s="43"/>
      <c r="I28" s="43"/>
      <c r="J28" s="43"/>
      <c r="K28" s="43"/>
      <c r="L28" s="43">
        <v>149603.17000000004</v>
      </c>
    </row>
    <row r="29" spans="1:12" x14ac:dyDescent="0.25">
      <c r="A29" t="s">
        <v>19</v>
      </c>
      <c r="B29" t="s">
        <v>115</v>
      </c>
      <c r="C29" t="s">
        <v>360</v>
      </c>
      <c r="D29" t="s">
        <v>364</v>
      </c>
      <c r="E29" s="43"/>
      <c r="F29" s="43">
        <v>6482.9310293127892</v>
      </c>
      <c r="G29" s="43">
        <v>238.25236571900314</v>
      </c>
      <c r="H29" s="43">
        <v>7223.6449640865649</v>
      </c>
      <c r="I29" s="43">
        <v>37517.753763610905</v>
      </c>
      <c r="J29" s="43"/>
      <c r="K29" s="43"/>
      <c r="L29" s="43">
        <v>51462.582122729262</v>
      </c>
    </row>
    <row r="30" spans="1:12" x14ac:dyDescent="0.25">
      <c r="A30" t="s">
        <v>19</v>
      </c>
      <c r="B30" t="s">
        <v>116</v>
      </c>
      <c r="C30" t="s">
        <v>360</v>
      </c>
      <c r="D30" t="s">
        <v>361</v>
      </c>
      <c r="E30" s="43">
        <v>12157.61</v>
      </c>
      <c r="F30" s="43"/>
      <c r="G30" s="43"/>
      <c r="H30" s="43"/>
      <c r="I30" s="43"/>
      <c r="J30" s="43"/>
      <c r="K30" s="43"/>
      <c r="L30" s="43">
        <v>12157.61</v>
      </c>
    </row>
    <row r="31" spans="1:12" x14ac:dyDescent="0.25">
      <c r="A31" t="s">
        <v>19</v>
      </c>
      <c r="B31" t="s">
        <v>117</v>
      </c>
      <c r="C31" t="s">
        <v>360</v>
      </c>
      <c r="D31" t="s">
        <v>364</v>
      </c>
      <c r="E31" s="43">
        <v>11743.369999999999</v>
      </c>
      <c r="F31" s="43"/>
      <c r="G31" s="43"/>
      <c r="H31" s="43"/>
      <c r="I31" s="43"/>
      <c r="J31" s="43"/>
      <c r="K31" s="43"/>
      <c r="L31" s="43">
        <v>11743.369999999999</v>
      </c>
    </row>
    <row r="32" spans="1:12" x14ac:dyDescent="0.25">
      <c r="A32" t="s">
        <v>19</v>
      </c>
      <c r="B32" t="s">
        <v>118</v>
      </c>
      <c r="C32" t="s">
        <v>360</v>
      </c>
      <c r="D32" t="s">
        <v>364</v>
      </c>
      <c r="E32" s="43">
        <v>40347.35</v>
      </c>
      <c r="F32" s="43">
        <v>644.4</v>
      </c>
      <c r="G32" s="43">
        <v>11249.48</v>
      </c>
      <c r="H32" s="43"/>
      <c r="I32" s="43"/>
      <c r="J32" s="43"/>
      <c r="K32" s="43">
        <v>1620</v>
      </c>
      <c r="L32" s="43">
        <v>53861.23</v>
      </c>
    </row>
    <row r="33" spans="1:12" x14ac:dyDescent="0.25">
      <c r="A33" t="s">
        <v>19</v>
      </c>
      <c r="B33" t="s">
        <v>119</v>
      </c>
      <c r="C33" t="s">
        <v>360</v>
      </c>
      <c r="D33" t="s">
        <v>361</v>
      </c>
      <c r="E33" s="43">
        <v>3115.3500000000004</v>
      </c>
      <c r="F33" s="43"/>
      <c r="G33" s="43"/>
      <c r="H33" s="43"/>
      <c r="I33" s="43"/>
      <c r="J33" s="43"/>
      <c r="K33" s="43"/>
      <c r="L33" s="43">
        <v>3115.3500000000004</v>
      </c>
    </row>
    <row r="34" spans="1:12" x14ac:dyDescent="0.25">
      <c r="A34" t="s">
        <v>19</v>
      </c>
      <c r="B34" t="s">
        <v>120</v>
      </c>
      <c r="C34" t="s">
        <v>360</v>
      </c>
      <c r="D34" t="s">
        <v>364</v>
      </c>
      <c r="E34" s="43">
        <v>11304.800000000001</v>
      </c>
      <c r="F34" s="43"/>
      <c r="G34" s="43"/>
      <c r="H34" s="43"/>
      <c r="I34" s="43"/>
      <c r="J34" s="43"/>
      <c r="K34" s="43">
        <v>360</v>
      </c>
      <c r="L34" s="43">
        <v>11664.800000000001</v>
      </c>
    </row>
    <row r="35" spans="1:12" x14ac:dyDescent="0.25">
      <c r="A35" t="s">
        <v>19</v>
      </c>
      <c r="B35" t="s">
        <v>121</v>
      </c>
      <c r="C35" t="s">
        <v>360</v>
      </c>
      <c r="D35" t="s">
        <v>364</v>
      </c>
      <c r="E35" s="43">
        <v>2872.8149056966895</v>
      </c>
      <c r="F35" s="43">
        <v>430909.59526396322</v>
      </c>
      <c r="G35" s="43">
        <v>40179.571344459451</v>
      </c>
      <c r="H35" s="43"/>
      <c r="I35" s="43">
        <v>1845.0290405057794</v>
      </c>
      <c r="J35" s="43"/>
      <c r="K35" s="43">
        <v>-79.854366476048654</v>
      </c>
      <c r="L35" s="43">
        <v>475727.15618814901</v>
      </c>
    </row>
    <row r="36" spans="1:12" x14ac:dyDescent="0.25">
      <c r="A36" t="s">
        <v>19</v>
      </c>
      <c r="B36" t="s">
        <v>122</v>
      </c>
      <c r="C36" t="s">
        <v>360</v>
      </c>
      <c r="D36" t="s">
        <v>364</v>
      </c>
      <c r="E36" s="43">
        <v>67562.600000000006</v>
      </c>
      <c r="F36" s="43"/>
      <c r="G36" s="43"/>
      <c r="H36" s="43">
        <v>586.72</v>
      </c>
      <c r="I36" s="43"/>
      <c r="J36" s="43"/>
      <c r="K36" s="43">
        <v>130</v>
      </c>
      <c r="L36" s="43">
        <v>68279.320000000007</v>
      </c>
    </row>
    <row r="37" spans="1:12" x14ac:dyDescent="0.25">
      <c r="A37" t="s">
        <v>19</v>
      </c>
      <c r="B37" t="s">
        <v>123</v>
      </c>
      <c r="C37" t="s">
        <v>359</v>
      </c>
      <c r="D37" t="s">
        <v>365</v>
      </c>
      <c r="E37" s="43">
        <v>11866.689999999999</v>
      </c>
      <c r="F37" s="43"/>
      <c r="G37" s="43">
        <v>12691.18</v>
      </c>
      <c r="H37" s="43"/>
      <c r="I37" s="43"/>
      <c r="J37" s="43"/>
      <c r="K37" s="43">
        <v>1650</v>
      </c>
      <c r="L37" s="43">
        <v>26207.87</v>
      </c>
    </row>
    <row r="38" spans="1:12" x14ac:dyDescent="0.25">
      <c r="A38" t="s">
        <v>27</v>
      </c>
      <c r="B38" t="s">
        <v>124</v>
      </c>
      <c r="C38" t="s">
        <v>359</v>
      </c>
      <c r="D38" t="s">
        <v>365</v>
      </c>
      <c r="E38" s="43"/>
      <c r="F38" s="43"/>
      <c r="G38" s="43"/>
      <c r="H38" s="43"/>
      <c r="I38" s="43">
        <v>113775</v>
      </c>
      <c r="J38" s="43"/>
      <c r="K38" s="43"/>
      <c r="L38" s="43">
        <v>113775</v>
      </c>
    </row>
    <row r="39" spans="1:12" x14ac:dyDescent="0.25">
      <c r="A39" t="s">
        <v>27</v>
      </c>
      <c r="B39" t="s">
        <v>125</v>
      </c>
      <c r="C39" t="s">
        <v>360</v>
      </c>
      <c r="D39" t="s">
        <v>361</v>
      </c>
      <c r="E39" s="43">
        <v>386418.74633939145</v>
      </c>
      <c r="F39" s="43">
        <v>23281.656499335219</v>
      </c>
      <c r="G39" s="43">
        <v>126936.49093073334</v>
      </c>
      <c r="H39" s="43"/>
      <c r="I39" s="43">
        <v>1018.8368366516173</v>
      </c>
      <c r="J39" s="43"/>
      <c r="K39" s="43">
        <v>909.74870393203128</v>
      </c>
      <c r="L39" s="43">
        <v>538565.47931004374</v>
      </c>
    </row>
    <row r="40" spans="1:12" x14ac:dyDescent="0.25">
      <c r="A40" t="s">
        <v>27</v>
      </c>
      <c r="B40" t="s">
        <v>126</v>
      </c>
      <c r="C40" t="s">
        <v>84</v>
      </c>
      <c r="D40" t="s">
        <v>361</v>
      </c>
      <c r="E40" s="43"/>
      <c r="F40" s="43"/>
      <c r="G40" s="43"/>
      <c r="H40" s="43">
        <v>1560.2</v>
      </c>
      <c r="I40" s="43"/>
      <c r="J40" s="43"/>
      <c r="K40" s="43"/>
      <c r="L40" s="43">
        <v>1560.2</v>
      </c>
    </row>
    <row r="41" spans="1:12" x14ac:dyDescent="0.25">
      <c r="A41" t="s">
        <v>8</v>
      </c>
      <c r="B41" t="s">
        <v>127</v>
      </c>
      <c r="C41" t="s">
        <v>359</v>
      </c>
      <c r="D41" t="s">
        <v>361</v>
      </c>
      <c r="E41" s="43">
        <v>267855.4941320091</v>
      </c>
      <c r="F41" s="43"/>
      <c r="G41" s="43"/>
      <c r="H41" s="43"/>
      <c r="I41" s="43"/>
      <c r="J41" s="43"/>
      <c r="K41" s="43"/>
      <c r="L41" s="43">
        <v>267855.4941320091</v>
      </c>
    </row>
    <row r="42" spans="1:12" x14ac:dyDescent="0.25">
      <c r="A42" t="s">
        <v>28</v>
      </c>
      <c r="B42" t="s">
        <v>128</v>
      </c>
      <c r="C42" t="s">
        <v>359</v>
      </c>
      <c r="D42" t="s">
        <v>361</v>
      </c>
      <c r="E42" s="43">
        <v>327117.89667630836</v>
      </c>
      <c r="F42" s="43">
        <v>15746.195376310061</v>
      </c>
      <c r="G42" s="43">
        <v>414425.07489324687</v>
      </c>
      <c r="H42" s="43">
        <v>15709.107720312837</v>
      </c>
      <c r="I42" s="43"/>
      <c r="J42" s="43"/>
      <c r="K42" s="43">
        <v>-7079.38</v>
      </c>
      <c r="L42" s="43">
        <v>765918.89466617804</v>
      </c>
    </row>
    <row r="43" spans="1:12" x14ac:dyDescent="0.25">
      <c r="A43" t="s">
        <v>28</v>
      </c>
      <c r="B43" t="s">
        <v>129</v>
      </c>
      <c r="C43" t="s">
        <v>359</v>
      </c>
      <c r="D43" t="s">
        <v>361</v>
      </c>
      <c r="E43" s="43"/>
      <c r="F43" s="43">
        <v>8767.7999999999993</v>
      </c>
      <c r="G43" s="43"/>
      <c r="H43" s="43"/>
      <c r="I43" s="43"/>
      <c r="J43" s="43"/>
      <c r="K43" s="43"/>
      <c r="L43" s="43">
        <v>8767.7999999999993</v>
      </c>
    </row>
    <row r="44" spans="1:12" x14ac:dyDescent="0.25">
      <c r="A44" t="s">
        <v>26</v>
      </c>
      <c r="B44" t="s">
        <v>130</v>
      </c>
      <c r="C44" t="s">
        <v>359</v>
      </c>
      <c r="D44" t="s">
        <v>365</v>
      </c>
      <c r="E44" s="43"/>
      <c r="F44" s="43">
        <v>3110.8</v>
      </c>
      <c r="G44" s="43"/>
      <c r="H44" s="43"/>
      <c r="I44" s="43"/>
      <c r="J44" s="43"/>
      <c r="K44" s="43">
        <v>200</v>
      </c>
      <c r="L44" s="43">
        <v>3310.8</v>
      </c>
    </row>
    <row r="45" spans="1:12" x14ac:dyDescent="0.25">
      <c r="A45" t="s">
        <v>26</v>
      </c>
      <c r="B45" t="s">
        <v>131</v>
      </c>
      <c r="C45" t="s">
        <v>359</v>
      </c>
      <c r="D45" t="s">
        <v>361</v>
      </c>
      <c r="E45" s="43">
        <v>420266.49999999994</v>
      </c>
      <c r="F45" s="43">
        <v>12048.4</v>
      </c>
      <c r="G45" s="43"/>
      <c r="H45" s="43"/>
      <c r="I45" s="43"/>
      <c r="J45" s="43"/>
      <c r="K45" s="43"/>
      <c r="L45" s="43">
        <v>432314.89999999997</v>
      </c>
    </row>
    <row r="46" spans="1:12" x14ac:dyDescent="0.25">
      <c r="A46" t="s">
        <v>26</v>
      </c>
      <c r="B46" t="s">
        <v>132</v>
      </c>
      <c r="C46" t="s">
        <v>359</v>
      </c>
      <c r="D46" t="s">
        <v>361</v>
      </c>
      <c r="E46" s="43">
        <v>87368.010000000009</v>
      </c>
      <c r="F46" s="43"/>
      <c r="G46" s="43"/>
      <c r="H46" s="43">
        <v>25415</v>
      </c>
      <c r="I46" s="43"/>
      <c r="J46" s="43"/>
      <c r="K46" s="43"/>
      <c r="L46" s="43">
        <v>112783.01000000001</v>
      </c>
    </row>
    <row r="47" spans="1:12" x14ac:dyDescent="0.25">
      <c r="A47" t="s">
        <v>26</v>
      </c>
      <c r="B47" t="s">
        <v>133</v>
      </c>
      <c r="C47" t="s">
        <v>359</v>
      </c>
      <c r="D47" t="s">
        <v>361</v>
      </c>
      <c r="E47" s="43">
        <v>11299.689999999997</v>
      </c>
      <c r="F47" s="43">
        <v>1228.56</v>
      </c>
      <c r="G47" s="43">
        <v>1023.8</v>
      </c>
      <c r="H47" s="43"/>
      <c r="I47" s="43"/>
      <c r="J47" s="43"/>
      <c r="K47" s="43">
        <v>-52.05</v>
      </c>
      <c r="L47" s="43">
        <v>13499.999999999996</v>
      </c>
    </row>
    <row r="48" spans="1:12" x14ac:dyDescent="0.25">
      <c r="A48" t="s">
        <v>26</v>
      </c>
      <c r="B48" t="s">
        <v>134</v>
      </c>
      <c r="C48" t="s">
        <v>359</v>
      </c>
      <c r="D48" t="s">
        <v>361</v>
      </c>
      <c r="E48" s="43"/>
      <c r="F48" s="43">
        <v>2780.22</v>
      </c>
      <c r="G48" s="43"/>
      <c r="H48" s="43"/>
      <c r="I48" s="43"/>
      <c r="J48" s="43"/>
      <c r="K48" s="43"/>
      <c r="L48" s="43">
        <v>2780.22</v>
      </c>
    </row>
    <row r="49" spans="1:12" x14ac:dyDescent="0.25">
      <c r="A49" t="s">
        <v>26</v>
      </c>
      <c r="B49" t="s">
        <v>135</v>
      </c>
      <c r="C49" t="s">
        <v>359</v>
      </c>
      <c r="D49" t="s">
        <v>361</v>
      </c>
      <c r="E49" s="43">
        <v>61863</v>
      </c>
      <c r="F49" s="43"/>
      <c r="G49" s="43"/>
      <c r="H49" s="43"/>
      <c r="I49" s="43"/>
      <c r="J49" s="43">
        <v>4367.2</v>
      </c>
      <c r="K49" s="43"/>
      <c r="L49" s="43">
        <v>66230.2</v>
      </c>
    </row>
    <row r="50" spans="1:12" x14ac:dyDescent="0.25">
      <c r="A50" t="s">
        <v>26</v>
      </c>
      <c r="B50" t="s">
        <v>136</v>
      </c>
      <c r="C50" t="s">
        <v>359</v>
      </c>
      <c r="D50" t="s">
        <v>366</v>
      </c>
      <c r="E50" s="43"/>
      <c r="F50" s="43"/>
      <c r="G50" s="43">
        <v>18759.07</v>
      </c>
      <c r="H50" s="43"/>
      <c r="I50" s="43"/>
      <c r="J50" s="43"/>
      <c r="K50" s="43">
        <v>100</v>
      </c>
      <c r="L50" s="43">
        <v>18859.07</v>
      </c>
    </row>
    <row r="51" spans="1:12" x14ac:dyDescent="0.25">
      <c r="A51" t="s">
        <v>26</v>
      </c>
      <c r="B51" t="s">
        <v>137</v>
      </c>
      <c r="C51" t="s">
        <v>84</v>
      </c>
      <c r="D51" t="s">
        <v>362</v>
      </c>
      <c r="E51" s="43"/>
      <c r="F51" s="43"/>
      <c r="G51" s="43">
        <v>23328.700141392212</v>
      </c>
      <c r="H51" s="43"/>
      <c r="I51" s="43"/>
      <c r="J51" s="43"/>
      <c r="K51" s="43"/>
      <c r="L51" s="43">
        <v>23328.700141392212</v>
      </c>
    </row>
    <row r="52" spans="1:12" x14ac:dyDescent="0.25">
      <c r="A52" t="s">
        <v>54</v>
      </c>
      <c r="B52" t="s">
        <v>138</v>
      </c>
      <c r="C52" t="s">
        <v>84</v>
      </c>
      <c r="D52" t="s">
        <v>361</v>
      </c>
      <c r="E52" s="43">
        <v>12268.96</v>
      </c>
      <c r="F52" s="43"/>
      <c r="G52" s="43">
        <v>15205.47</v>
      </c>
      <c r="H52" s="43"/>
      <c r="I52" s="43"/>
      <c r="J52" s="43"/>
      <c r="K52" s="43"/>
      <c r="L52" s="43">
        <v>27474.43</v>
      </c>
    </row>
    <row r="53" spans="1:12" x14ac:dyDescent="0.25">
      <c r="A53" t="s">
        <v>55</v>
      </c>
      <c r="B53" t="s">
        <v>139</v>
      </c>
      <c r="C53" t="s">
        <v>84</v>
      </c>
      <c r="D53" t="s">
        <v>367</v>
      </c>
      <c r="E53" s="43"/>
      <c r="F53" s="43"/>
      <c r="G53" s="43"/>
      <c r="H53" s="43"/>
      <c r="I53" s="43">
        <v>1143.3</v>
      </c>
      <c r="J53" s="43"/>
      <c r="K53" s="43"/>
      <c r="L53" s="43">
        <v>1143.3</v>
      </c>
    </row>
    <row r="54" spans="1:12" x14ac:dyDescent="0.25">
      <c r="A54" t="s">
        <v>9</v>
      </c>
      <c r="B54" t="s">
        <v>140</v>
      </c>
      <c r="C54" t="s">
        <v>85</v>
      </c>
      <c r="D54" t="s">
        <v>361</v>
      </c>
      <c r="E54" s="43">
        <v>341205.66000000015</v>
      </c>
      <c r="F54" s="43">
        <v>3286.24</v>
      </c>
      <c r="G54" s="43">
        <v>101375</v>
      </c>
      <c r="H54" s="43">
        <v>3753.8</v>
      </c>
      <c r="I54" s="43">
        <v>26405.559999999998</v>
      </c>
      <c r="J54" s="43">
        <v>55129.3</v>
      </c>
      <c r="K54" s="43">
        <v>11054.4</v>
      </c>
      <c r="L54" s="43">
        <v>542209.9600000002</v>
      </c>
    </row>
    <row r="55" spans="1:12" x14ac:dyDescent="0.25">
      <c r="A55" t="s">
        <v>9</v>
      </c>
      <c r="B55" t="s">
        <v>141</v>
      </c>
      <c r="C55" t="s">
        <v>360</v>
      </c>
      <c r="D55" t="s">
        <v>368</v>
      </c>
      <c r="E55" s="43">
        <v>185056.8</v>
      </c>
      <c r="F55" s="43"/>
      <c r="G55" s="43"/>
      <c r="H55" s="43"/>
      <c r="I55" s="43">
        <v>170.65</v>
      </c>
      <c r="J55" s="43">
        <v>6000</v>
      </c>
      <c r="K55" s="43">
        <v>18850</v>
      </c>
      <c r="L55" s="43">
        <v>210077.44999999998</v>
      </c>
    </row>
    <row r="56" spans="1:12" x14ac:dyDescent="0.25">
      <c r="A56" t="s">
        <v>9</v>
      </c>
      <c r="B56" t="s">
        <v>142</v>
      </c>
      <c r="C56" t="s">
        <v>360</v>
      </c>
      <c r="D56" t="s">
        <v>368</v>
      </c>
      <c r="E56" s="43"/>
      <c r="F56" s="43"/>
      <c r="G56" s="43"/>
      <c r="H56" s="43"/>
      <c r="I56" s="43">
        <v>36414.76</v>
      </c>
      <c r="J56" s="43"/>
      <c r="K56" s="43"/>
      <c r="L56" s="43">
        <v>36414.76</v>
      </c>
    </row>
    <row r="57" spans="1:12" x14ac:dyDescent="0.25">
      <c r="A57" t="s">
        <v>20</v>
      </c>
      <c r="B57" t="s">
        <v>143</v>
      </c>
      <c r="C57" t="s">
        <v>360</v>
      </c>
      <c r="D57" t="s">
        <v>361</v>
      </c>
      <c r="E57" s="43">
        <v>590</v>
      </c>
      <c r="F57" s="43"/>
      <c r="G57" s="43"/>
      <c r="H57" s="43"/>
      <c r="I57" s="43"/>
      <c r="J57" s="43"/>
      <c r="K57" s="43">
        <v>500</v>
      </c>
      <c r="L57" s="43">
        <v>1090</v>
      </c>
    </row>
    <row r="58" spans="1:12" x14ac:dyDescent="0.25">
      <c r="A58" t="s">
        <v>21</v>
      </c>
      <c r="B58" t="s">
        <v>144</v>
      </c>
      <c r="C58" t="s">
        <v>360</v>
      </c>
      <c r="D58" t="s">
        <v>369</v>
      </c>
      <c r="E58" s="43">
        <v>8956.5499999999993</v>
      </c>
      <c r="F58" s="43">
        <v>884.85</v>
      </c>
      <c r="G58" s="43">
        <v>9515.3100000000013</v>
      </c>
      <c r="H58" s="43"/>
      <c r="I58" s="43"/>
      <c r="J58" s="43"/>
      <c r="K58" s="43">
        <v>300</v>
      </c>
      <c r="L58" s="43">
        <v>19656.71</v>
      </c>
    </row>
    <row r="59" spans="1:12" x14ac:dyDescent="0.25">
      <c r="A59" t="s">
        <v>21</v>
      </c>
      <c r="B59" t="s">
        <v>145</v>
      </c>
      <c r="C59" t="s">
        <v>360</v>
      </c>
      <c r="D59" t="s">
        <v>368</v>
      </c>
      <c r="E59" s="43">
        <v>18721.68</v>
      </c>
      <c r="F59" s="43"/>
      <c r="G59" s="43"/>
      <c r="H59" s="43"/>
      <c r="I59" s="43"/>
      <c r="J59" s="43"/>
      <c r="K59" s="43">
        <v>150</v>
      </c>
      <c r="L59" s="43">
        <v>18871.68</v>
      </c>
    </row>
    <row r="60" spans="1:12" x14ac:dyDescent="0.25">
      <c r="A60" t="s">
        <v>21</v>
      </c>
      <c r="B60" t="s">
        <v>146</v>
      </c>
      <c r="C60" t="s">
        <v>360</v>
      </c>
      <c r="D60" t="s">
        <v>369</v>
      </c>
      <c r="E60" s="43"/>
      <c r="F60" s="43"/>
      <c r="G60" s="43"/>
      <c r="H60" s="43">
        <v>1663.1999999999998</v>
      </c>
      <c r="I60" s="43"/>
      <c r="J60" s="43"/>
      <c r="K60" s="43">
        <v>150</v>
      </c>
      <c r="L60" s="43">
        <v>1813.1999999999998</v>
      </c>
    </row>
    <row r="61" spans="1:12" x14ac:dyDescent="0.25">
      <c r="A61" t="s">
        <v>21</v>
      </c>
      <c r="B61" t="s">
        <v>147</v>
      </c>
      <c r="C61" t="s">
        <v>360</v>
      </c>
      <c r="D61" t="s">
        <v>361</v>
      </c>
      <c r="E61" s="43"/>
      <c r="F61" s="43"/>
      <c r="G61" s="43">
        <v>6719.9800000000005</v>
      </c>
      <c r="H61" s="43"/>
      <c r="I61" s="43">
        <v>53142.87000000001</v>
      </c>
      <c r="J61" s="43"/>
      <c r="K61" s="43"/>
      <c r="L61" s="43">
        <v>59862.850000000013</v>
      </c>
    </row>
    <row r="62" spans="1:12" x14ac:dyDescent="0.25">
      <c r="A62" t="s">
        <v>21</v>
      </c>
      <c r="B62" t="s">
        <v>148</v>
      </c>
      <c r="C62" t="s">
        <v>360</v>
      </c>
      <c r="D62" t="s">
        <v>368</v>
      </c>
      <c r="E62" s="43"/>
      <c r="F62" s="43">
        <v>83707.010000000009</v>
      </c>
      <c r="G62" s="43"/>
      <c r="H62" s="43"/>
      <c r="I62" s="43"/>
      <c r="J62" s="43"/>
      <c r="K62" s="43">
        <v>1800</v>
      </c>
      <c r="L62" s="43">
        <v>85507.010000000009</v>
      </c>
    </row>
    <row r="63" spans="1:12" x14ac:dyDescent="0.25">
      <c r="A63" t="s">
        <v>21</v>
      </c>
      <c r="B63" t="s">
        <v>149</v>
      </c>
      <c r="C63" t="s">
        <v>360</v>
      </c>
      <c r="D63" t="s">
        <v>369</v>
      </c>
      <c r="E63" s="43"/>
      <c r="F63" s="43"/>
      <c r="G63" s="43"/>
      <c r="H63" s="43"/>
      <c r="I63" s="43">
        <v>2115</v>
      </c>
      <c r="J63" s="43"/>
      <c r="K63" s="43">
        <v>150</v>
      </c>
      <c r="L63" s="43">
        <v>2265</v>
      </c>
    </row>
    <row r="64" spans="1:12" x14ac:dyDescent="0.25">
      <c r="A64" t="s">
        <v>21</v>
      </c>
      <c r="B64" t="s">
        <v>150</v>
      </c>
      <c r="C64" t="s">
        <v>360</v>
      </c>
      <c r="D64" t="s">
        <v>361</v>
      </c>
      <c r="E64" s="43"/>
      <c r="F64" s="43">
        <v>3651.5</v>
      </c>
      <c r="G64" s="43">
        <v>3609.17</v>
      </c>
      <c r="H64" s="43"/>
      <c r="I64" s="43">
        <v>21048.7</v>
      </c>
      <c r="J64" s="43"/>
      <c r="K64" s="43">
        <v>230</v>
      </c>
      <c r="L64" s="43">
        <v>28539.370000000003</v>
      </c>
    </row>
    <row r="65" spans="1:12" x14ac:dyDescent="0.25">
      <c r="A65" t="s">
        <v>21</v>
      </c>
      <c r="B65" t="s">
        <v>151</v>
      </c>
      <c r="C65" t="s">
        <v>360</v>
      </c>
      <c r="D65" t="s">
        <v>361</v>
      </c>
      <c r="E65" s="43">
        <v>1080</v>
      </c>
      <c r="F65" s="43"/>
      <c r="G65" s="43"/>
      <c r="H65" s="43"/>
      <c r="I65" s="43"/>
      <c r="J65" s="43"/>
      <c r="K65" s="43"/>
      <c r="L65" s="43">
        <v>1080</v>
      </c>
    </row>
    <row r="66" spans="1:12" x14ac:dyDescent="0.25">
      <c r="A66" t="s">
        <v>21</v>
      </c>
      <c r="B66" t="s">
        <v>152</v>
      </c>
      <c r="C66" t="s">
        <v>360</v>
      </c>
      <c r="D66" t="s">
        <v>361</v>
      </c>
      <c r="E66" s="43">
        <v>4704.5599999999995</v>
      </c>
      <c r="F66" s="43"/>
      <c r="G66" s="43"/>
      <c r="H66" s="43"/>
      <c r="I66" s="43"/>
      <c r="J66" s="43"/>
      <c r="K66" s="43">
        <v>100</v>
      </c>
      <c r="L66" s="43">
        <v>4804.5599999999995</v>
      </c>
    </row>
    <row r="67" spans="1:12" x14ac:dyDescent="0.25">
      <c r="A67" t="s">
        <v>21</v>
      </c>
      <c r="B67" t="s">
        <v>153</v>
      </c>
      <c r="C67" t="s">
        <v>360</v>
      </c>
      <c r="D67" t="s">
        <v>361</v>
      </c>
      <c r="E67" s="43"/>
      <c r="F67" s="43">
        <v>2699.76</v>
      </c>
      <c r="G67" s="43"/>
      <c r="H67" s="43"/>
      <c r="I67" s="43"/>
      <c r="J67" s="43"/>
      <c r="K67" s="43">
        <v>250</v>
      </c>
      <c r="L67" s="43">
        <v>2949.76</v>
      </c>
    </row>
    <row r="68" spans="1:12" x14ac:dyDescent="0.25">
      <c r="A68" t="s">
        <v>21</v>
      </c>
      <c r="B68" t="s">
        <v>154</v>
      </c>
      <c r="C68" t="s">
        <v>360</v>
      </c>
      <c r="D68" t="s">
        <v>368</v>
      </c>
      <c r="E68" s="43"/>
      <c r="F68" s="43">
        <v>1664.6519200203479</v>
      </c>
      <c r="G68" s="43"/>
      <c r="H68" s="43"/>
      <c r="I68" s="43"/>
      <c r="J68" s="43"/>
      <c r="K68" s="43"/>
      <c r="L68" s="43">
        <v>1664.6519200203479</v>
      </c>
    </row>
    <row r="69" spans="1:12" x14ac:dyDescent="0.25">
      <c r="A69" t="s">
        <v>21</v>
      </c>
      <c r="B69" t="s">
        <v>155</v>
      </c>
      <c r="C69" t="s">
        <v>360</v>
      </c>
      <c r="D69" t="s">
        <v>368</v>
      </c>
      <c r="E69" s="43">
        <v>4720</v>
      </c>
      <c r="F69" s="43">
        <v>24535.13</v>
      </c>
      <c r="G69" s="43"/>
      <c r="H69" s="43"/>
      <c r="I69" s="43"/>
      <c r="J69" s="43"/>
      <c r="K69" s="43">
        <v>800</v>
      </c>
      <c r="L69" s="43">
        <v>30055.13</v>
      </c>
    </row>
    <row r="70" spans="1:12" x14ac:dyDescent="0.25">
      <c r="A70" t="s">
        <v>21</v>
      </c>
      <c r="B70" t="s">
        <v>156</v>
      </c>
      <c r="C70" t="s">
        <v>360</v>
      </c>
      <c r="D70" t="s">
        <v>361</v>
      </c>
      <c r="E70" s="43"/>
      <c r="F70" s="43">
        <v>106621.5</v>
      </c>
      <c r="G70" s="43"/>
      <c r="H70" s="43"/>
      <c r="I70" s="43"/>
      <c r="J70" s="43"/>
      <c r="K70" s="43">
        <v>-1815.65</v>
      </c>
      <c r="L70" s="43">
        <v>104805.85</v>
      </c>
    </row>
    <row r="71" spans="1:12" x14ac:dyDescent="0.25">
      <c r="A71" t="s">
        <v>21</v>
      </c>
      <c r="B71" t="s">
        <v>157</v>
      </c>
      <c r="C71" t="s">
        <v>360</v>
      </c>
      <c r="D71" t="s">
        <v>361</v>
      </c>
      <c r="E71" s="43">
        <v>149636.69999999995</v>
      </c>
      <c r="F71" s="43"/>
      <c r="G71" s="43">
        <v>1284328.5100000002</v>
      </c>
      <c r="H71" s="43"/>
      <c r="I71" s="43"/>
      <c r="J71" s="43"/>
      <c r="K71" s="43"/>
      <c r="L71" s="43">
        <v>1433965.2100000002</v>
      </c>
    </row>
    <row r="72" spans="1:12" x14ac:dyDescent="0.25">
      <c r="A72" t="s">
        <v>21</v>
      </c>
      <c r="B72" t="s">
        <v>158</v>
      </c>
      <c r="C72" t="s">
        <v>360</v>
      </c>
      <c r="D72" t="s">
        <v>361</v>
      </c>
      <c r="E72" s="43">
        <v>23028.02</v>
      </c>
      <c r="F72" s="43"/>
      <c r="G72" s="43"/>
      <c r="H72" s="43"/>
      <c r="I72" s="43"/>
      <c r="J72" s="43"/>
      <c r="K72" s="43"/>
      <c r="L72" s="43">
        <v>23028.02</v>
      </c>
    </row>
    <row r="73" spans="1:12" x14ac:dyDescent="0.25">
      <c r="A73" t="s">
        <v>21</v>
      </c>
      <c r="B73" t="s">
        <v>159</v>
      </c>
      <c r="C73" t="s">
        <v>360</v>
      </c>
      <c r="D73" t="s">
        <v>361</v>
      </c>
      <c r="E73" s="43">
        <v>25506.080000000002</v>
      </c>
      <c r="F73" s="43">
        <v>1684.8</v>
      </c>
      <c r="G73" s="43"/>
      <c r="H73" s="43"/>
      <c r="I73" s="43"/>
      <c r="J73" s="43"/>
      <c r="K73" s="43">
        <v>-1500</v>
      </c>
      <c r="L73" s="43">
        <v>25690.880000000001</v>
      </c>
    </row>
    <row r="74" spans="1:12" x14ac:dyDescent="0.25">
      <c r="A74" t="s">
        <v>21</v>
      </c>
      <c r="B74" t="s">
        <v>160</v>
      </c>
      <c r="C74" t="s">
        <v>360</v>
      </c>
      <c r="D74" t="s">
        <v>361</v>
      </c>
      <c r="E74" s="43">
        <v>4514.6000000000004</v>
      </c>
      <c r="F74" s="43"/>
      <c r="G74" s="43"/>
      <c r="H74" s="43"/>
      <c r="I74" s="43"/>
      <c r="J74" s="43"/>
      <c r="K74" s="43">
        <v>150</v>
      </c>
      <c r="L74" s="43">
        <v>4664.6000000000004</v>
      </c>
    </row>
    <row r="75" spans="1:12" x14ac:dyDescent="0.25">
      <c r="A75" t="s">
        <v>21</v>
      </c>
      <c r="B75" t="s">
        <v>161</v>
      </c>
      <c r="C75" t="s">
        <v>85</v>
      </c>
      <c r="D75" t="s">
        <v>363</v>
      </c>
      <c r="E75" s="43"/>
      <c r="F75" s="43"/>
      <c r="G75" s="43"/>
      <c r="H75" s="43">
        <v>46769.100000000013</v>
      </c>
      <c r="I75" s="43">
        <v>54475.35</v>
      </c>
      <c r="J75" s="43"/>
      <c r="K75" s="43"/>
      <c r="L75" s="43">
        <v>101244.45000000001</v>
      </c>
    </row>
    <row r="76" spans="1:12" x14ac:dyDescent="0.25">
      <c r="A76" t="s">
        <v>21</v>
      </c>
      <c r="B76" t="s">
        <v>162</v>
      </c>
      <c r="C76" t="s">
        <v>360</v>
      </c>
      <c r="D76" t="s">
        <v>361</v>
      </c>
      <c r="E76" s="43"/>
      <c r="F76" s="43"/>
      <c r="G76" s="43"/>
      <c r="H76" s="43">
        <v>2732.45</v>
      </c>
      <c r="I76" s="43"/>
      <c r="J76" s="43"/>
      <c r="K76" s="43"/>
      <c r="L76" s="43">
        <v>2732.45</v>
      </c>
    </row>
    <row r="77" spans="1:12" x14ac:dyDescent="0.25">
      <c r="A77" t="s">
        <v>21</v>
      </c>
      <c r="B77" t="s">
        <v>163</v>
      </c>
      <c r="C77" t="s">
        <v>360</v>
      </c>
      <c r="D77" t="s">
        <v>363</v>
      </c>
      <c r="E77" s="43"/>
      <c r="F77" s="43">
        <v>2220.21</v>
      </c>
      <c r="G77" s="43"/>
      <c r="H77" s="43"/>
      <c r="I77" s="43"/>
      <c r="J77" s="43"/>
      <c r="K77" s="43">
        <v>150</v>
      </c>
      <c r="L77" s="43">
        <v>2370.21</v>
      </c>
    </row>
    <row r="78" spans="1:12" x14ac:dyDescent="0.25">
      <c r="A78" t="s">
        <v>22</v>
      </c>
      <c r="B78" t="s">
        <v>164</v>
      </c>
      <c r="C78" t="s">
        <v>359</v>
      </c>
      <c r="D78" t="s">
        <v>361</v>
      </c>
      <c r="E78" s="43">
        <v>0</v>
      </c>
      <c r="F78" s="43"/>
      <c r="G78" s="43">
        <v>5677.86</v>
      </c>
      <c r="H78" s="43"/>
      <c r="I78" s="43"/>
      <c r="J78" s="43"/>
      <c r="K78" s="43"/>
      <c r="L78" s="43">
        <v>5677.86</v>
      </c>
    </row>
    <row r="79" spans="1:12" x14ac:dyDescent="0.25">
      <c r="A79" t="s">
        <v>22</v>
      </c>
      <c r="B79" t="s">
        <v>165</v>
      </c>
      <c r="C79" t="s">
        <v>360</v>
      </c>
      <c r="D79" t="s">
        <v>361</v>
      </c>
      <c r="E79" s="43">
        <v>83941.61</v>
      </c>
      <c r="F79" s="43">
        <v>17774.400000000001</v>
      </c>
      <c r="G79" s="43">
        <v>112997.63</v>
      </c>
      <c r="H79" s="43">
        <v>55813.049999999996</v>
      </c>
      <c r="I79" s="43">
        <v>96602.82</v>
      </c>
      <c r="J79" s="43"/>
      <c r="K79" s="43">
        <v>39532.559999999998</v>
      </c>
      <c r="L79" s="43">
        <v>406662.07</v>
      </c>
    </row>
    <row r="80" spans="1:12" x14ac:dyDescent="0.25">
      <c r="A80" t="s">
        <v>22</v>
      </c>
      <c r="B80" t="s">
        <v>166</v>
      </c>
      <c r="C80" t="s">
        <v>360</v>
      </c>
      <c r="D80" t="s">
        <v>361</v>
      </c>
      <c r="E80" s="43">
        <v>7014.5</v>
      </c>
      <c r="F80" s="43"/>
      <c r="G80" s="43"/>
      <c r="H80" s="43">
        <v>5175.92</v>
      </c>
      <c r="I80" s="43">
        <v>15171.33</v>
      </c>
      <c r="J80" s="43"/>
      <c r="K80" s="43">
        <v>-1007.52</v>
      </c>
      <c r="L80" s="43">
        <v>26354.23</v>
      </c>
    </row>
    <row r="81" spans="1:12" x14ac:dyDescent="0.25">
      <c r="A81" t="s">
        <v>22</v>
      </c>
      <c r="B81" t="s">
        <v>167</v>
      </c>
      <c r="C81" t="s">
        <v>360</v>
      </c>
      <c r="D81" t="s">
        <v>365</v>
      </c>
      <c r="E81" s="43">
        <v>2476020.8524223538</v>
      </c>
      <c r="F81" s="43">
        <v>4226.5688675593283</v>
      </c>
      <c r="G81" s="43">
        <v>89652.73</v>
      </c>
      <c r="H81" s="43">
        <v>551538.19000000018</v>
      </c>
      <c r="I81" s="43">
        <v>34844.122066100375</v>
      </c>
      <c r="J81" s="43"/>
      <c r="K81" s="43">
        <v>2550</v>
      </c>
      <c r="L81" s="43">
        <v>3158832.4633560134</v>
      </c>
    </row>
    <row r="82" spans="1:12" x14ac:dyDescent="0.25">
      <c r="A82" t="s">
        <v>22</v>
      </c>
      <c r="B82" t="s">
        <v>168</v>
      </c>
      <c r="C82" t="s">
        <v>359</v>
      </c>
      <c r="D82" t="s">
        <v>361</v>
      </c>
      <c r="E82" s="43">
        <v>54708.160000000003</v>
      </c>
      <c r="F82" s="43"/>
      <c r="G82" s="43"/>
      <c r="H82" s="43"/>
      <c r="I82" s="43"/>
      <c r="J82" s="43"/>
      <c r="K82" s="43"/>
      <c r="L82" s="43">
        <v>54708.160000000003</v>
      </c>
    </row>
    <row r="83" spans="1:12" x14ac:dyDescent="0.25">
      <c r="A83" t="s">
        <v>29</v>
      </c>
      <c r="B83" t="s">
        <v>169</v>
      </c>
      <c r="C83" t="s">
        <v>359</v>
      </c>
      <c r="D83" t="s">
        <v>361</v>
      </c>
      <c r="E83" s="43"/>
      <c r="F83" s="43"/>
      <c r="G83" s="43"/>
      <c r="H83" s="43">
        <v>4141.01</v>
      </c>
      <c r="I83" s="43"/>
      <c r="J83" s="43"/>
      <c r="K83" s="43"/>
      <c r="L83" s="43">
        <v>4141.01</v>
      </c>
    </row>
    <row r="84" spans="1:12" x14ac:dyDescent="0.25">
      <c r="A84" t="s">
        <v>56</v>
      </c>
      <c r="B84" t="s">
        <v>170</v>
      </c>
      <c r="C84" t="s">
        <v>360</v>
      </c>
      <c r="D84" t="s">
        <v>363</v>
      </c>
      <c r="E84" s="43">
        <v>11962.75</v>
      </c>
      <c r="F84" s="43"/>
      <c r="G84" s="43">
        <v>8873.5499999999993</v>
      </c>
      <c r="H84" s="43"/>
      <c r="I84" s="43"/>
      <c r="J84" s="43"/>
      <c r="K84" s="43"/>
      <c r="L84" s="43">
        <v>20836.3</v>
      </c>
    </row>
    <row r="85" spans="1:12" x14ac:dyDescent="0.25">
      <c r="A85" t="s">
        <v>56</v>
      </c>
      <c r="B85" t="s">
        <v>171</v>
      </c>
      <c r="C85" t="s">
        <v>360</v>
      </c>
      <c r="D85" t="s">
        <v>363</v>
      </c>
      <c r="E85" s="43"/>
      <c r="F85" s="43"/>
      <c r="G85" s="43"/>
      <c r="H85" s="43">
        <v>82259.600000000006</v>
      </c>
      <c r="I85" s="43">
        <v>17467.2</v>
      </c>
      <c r="J85" s="43"/>
      <c r="K85" s="43">
        <v>15900</v>
      </c>
      <c r="L85" s="43">
        <v>115626.8</v>
      </c>
    </row>
    <row r="86" spans="1:12" x14ac:dyDescent="0.25">
      <c r="A86" t="s">
        <v>56</v>
      </c>
      <c r="B86" t="s">
        <v>172</v>
      </c>
      <c r="C86" t="s">
        <v>360</v>
      </c>
      <c r="D86" t="s">
        <v>363</v>
      </c>
      <c r="E86" s="43">
        <v>6315.0599999999995</v>
      </c>
      <c r="F86" s="43"/>
      <c r="G86" s="43"/>
      <c r="H86" s="43"/>
      <c r="I86" s="43"/>
      <c r="J86" s="43"/>
      <c r="K86" s="43"/>
      <c r="L86" s="43">
        <v>6315.0599999999995</v>
      </c>
    </row>
    <row r="87" spans="1:12" x14ac:dyDescent="0.25">
      <c r="A87" t="s">
        <v>57</v>
      </c>
      <c r="B87" t="s">
        <v>173</v>
      </c>
      <c r="C87" t="s">
        <v>360</v>
      </c>
      <c r="D87" t="s">
        <v>361</v>
      </c>
      <c r="E87" s="43"/>
      <c r="F87" s="43"/>
      <c r="G87" s="43"/>
      <c r="H87" s="43">
        <v>3965</v>
      </c>
      <c r="I87" s="43"/>
      <c r="J87" s="43"/>
      <c r="K87" s="43"/>
      <c r="L87" s="43">
        <v>3965</v>
      </c>
    </row>
    <row r="88" spans="1:12" x14ac:dyDescent="0.25">
      <c r="A88" t="s">
        <v>32</v>
      </c>
      <c r="B88" t="s">
        <v>174</v>
      </c>
      <c r="C88" t="s">
        <v>360</v>
      </c>
      <c r="D88" t="s">
        <v>363</v>
      </c>
      <c r="E88" s="43"/>
      <c r="F88" s="43"/>
      <c r="G88" s="43"/>
      <c r="H88" s="43"/>
      <c r="I88" s="43">
        <v>5960</v>
      </c>
      <c r="J88" s="43"/>
      <c r="K88" s="43"/>
      <c r="L88" s="43">
        <v>5960</v>
      </c>
    </row>
    <row r="89" spans="1:12" x14ac:dyDescent="0.25">
      <c r="A89" t="s">
        <v>23</v>
      </c>
      <c r="B89" t="s">
        <v>175</v>
      </c>
      <c r="C89" t="s">
        <v>360</v>
      </c>
      <c r="D89" t="s">
        <v>361</v>
      </c>
      <c r="E89" s="43">
        <v>51766.32</v>
      </c>
      <c r="F89" s="43"/>
      <c r="G89" s="43"/>
      <c r="H89" s="43"/>
      <c r="I89" s="43"/>
      <c r="J89" s="43"/>
      <c r="K89" s="43">
        <v>1000</v>
      </c>
      <c r="L89" s="43">
        <v>52766.32</v>
      </c>
    </row>
    <row r="90" spans="1:12" x14ac:dyDescent="0.25">
      <c r="A90" t="s">
        <v>23</v>
      </c>
      <c r="B90" t="s">
        <v>176</v>
      </c>
      <c r="C90" t="s">
        <v>84</v>
      </c>
      <c r="D90" t="s">
        <v>362</v>
      </c>
      <c r="E90" s="43">
        <v>3100</v>
      </c>
      <c r="F90" s="43">
        <v>2540</v>
      </c>
      <c r="G90" s="43"/>
      <c r="H90" s="43">
        <v>25412.800000000003</v>
      </c>
      <c r="I90" s="43"/>
      <c r="J90" s="43"/>
      <c r="K90" s="43"/>
      <c r="L90" s="43">
        <v>31052.800000000003</v>
      </c>
    </row>
    <row r="91" spans="1:12" x14ac:dyDescent="0.25">
      <c r="A91" t="s">
        <v>23</v>
      </c>
      <c r="B91" t="s">
        <v>177</v>
      </c>
      <c r="C91" t="s">
        <v>360</v>
      </c>
      <c r="D91" t="s">
        <v>361</v>
      </c>
      <c r="E91" s="43">
        <v>73330.33</v>
      </c>
      <c r="F91" s="43"/>
      <c r="G91" s="43"/>
      <c r="H91" s="43"/>
      <c r="I91" s="43"/>
      <c r="J91" s="43"/>
      <c r="K91" s="43"/>
      <c r="L91" s="43">
        <v>73330.33</v>
      </c>
    </row>
    <row r="92" spans="1:12" x14ac:dyDescent="0.25">
      <c r="A92" t="s">
        <v>23</v>
      </c>
      <c r="B92" t="s">
        <v>178</v>
      </c>
      <c r="C92" t="s">
        <v>359</v>
      </c>
      <c r="D92" t="s">
        <v>370</v>
      </c>
      <c r="E92" s="43">
        <v>37416.639999999999</v>
      </c>
      <c r="F92" s="43"/>
      <c r="G92" s="43"/>
      <c r="H92" s="43"/>
      <c r="I92" s="43">
        <v>1786.5</v>
      </c>
      <c r="J92" s="43"/>
      <c r="K92" s="43"/>
      <c r="L92" s="43">
        <v>39203.14</v>
      </c>
    </row>
    <row r="93" spans="1:12" x14ac:dyDescent="0.25">
      <c r="A93" t="s">
        <v>23</v>
      </c>
      <c r="B93" t="s">
        <v>179</v>
      </c>
      <c r="C93" t="s">
        <v>359</v>
      </c>
      <c r="D93" t="s">
        <v>366</v>
      </c>
      <c r="E93" s="43">
        <v>13470.6</v>
      </c>
      <c r="F93" s="43"/>
      <c r="G93" s="43"/>
      <c r="H93" s="43">
        <v>92621.689999999988</v>
      </c>
      <c r="I93" s="43"/>
      <c r="J93" s="43"/>
      <c r="K93" s="43">
        <v>34515.620000000003</v>
      </c>
      <c r="L93" s="43">
        <v>140607.91</v>
      </c>
    </row>
    <row r="94" spans="1:12" x14ac:dyDescent="0.25">
      <c r="A94" t="s">
        <v>23</v>
      </c>
      <c r="B94" t="s">
        <v>180</v>
      </c>
      <c r="C94" t="s">
        <v>359</v>
      </c>
      <c r="D94" t="s">
        <v>361</v>
      </c>
      <c r="E94" s="43"/>
      <c r="F94" s="43"/>
      <c r="G94" s="43"/>
      <c r="H94" s="43"/>
      <c r="I94" s="43">
        <v>11391.32</v>
      </c>
      <c r="J94" s="43"/>
      <c r="K94" s="43"/>
      <c r="L94" s="43">
        <v>11391.32</v>
      </c>
    </row>
    <row r="95" spans="1:12" x14ac:dyDescent="0.25">
      <c r="A95" t="s">
        <v>58</v>
      </c>
      <c r="B95" t="s">
        <v>181</v>
      </c>
      <c r="C95" t="s">
        <v>359</v>
      </c>
      <c r="D95" t="s">
        <v>371</v>
      </c>
      <c r="E95" s="43">
        <v>11670.759999999998</v>
      </c>
      <c r="F95" s="43"/>
      <c r="G95" s="43"/>
      <c r="H95" s="43"/>
      <c r="I95" s="43"/>
      <c r="J95" s="43"/>
      <c r="K95" s="43">
        <v>10794.630000000001</v>
      </c>
      <c r="L95" s="43">
        <v>22465.39</v>
      </c>
    </row>
    <row r="96" spans="1:12" x14ac:dyDescent="0.25">
      <c r="A96" t="s">
        <v>33</v>
      </c>
      <c r="B96" t="s">
        <v>182</v>
      </c>
      <c r="C96" t="s">
        <v>359</v>
      </c>
      <c r="D96" t="s">
        <v>370</v>
      </c>
      <c r="E96" s="43"/>
      <c r="F96" s="43"/>
      <c r="G96" s="43">
        <v>9144.8799999999992</v>
      </c>
      <c r="H96" s="43">
        <v>13619.2</v>
      </c>
      <c r="I96" s="43">
        <v>1071</v>
      </c>
      <c r="J96" s="43"/>
      <c r="K96" s="43">
        <v>1250</v>
      </c>
      <c r="L96" s="43">
        <v>25085.08</v>
      </c>
    </row>
    <row r="97" spans="1:12" x14ac:dyDescent="0.25">
      <c r="A97" t="s">
        <v>15</v>
      </c>
      <c r="B97" t="s">
        <v>183</v>
      </c>
      <c r="C97" t="s">
        <v>359</v>
      </c>
      <c r="D97" t="s">
        <v>361</v>
      </c>
      <c r="E97" s="43"/>
      <c r="F97" s="43"/>
      <c r="G97" s="43">
        <v>5058.26</v>
      </c>
      <c r="H97" s="43"/>
      <c r="I97" s="43"/>
      <c r="J97" s="43"/>
      <c r="K97" s="43"/>
      <c r="L97" s="43">
        <v>5058.26</v>
      </c>
    </row>
    <row r="98" spans="1:12" x14ac:dyDescent="0.25">
      <c r="A98" t="s">
        <v>15</v>
      </c>
      <c r="B98" t="s">
        <v>184</v>
      </c>
      <c r="C98" t="s">
        <v>359</v>
      </c>
      <c r="D98" t="s">
        <v>361</v>
      </c>
      <c r="E98" s="43"/>
      <c r="F98" s="43"/>
      <c r="G98" s="43">
        <v>9875</v>
      </c>
      <c r="H98" s="43"/>
      <c r="I98" s="43"/>
      <c r="J98" s="43"/>
      <c r="K98" s="43"/>
      <c r="L98" s="43">
        <v>9875</v>
      </c>
    </row>
    <row r="99" spans="1:12" x14ac:dyDescent="0.25">
      <c r="A99" t="s">
        <v>15</v>
      </c>
      <c r="B99" t="s">
        <v>185</v>
      </c>
      <c r="C99" t="s">
        <v>359</v>
      </c>
      <c r="D99" t="s">
        <v>361</v>
      </c>
      <c r="E99" s="43">
        <v>135771.23547033945</v>
      </c>
      <c r="F99" s="43">
        <v>3647.7802331742569</v>
      </c>
      <c r="G99" s="43">
        <v>260209.35959004654</v>
      </c>
      <c r="H99" s="43">
        <v>12317.118825458532</v>
      </c>
      <c r="I99" s="43">
        <v>1929.6203297872707</v>
      </c>
      <c r="J99" s="43"/>
      <c r="K99" s="43">
        <v>-758.41444880618565</v>
      </c>
      <c r="L99" s="43">
        <v>413116.69999999978</v>
      </c>
    </row>
    <row r="100" spans="1:12" x14ac:dyDescent="0.25">
      <c r="A100" t="s">
        <v>15</v>
      </c>
      <c r="B100" t="s">
        <v>186</v>
      </c>
      <c r="C100" t="s">
        <v>359</v>
      </c>
      <c r="D100" t="s">
        <v>361</v>
      </c>
      <c r="E100" s="43"/>
      <c r="F100" s="43">
        <v>4224.0868</v>
      </c>
      <c r="G100" s="43"/>
      <c r="H100" s="43"/>
      <c r="I100" s="43"/>
      <c r="J100" s="43"/>
      <c r="K100" s="43"/>
      <c r="L100" s="43">
        <v>4224.0868</v>
      </c>
    </row>
    <row r="101" spans="1:12" x14ac:dyDescent="0.25">
      <c r="A101" t="s">
        <v>15</v>
      </c>
      <c r="B101" t="s">
        <v>187</v>
      </c>
      <c r="C101" t="s">
        <v>359</v>
      </c>
      <c r="D101" t="s">
        <v>370</v>
      </c>
      <c r="E101" s="43">
        <v>1614.5667671917383</v>
      </c>
      <c r="F101" s="43"/>
      <c r="G101" s="43">
        <v>5498.5493485692386</v>
      </c>
      <c r="H101" s="43"/>
      <c r="I101" s="43">
        <v>5858.6938842390227</v>
      </c>
      <c r="J101" s="43"/>
      <c r="K101" s="43"/>
      <c r="L101" s="43">
        <v>12971.81</v>
      </c>
    </row>
    <row r="102" spans="1:12" x14ac:dyDescent="0.25">
      <c r="A102" t="s">
        <v>15</v>
      </c>
      <c r="B102" t="s">
        <v>188</v>
      </c>
      <c r="C102" t="s">
        <v>359</v>
      </c>
      <c r="D102" t="s">
        <v>361</v>
      </c>
      <c r="E102" s="43">
        <v>524719.84</v>
      </c>
      <c r="F102" s="43">
        <v>1560</v>
      </c>
      <c r="G102" s="43">
        <v>1700.4</v>
      </c>
      <c r="H102" s="43">
        <v>47890.540000000008</v>
      </c>
      <c r="I102" s="43"/>
      <c r="J102" s="43">
        <v>6324</v>
      </c>
      <c r="K102" s="43">
        <v>3010.5</v>
      </c>
      <c r="L102" s="43">
        <v>585205.28</v>
      </c>
    </row>
    <row r="103" spans="1:12" x14ac:dyDescent="0.25">
      <c r="A103" t="s">
        <v>15</v>
      </c>
      <c r="B103" t="s">
        <v>189</v>
      </c>
      <c r="C103" t="s">
        <v>359</v>
      </c>
      <c r="D103" t="s">
        <v>361</v>
      </c>
      <c r="E103" s="43"/>
      <c r="F103" s="43"/>
      <c r="G103" s="43">
        <v>3518</v>
      </c>
      <c r="H103" s="43"/>
      <c r="I103" s="43"/>
      <c r="J103" s="43"/>
      <c r="K103" s="43"/>
      <c r="L103" s="43">
        <v>3518</v>
      </c>
    </row>
    <row r="104" spans="1:12" x14ac:dyDescent="0.25">
      <c r="A104" t="s">
        <v>15</v>
      </c>
      <c r="B104" t="s">
        <v>190</v>
      </c>
      <c r="C104" t="s">
        <v>359</v>
      </c>
      <c r="D104" t="s">
        <v>361</v>
      </c>
      <c r="E104" s="43"/>
      <c r="F104" s="43"/>
      <c r="G104" s="43">
        <v>9980</v>
      </c>
      <c r="H104" s="43"/>
      <c r="I104" s="43"/>
      <c r="J104" s="43"/>
      <c r="K104" s="43"/>
      <c r="L104" s="43">
        <v>9980</v>
      </c>
    </row>
    <row r="105" spans="1:12" x14ac:dyDescent="0.25">
      <c r="A105" t="s">
        <v>15</v>
      </c>
      <c r="B105" t="s">
        <v>191</v>
      </c>
      <c r="C105" t="s">
        <v>359</v>
      </c>
      <c r="D105" t="s">
        <v>371</v>
      </c>
      <c r="E105" s="43"/>
      <c r="F105" s="43">
        <v>6076</v>
      </c>
      <c r="G105" s="43"/>
      <c r="H105" s="43"/>
      <c r="I105" s="43"/>
      <c r="J105" s="43"/>
      <c r="K105" s="43"/>
      <c r="L105" s="43">
        <v>6076</v>
      </c>
    </row>
    <row r="106" spans="1:12" x14ac:dyDescent="0.25">
      <c r="A106" t="s">
        <v>15</v>
      </c>
      <c r="B106" t="s">
        <v>192</v>
      </c>
      <c r="C106" t="s">
        <v>359</v>
      </c>
      <c r="D106" t="s">
        <v>370</v>
      </c>
      <c r="E106" s="43"/>
      <c r="F106" s="43"/>
      <c r="G106" s="43"/>
      <c r="H106" s="43"/>
      <c r="I106" s="43">
        <v>1529.75</v>
      </c>
      <c r="J106" s="43"/>
      <c r="K106" s="43"/>
      <c r="L106" s="43">
        <v>1529.75</v>
      </c>
    </row>
    <row r="107" spans="1:12" x14ac:dyDescent="0.25">
      <c r="A107" t="s">
        <v>15</v>
      </c>
      <c r="B107" t="s">
        <v>193</v>
      </c>
      <c r="C107" t="s">
        <v>359</v>
      </c>
      <c r="D107" t="s">
        <v>370</v>
      </c>
      <c r="E107" s="43">
        <v>26502.03</v>
      </c>
      <c r="F107" s="43"/>
      <c r="G107" s="43"/>
      <c r="H107" s="43"/>
      <c r="I107" s="43"/>
      <c r="J107" s="43"/>
      <c r="K107" s="43">
        <v>950</v>
      </c>
      <c r="L107" s="43">
        <v>27452.03</v>
      </c>
    </row>
    <row r="108" spans="1:12" x14ac:dyDescent="0.25">
      <c r="A108" t="s">
        <v>15</v>
      </c>
      <c r="B108" t="s">
        <v>194</v>
      </c>
      <c r="C108" t="s">
        <v>359</v>
      </c>
      <c r="D108" t="s">
        <v>361</v>
      </c>
      <c r="E108" s="43">
        <v>7173.78</v>
      </c>
      <c r="F108" s="43"/>
      <c r="G108" s="43"/>
      <c r="H108" s="43">
        <v>757.9</v>
      </c>
      <c r="I108" s="43">
        <v>158.5</v>
      </c>
      <c r="J108" s="43"/>
      <c r="K108" s="43"/>
      <c r="L108" s="43">
        <v>8090.1799999999994</v>
      </c>
    </row>
    <row r="109" spans="1:12" x14ac:dyDescent="0.25">
      <c r="A109" t="s">
        <v>15</v>
      </c>
      <c r="B109" t="s">
        <v>195</v>
      </c>
      <c r="C109" t="s">
        <v>359</v>
      </c>
      <c r="D109" t="s">
        <v>370</v>
      </c>
      <c r="E109" s="43"/>
      <c r="F109" s="43">
        <v>688608.20779229712</v>
      </c>
      <c r="G109" s="43">
        <v>603.26222131315194</v>
      </c>
      <c r="H109" s="43"/>
      <c r="I109" s="43">
        <v>698.2368712443747</v>
      </c>
      <c r="J109" s="43"/>
      <c r="K109" s="43"/>
      <c r="L109" s="43">
        <v>689909.70688485471</v>
      </c>
    </row>
    <row r="110" spans="1:12" x14ac:dyDescent="0.25">
      <c r="A110" t="s">
        <v>15</v>
      </c>
      <c r="B110" t="s">
        <v>196</v>
      </c>
      <c r="C110" t="s">
        <v>359</v>
      </c>
      <c r="D110" t="s">
        <v>366</v>
      </c>
      <c r="E110" s="43"/>
      <c r="F110" s="43">
        <v>36043.259048259897</v>
      </c>
      <c r="G110" s="43">
        <v>18886.631593798826</v>
      </c>
      <c r="H110" s="43">
        <v>8318.6706036589203</v>
      </c>
      <c r="I110" s="43">
        <v>32817.308754282349</v>
      </c>
      <c r="J110" s="43"/>
      <c r="K110" s="43"/>
      <c r="L110" s="43">
        <v>96065.87</v>
      </c>
    </row>
    <row r="111" spans="1:12" x14ac:dyDescent="0.25">
      <c r="A111" t="s">
        <v>15</v>
      </c>
      <c r="B111" t="s">
        <v>197</v>
      </c>
      <c r="C111" t="s">
        <v>359</v>
      </c>
      <c r="D111" t="s">
        <v>372</v>
      </c>
      <c r="E111" s="43"/>
      <c r="F111" s="43"/>
      <c r="G111" s="43"/>
      <c r="H111" s="43">
        <v>952.5</v>
      </c>
      <c r="I111" s="43"/>
      <c r="J111" s="43"/>
      <c r="K111" s="43"/>
      <c r="L111" s="43">
        <v>952.5</v>
      </c>
    </row>
    <row r="112" spans="1:12" x14ac:dyDescent="0.25">
      <c r="A112" t="s">
        <v>15</v>
      </c>
      <c r="B112" t="s">
        <v>198</v>
      </c>
      <c r="C112" t="s">
        <v>359</v>
      </c>
      <c r="D112" t="s">
        <v>373</v>
      </c>
      <c r="E112" s="43"/>
      <c r="F112" s="43"/>
      <c r="G112" s="43">
        <v>574.23944785689469</v>
      </c>
      <c r="H112" s="43">
        <v>287.01237960580266</v>
      </c>
      <c r="I112" s="43">
        <v>1815.9666923425755</v>
      </c>
      <c r="J112" s="43"/>
      <c r="K112" s="43"/>
      <c r="L112" s="43">
        <v>2677.218519805273</v>
      </c>
    </row>
    <row r="113" spans="1:12" x14ac:dyDescent="0.25">
      <c r="A113" t="s">
        <v>15</v>
      </c>
      <c r="B113" t="s">
        <v>199</v>
      </c>
      <c r="C113" t="s">
        <v>359</v>
      </c>
      <c r="D113" t="s">
        <v>366</v>
      </c>
      <c r="E113" s="43"/>
      <c r="F113" s="43"/>
      <c r="G113" s="43">
        <v>1347.5</v>
      </c>
      <c r="H113" s="43">
        <v>3321.5</v>
      </c>
      <c r="I113" s="43">
        <v>1303.75</v>
      </c>
      <c r="J113" s="43"/>
      <c r="K113" s="43"/>
      <c r="L113" s="43">
        <v>5972.75</v>
      </c>
    </row>
    <row r="114" spans="1:12" x14ac:dyDescent="0.25">
      <c r="A114" t="s">
        <v>15</v>
      </c>
      <c r="B114" t="s">
        <v>200</v>
      </c>
      <c r="C114" t="s">
        <v>359</v>
      </c>
      <c r="D114" t="s">
        <v>371</v>
      </c>
      <c r="E114" s="43"/>
      <c r="F114" s="43">
        <v>60815.9</v>
      </c>
      <c r="G114" s="43"/>
      <c r="H114" s="43">
        <v>4576.5</v>
      </c>
      <c r="I114" s="43"/>
      <c r="J114" s="43"/>
      <c r="K114" s="43"/>
      <c r="L114" s="43">
        <v>65392.4</v>
      </c>
    </row>
    <row r="115" spans="1:12" x14ac:dyDescent="0.25">
      <c r="A115" t="s">
        <v>15</v>
      </c>
      <c r="B115" t="s">
        <v>201</v>
      </c>
      <c r="C115" t="s">
        <v>359</v>
      </c>
      <c r="D115" t="s">
        <v>374</v>
      </c>
      <c r="E115" s="43"/>
      <c r="F115" s="43">
        <v>1928.3</v>
      </c>
      <c r="G115" s="43">
        <v>2369.3199999999997</v>
      </c>
      <c r="H115" s="43">
        <v>6494.78</v>
      </c>
      <c r="I115" s="43">
        <v>12747.039999999997</v>
      </c>
      <c r="J115" s="43"/>
      <c r="K115" s="43"/>
      <c r="L115" s="43">
        <v>23539.439999999995</v>
      </c>
    </row>
    <row r="116" spans="1:12" x14ac:dyDescent="0.25">
      <c r="A116" t="s">
        <v>15</v>
      </c>
      <c r="B116" t="s">
        <v>202</v>
      </c>
      <c r="C116" t="s">
        <v>359</v>
      </c>
      <c r="D116" t="s">
        <v>366</v>
      </c>
      <c r="E116" s="43">
        <v>1964.2</v>
      </c>
      <c r="F116" s="43"/>
      <c r="G116" s="43"/>
      <c r="H116" s="43"/>
      <c r="I116" s="43"/>
      <c r="J116" s="43"/>
      <c r="K116" s="43"/>
      <c r="L116" s="43">
        <v>1964.2</v>
      </c>
    </row>
    <row r="117" spans="1:12" x14ac:dyDescent="0.25">
      <c r="A117" t="s">
        <v>15</v>
      </c>
      <c r="B117" t="s">
        <v>203</v>
      </c>
      <c r="C117" t="s">
        <v>359</v>
      </c>
      <c r="D117" t="s">
        <v>373</v>
      </c>
      <c r="E117" s="43"/>
      <c r="F117" s="43"/>
      <c r="G117" s="43"/>
      <c r="H117" s="43">
        <v>887.5</v>
      </c>
      <c r="I117" s="43">
        <v>1268.5999999999999</v>
      </c>
      <c r="J117" s="43"/>
      <c r="K117" s="43"/>
      <c r="L117" s="43">
        <v>2156.1</v>
      </c>
    </row>
    <row r="118" spans="1:12" x14ac:dyDescent="0.25">
      <c r="A118" t="s">
        <v>15</v>
      </c>
      <c r="B118" t="s">
        <v>204</v>
      </c>
      <c r="C118" t="s">
        <v>359</v>
      </c>
      <c r="D118" t="s">
        <v>361</v>
      </c>
      <c r="E118" s="43"/>
      <c r="F118" s="43">
        <v>1568.5</v>
      </c>
      <c r="G118" s="43"/>
      <c r="H118" s="43"/>
      <c r="I118" s="43"/>
      <c r="J118" s="43"/>
      <c r="K118" s="43"/>
      <c r="L118" s="43">
        <v>1568.5</v>
      </c>
    </row>
    <row r="119" spans="1:12" x14ac:dyDescent="0.25">
      <c r="A119" t="s">
        <v>15</v>
      </c>
      <c r="B119" t="s">
        <v>205</v>
      </c>
      <c r="C119" t="s">
        <v>359</v>
      </c>
      <c r="D119" t="s">
        <v>372</v>
      </c>
      <c r="E119" s="43"/>
      <c r="F119" s="43"/>
      <c r="G119" s="43"/>
      <c r="H119" s="43"/>
      <c r="I119" s="43">
        <v>1011.1</v>
      </c>
      <c r="J119" s="43"/>
      <c r="K119" s="43"/>
      <c r="L119" s="43">
        <v>1011.1</v>
      </c>
    </row>
    <row r="120" spans="1:12" x14ac:dyDescent="0.25">
      <c r="A120" t="s">
        <v>15</v>
      </c>
      <c r="B120" t="s">
        <v>206</v>
      </c>
      <c r="C120" t="s">
        <v>359</v>
      </c>
      <c r="D120" t="s">
        <v>372</v>
      </c>
      <c r="E120" s="43">
        <v>17099.870000000003</v>
      </c>
      <c r="F120" s="43"/>
      <c r="G120" s="43">
        <v>167765.51000000004</v>
      </c>
      <c r="H120" s="43">
        <v>1666.68</v>
      </c>
      <c r="I120" s="43"/>
      <c r="J120" s="43"/>
      <c r="K120" s="43"/>
      <c r="L120" s="43">
        <v>186532.06000000003</v>
      </c>
    </row>
    <row r="121" spans="1:12" x14ac:dyDescent="0.25">
      <c r="A121" t="s">
        <v>15</v>
      </c>
      <c r="B121" t="s">
        <v>207</v>
      </c>
      <c r="C121" t="s">
        <v>359</v>
      </c>
      <c r="D121" t="s">
        <v>370</v>
      </c>
      <c r="E121" s="43"/>
      <c r="F121" s="43">
        <v>30483.514817551739</v>
      </c>
      <c r="G121" s="43">
        <v>169792.47230561968</v>
      </c>
      <c r="H121" s="43">
        <v>27260.687857845936</v>
      </c>
      <c r="I121" s="43">
        <v>75.174934615709105</v>
      </c>
      <c r="J121" s="43"/>
      <c r="K121" s="43">
        <v>-96.999915633173046</v>
      </c>
      <c r="L121" s="43">
        <v>227514.84999999989</v>
      </c>
    </row>
    <row r="122" spans="1:12" x14ac:dyDescent="0.25">
      <c r="A122" t="s">
        <v>15</v>
      </c>
      <c r="B122" t="s">
        <v>208</v>
      </c>
      <c r="C122" t="s">
        <v>359</v>
      </c>
      <c r="D122" t="s">
        <v>361</v>
      </c>
      <c r="E122" s="43"/>
      <c r="F122" s="43"/>
      <c r="G122" s="43">
        <v>2064</v>
      </c>
      <c r="H122" s="43"/>
      <c r="I122" s="43"/>
      <c r="J122" s="43"/>
      <c r="K122" s="43"/>
      <c r="L122" s="43">
        <v>2064</v>
      </c>
    </row>
    <row r="123" spans="1:12" x14ac:dyDescent="0.25">
      <c r="A123" t="s">
        <v>15</v>
      </c>
      <c r="B123" t="s">
        <v>209</v>
      </c>
      <c r="C123" t="s">
        <v>359</v>
      </c>
      <c r="D123" t="s">
        <v>373</v>
      </c>
      <c r="E123" s="43"/>
      <c r="F123" s="43"/>
      <c r="G123" s="43"/>
      <c r="H123" s="43">
        <v>670</v>
      </c>
      <c r="I123" s="43"/>
      <c r="J123" s="43"/>
      <c r="K123" s="43">
        <v>25</v>
      </c>
      <c r="L123" s="43">
        <v>695</v>
      </c>
    </row>
    <row r="124" spans="1:12" x14ac:dyDescent="0.25">
      <c r="A124" t="s">
        <v>15</v>
      </c>
      <c r="B124" t="s">
        <v>210</v>
      </c>
      <c r="C124" t="s">
        <v>359</v>
      </c>
      <c r="D124" t="s">
        <v>372</v>
      </c>
      <c r="E124" s="43"/>
      <c r="F124" s="43">
        <v>94082.81</v>
      </c>
      <c r="G124" s="43"/>
      <c r="H124" s="43"/>
      <c r="I124" s="43"/>
      <c r="J124" s="43"/>
      <c r="K124" s="43"/>
      <c r="L124" s="43">
        <v>94082.81</v>
      </c>
    </row>
    <row r="125" spans="1:12" x14ac:dyDescent="0.25">
      <c r="A125" t="s">
        <v>15</v>
      </c>
      <c r="B125" t="s">
        <v>211</v>
      </c>
      <c r="C125" t="s">
        <v>359</v>
      </c>
      <c r="D125" t="s">
        <v>373</v>
      </c>
      <c r="E125" s="43"/>
      <c r="F125" s="43"/>
      <c r="G125" s="43">
        <v>183.5</v>
      </c>
      <c r="H125" s="43">
        <v>1162</v>
      </c>
      <c r="I125" s="43">
        <v>174</v>
      </c>
      <c r="J125" s="43"/>
      <c r="K125" s="43"/>
      <c r="L125" s="43">
        <v>1519.5</v>
      </c>
    </row>
    <row r="126" spans="1:12" x14ac:dyDescent="0.25">
      <c r="A126" t="s">
        <v>15</v>
      </c>
      <c r="B126" t="s">
        <v>212</v>
      </c>
      <c r="C126" t="s">
        <v>359</v>
      </c>
      <c r="D126" t="s">
        <v>361</v>
      </c>
      <c r="E126" s="43"/>
      <c r="F126" s="43">
        <v>370.44</v>
      </c>
      <c r="G126" s="43">
        <v>8694.8550806386265</v>
      </c>
      <c r="H126" s="43">
        <v>15431.271351840582</v>
      </c>
      <c r="I126" s="43">
        <v>21508.833567520804</v>
      </c>
      <c r="J126" s="43"/>
      <c r="K126" s="43"/>
      <c r="L126" s="43">
        <v>46005.400000000009</v>
      </c>
    </row>
    <row r="127" spans="1:12" x14ac:dyDescent="0.25">
      <c r="A127" t="s">
        <v>15</v>
      </c>
      <c r="B127" t="s">
        <v>213</v>
      </c>
      <c r="C127" t="s">
        <v>359</v>
      </c>
      <c r="D127" t="s">
        <v>361</v>
      </c>
      <c r="E127" s="43"/>
      <c r="F127" s="43"/>
      <c r="G127" s="43"/>
      <c r="H127" s="43">
        <v>2164.7999999999997</v>
      </c>
      <c r="I127" s="43">
        <v>5489.28</v>
      </c>
      <c r="J127" s="43"/>
      <c r="K127" s="43"/>
      <c r="L127" s="43">
        <v>7654.08</v>
      </c>
    </row>
    <row r="128" spans="1:12" x14ac:dyDescent="0.25">
      <c r="A128" t="s">
        <v>15</v>
      </c>
      <c r="B128" t="s">
        <v>214</v>
      </c>
      <c r="C128" t="s">
        <v>359</v>
      </c>
      <c r="D128" t="s">
        <v>361</v>
      </c>
      <c r="E128" s="43"/>
      <c r="F128" s="43"/>
      <c r="G128" s="43">
        <v>69696</v>
      </c>
      <c r="H128" s="43"/>
      <c r="I128" s="43"/>
      <c r="J128" s="43"/>
      <c r="K128" s="43"/>
      <c r="L128" s="43">
        <v>69696</v>
      </c>
    </row>
    <row r="129" spans="1:12" x14ac:dyDescent="0.25">
      <c r="A129" t="s">
        <v>15</v>
      </c>
      <c r="B129" t="s">
        <v>215</v>
      </c>
      <c r="C129" t="s">
        <v>359</v>
      </c>
      <c r="D129" t="s">
        <v>373</v>
      </c>
      <c r="E129" s="43"/>
      <c r="F129" s="43">
        <v>1403.6</v>
      </c>
      <c r="G129" s="43"/>
      <c r="H129" s="43">
        <v>204</v>
      </c>
      <c r="I129" s="43">
        <v>6355.14</v>
      </c>
      <c r="J129" s="43"/>
      <c r="K129" s="43"/>
      <c r="L129" s="43">
        <v>7962.74</v>
      </c>
    </row>
    <row r="130" spans="1:12" x14ac:dyDescent="0.25">
      <c r="A130" t="s">
        <v>15</v>
      </c>
      <c r="B130" t="s">
        <v>216</v>
      </c>
      <c r="C130" t="s">
        <v>359</v>
      </c>
      <c r="D130" t="s">
        <v>371</v>
      </c>
      <c r="E130" s="43"/>
      <c r="F130" s="43">
        <v>1269.5</v>
      </c>
      <c r="G130" s="43"/>
      <c r="H130" s="43">
        <v>380.5</v>
      </c>
      <c r="I130" s="43">
        <v>1242.57</v>
      </c>
      <c r="J130" s="43"/>
      <c r="K130" s="43">
        <v>25</v>
      </c>
      <c r="L130" s="43">
        <v>2917.5699999999997</v>
      </c>
    </row>
    <row r="131" spans="1:12" x14ac:dyDescent="0.25">
      <c r="A131" t="s">
        <v>15</v>
      </c>
      <c r="B131" t="s">
        <v>217</v>
      </c>
      <c r="C131" t="s">
        <v>359</v>
      </c>
      <c r="D131" t="s">
        <v>370</v>
      </c>
      <c r="E131" s="43"/>
      <c r="F131" s="43">
        <v>25516.635103713186</v>
      </c>
      <c r="G131" s="43"/>
      <c r="H131" s="43"/>
      <c r="I131" s="43"/>
      <c r="J131" s="43"/>
      <c r="K131" s="43"/>
      <c r="L131" s="43">
        <v>25516.635103713186</v>
      </c>
    </row>
    <row r="132" spans="1:12" x14ac:dyDescent="0.25">
      <c r="A132" t="s">
        <v>15</v>
      </c>
      <c r="B132" t="s">
        <v>218</v>
      </c>
      <c r="C132" t="s">
        <v>359</v>
      </c>
      <c r="D132" t="s">
        <v>366</v>
      </c>
      <c r="E132" s="43"/>
      <c r="F132" s="43">
        <v>2563.1999999999998</v>
      </c>
      <c r="G132" s="43"/>
      <c r="H132" s="43"/>
      <c r="I132" s="43"/>
      <c r="J132" s="43"/>
      <c r="K132" s="43"/>
      <c r="L132" s="43">
        <v>2563.1999999999998</v>
      </c>
    </row>
    <row r="133" spans="1:12" x14ac:dyDescent="0.25">
      <c r="A133" t="s">
        <v>15</v>
      </c>
      <c r="B133" t="s">
        <v>219</v>
      </c>
      <c r="C133" t="s">
        <v>359</v>
      </c>
      <c r="D133" t="s">
        <v>373</v>
      </c>
      <c r="E133" s="43"/>
      <c r="F133" s="43">
        <v>15874.5</v>
      </c>
      <c r="G133" s="43"/>
      <c r="H133" s="43">
        <v>31143.429999999997</v>
      </c>
      <c r="I133" s="43"/>
      <c r="J133" s="43"/>
      <c r="K133" s="43"/>
      <c r="L133" s="43">
        <v>47017.929999999993</v>
      </c>
    </row>
    <row r="134" spans="1:12" x14ac:dyDescent="0.25">
      <c r="A134" t="s">
        <v>15</v>
      </c>
      <c r="B134" t="s">
        <v>220</v>
      </c>
      <c r="C134" t="s">
        <v>359</v>
      </c>
      <c r="D134" t="s">
        <v>373</v>
      </c>
      <c r="E134" s="43"/>
      <c r="F134" s="43">
        <v>1071.1072500122941</v>
      </c>
      <c r="G134" s="43"/>
      <c r="H134" s="43">
        <v>1716.231263497994</v>
      </c>
      <c r="I134" s="43">
        <v>2328.1463147806926</v>
      </c>
      <c r="J134" s="43"/>
      <c r="K134" s="43">
        <v>58.966617234426181</v>
      </c>
      <c r="L134" s="43">
        <v>5174.4514455254066</v>
      </c>
    </row>
    <row r="135" spans="1:12" x14ac:dyDescent="0.25">
      <c r="A135" t="s">
        <v>15</v>
      </c>
      <c r="B135" t="s">
        <v>221</v>
      </c>
      <c r="C135" t="s">
        <v>359</v>
      </c>
      <c r="D135" t="s">
        <v>374</v>
      </c>
      <c r="E135" s="43"/>
      <c r="F135" s="43">
        <v>8885.425791407175</v>
      </c>
      <c r="G135" s="43">
        <v>13621.476690213245</v>
      </c>
      <c r="H135" s="43">
        <v>11339.47655698909</v>
      </c>
      <c r="I135" s="43">
        <v>24744.655813210185</v>
      </c>
      <c r="J135" s="43"/>
      <c r="K135" s="43"/>
      <c r="L135" s="43">
        <v>58591.034851819692</v>
      </c>
    </row>
    <row r="136" spans="1:12" x14ac:dyDescent="0.25">
      <c r="A136" t="s">
        <v>15</v>
      </c>
      <c r="B136" t="s">
        <v>222</v>
      </c>
      <c r="C136" t="s">
        <v>359</v>
      </c>
      <c r="D136" t="s">
        <v>371</v>
      </c>
      <c r="E136" s="43"/>
      <c r="F136" s="43">
        <v>53306.251997801701</v>
      </c>
      <c r="G136" s="43">
        <v>155.51484775208792</v>
      </c>
      <c r="H136" s="43">
        <v>6611.1459944111803</v>
      </c>
      <c r="I136" s="43">
        <v>45753.977160035043</v>
      </c>
      <c r="J136" s="43"/>
      <c r="K136" s="43"/>
      <c r="L136" s="43">
        <v>105826.89000000001</v>
      </c>
    </row>
    <row r="137" spans="1:12" x14ac:dyDescent="0.25">
      <c r="A137" t="s">
        <v>15</v>
      </c>
      <c r="B137" t="s">
        <v>223</v>
      </c>
      <c r="C137" t="s">
        <v>359</v>
      </c>
      <c r="D137" t="s">
        <v>361</v>
      </c>
      <c r="E137" s="43"/>
      <c r="F137" s="43"/>
      <c r="G137" s="43">
        <v>228721.79999999996</v>
      </c>
      <c r="H137" s="43">
        <v>6042.9796371552975</v>
      </c>
      <c r="I137" s="43"/>
      <c r="J137" s="43"/>
      <c r="K137" s="43">
        <v>24.000362844702465</v>
      </c>
      <c r="L137" s="43">
        <v>234788.77999999997</v>
      </c>
    </row>
    <row r="138" spans="1:12" x14ac:dyDescent="0.25">
      <c r="A138" t="s">
        <v>15</v>
      </c>
      <c r="B138" t="s">
        <v>224</v>
      </c>
      <c r="C138" t="s">
        <v>359</v>
      </c>
      <c r="D138" t="s">
        <v>372</v>
      </c>
      <c r="E138" s="43">
        <v>751.56</v>
      </c>
      <c r="F138" s="43">
        <v>3778.7299999999996</v>
      </c>
      <c r="G138" s="43">
        <v>4732.63</v>
      </c>
      <c r="H138" s="43"/>
      <c r="I138" s="43"/>
      <c r="J138" s="43"/>
      <c r="K138" s="43">
        <v>24.25</v>
      </c>
      <c r="L138" s="43">
        <v>9287.1699999999983</v>
      </c>
    </row>
    <row r="139" spans="1:12" x14ac:dyDescent="0.25">
      <c r="A139" t="s">
        <v>15</v>
      </c>
      <c r="B139" t="s">
        <v>225</v>
      </c>
      <c r="C139" t="s">
        <v>359</v>
      </c>
      <c r="D139" t="s">
        <v>372</v>
      </c>
      <c r="E139" s="43"/>
      <c r="F139" s="43">
        <v>51390.620024752578</v>
      </c>
      <c r="G139" s="43">
        <v>3493.44</v>
      </c>
      <c r="H139" s="43">
        <v>1405.1869897690733</v>
      </c>
      <c r="I139" s="43">
        <v>7169.3528034396004</v>
      </c>
      <c r="J139" s="43"/>
      <c r="K139" s="43"/>
      <c r="L139" s="43">
        <v>63458.599817961251</v>
      </c>
    </row>
    <row r="140" spans="1:12" x14ac:dyDescent="0.25">
      <c r="A140" t="s">
        <v>15</v>
      </c>
      <c r="B140" t="s">
        <v>226</v>
      </c>
      <c r="C140" t="s">
        <v>359</v>
      </c>
      <c r="D140" t="s">
        <v>372</v>
      </c>
      <c r="E140" s="43"/>
      <c r="F140" s="43"/>
      <c r="G140" s="43">
        <v>164.5</v>
      </c>
      <c r="H140" s="43">
        <v>550</v>
      </c>
      <c r="I140" s="43">
        <v>1976.45</v>
      </c>
      <c r="J140" s="43"/>
      <c r="K140" s="43"/>
      <c r="L140" s="43">
        <v>2690.95</v>
      </c>
    </row>
    <row r="141" spans="1:12" x14ac:dyDescent="0.25">
      <c r="A141" t="s">
        <v>15</v>
      </c>
      <c r="B141" t="s">
        <v>227</v>
      </c>
      <c r="C141" t="s">
        <v>359</v>
      </c>
      <c r="D141" t="s">
        <v>372</v>
      </c>
      <c r="E141" s="43"/>
      <c r="F141" s="43"/>
      <c r="G141" s="43">
        <v>346050.59999999992</v>
      </c>
      <c r="H141" s="43"/>
      <c r="I141" s="43"/>
      <c r="J141" s="43"/>
      <c r="K141" s="43">
        <v>-100</v>
      </c>
      <c r="L141" s="43">
        <v>345950.59999999992</v>
      </c>
    </row>
    <row r="142" spans="1:12" x14ac:dyDescent="0.25">
      <c r="A142" t="s">
        <v>15</v>
      </c>
      <c r="B142" t="s">
        <v>228</v>
      </c>
      <c r="C142" t="s">
        <v>359</v>
      </c>
      <c r="D142" t="s">
        <v>373</v>
      </c>
      <c r="E142" s="43"/>
      <c r="F142" s="43"/>
      <c r="G142" s="43">
        <v>17532.810659365121</v>
      </c>
      <c r="H142" s="43"/>
      <c r="I142" s="43">
        <v>12295.40934063488</v>
      </c>
      <c r="J142" s="43"/>
      <c r="K142" s="43"/>
      <c r="L142" s="43">
        <v>29828.22</v>
      </c>
    </row>
    <row r="143" spans="1:12" x14ac:dyDescent="0.25">
      <c r="A143" t="s">
        <v>15</v>
      </c>
      <c r="B143" t="s">
        <v>229</v>
      </c>
      <c r="C143" t="s">
        <v>359</v>
      </c>
      <c r="D143" t="s">
        <v>374</v>
      </c>
      <c r="E143" s="43"/>
      <c r="F143" s="43"/>
      <c r="G143" s="43"/>
      <c r="H143" s="43"/>
      <c r="I143" s="43">
        <v>3820</v>
      </c>
      <c r="J143" s="43"/>
      <c r="K143" s="43"/>
      <c r="L143" s="43">
        <v>3820</v>
      </c>
    </row>
    <row r="144" spans="1:12" x14ac:dyDescent="0.25">
      <c r="A144" t="s">
        <v>15</v>
      </c>
      <c r="B144" t="s">
        <v>230</v>
      </c>
      <c r="C144" t="s">
        <v>359</v>
      </c>
      <c r="D144" t="s">
        <v>366</v>
      </c>
      <c r="E144" s="43"/>
      <c r="F144" s="43">
        <v>1670.2</v>
      </c>
      <c r="G144" s="43">
        <v>1455.4</v>
      </c>
      <c r="H144" s="43"/>
      <c r="I144" s="43">
        <v>6679.4</v>
      </c>
      <c r="J144" s="43"/>
      <c r="K144" s="43"/>
      <c r="L144" s="43">
        <v>9805</v>
      </c>
    </row>
    <row r="145" spans="1:12" x14ac:dyDescent="0.25">
      <c r="A145" t="s">
        <v>15</v>
      </c>
      <c r="B145" t="s">
        <v>231</v>
      </c>
      <c r="C145" t="s">
        <v>359</v>
      </c>
      <c r="D145" t="s">
        <v>366</v>
      </c>
      <c r="E145" s="43"/>
      <c r="F145" s="43"/>
      <c r="G145" s="43">
        <v>252</v>
      </c>
      <c r="H145" s="43"/>
      <c r="I145" s="43">
        <v>1969.6</v>
      </c>
      <c r="J145" s="43"/>
      <c r="K145" s="43"/>
      <c r="L145" s="43">
        <v>2221.6</v>
      </c>
    </row>
    <row r="146" spans="1:12" x14ac:dyDescent="0.25">
      <c r="A146" t="s">
        <v>15</v>
      </c>
      <c r="B146" t="s">
        <v>232</v>
      </c>
      <c r="C146" t="s">
        <v>359</v>
      </c>
      <c r="D146" t="s">
        <v>361</v>
      </c>
      <c r="E146" s="43"/>
      <c r="F146" s="43"/>
      <c r="G146" s="43">
        <v>444.4</v>
      </c>
      <c r="H146" s="43">
        <v>1725.9</v>
      </c>
      <c r="I146" s="43">
        <v>613.29999999999995</v>
      </c>
      <c r="J146" s="43"/>
      <c r="K146" s="43"/>
      <c r="L146" s="43">
        <v>2783.6000000000004</v>
      </c>
    </row>
    <row r="147" spans="1:12" x14ac:dyDescent="0.25">
      <c r="A147" t="s">
        <v>15</v>
      </c>
      <c r="B147" t="s">
        <v>233</v>
      </c>
      <c r="C147" t="s">
        <v>359</v>
      </c>
      <c r="D147" t="s">
        <v>370</v>
      </c>
      <c r="E147" s="43"/>
      <c r="F147" s="43">
        <v>363</v>
      </c>
      <c r="G147" s="43">
        <v>4071.9</v>
      </c>
      <c r="H147" s="43">
        <v>5896</v>
      </c>
      <c r="I147" s="43">
        <v>3647.98</v>
      </c>
      <c r="J147" s="43"/>
      <c r="K147" s="43">
        <v>25</v>
      </c>
      <c r="L147" s="43">
        <v>14003.880000000001</v>
      </c>
    </row>
    <row r="148" spans="1:12" x14ac:dyDescent="0.25">
      <c r="A148" t="s">
        <v>15</v>
      </c>
      <c r="B148" t="s">
        <v>234</v>
      </c>
      <c r="C148" t="s">
        <v>359</v>
      </c>
      <c r="D148" t="s">
        <v>374</v>
      </c>
      <c r="E148" s="43"/>
      <c r="F148" s="43"/>
      <c r="G148" s="43">
        <v>15119.228675215758</v>
      </c>
      <c r="H148" s="43"/>
      <c r="I148" s="43">
        <v>32965.381324784226</v>
      </c>
      <c r="J148" s="43"/>
      <c r="K148" s="43"/>
      <c r="L148" s="43">
        <v>48084.609999999986</v>
      </c>
    </row>
    <row r="149" spans="1:12" x14ac:dyDescent="0.25">
      <c r="A149" t="s">
        <v>15</v>
      </c>
      <c r="B149" t="s">
        <v>235</v>
      </c>
      <c r="C149" t="s">
        <v>359</v>
      </c>
      <c r="D149" t="s">
        <v>361</v>
      </c>
      <c r="E149" s="43"/>
      <c r="F149" s="43">
        <v>7980.15</v>
      </c>
      <c r="G149" s="43"/>
      <c r="H149" s="43">
        <v>2136</v>
      </c>
      <c r="I149" s="43">
        <v>3533.9</v>
      </c>
      <c r="J149" s="43"/>
      <c r="K149" s="43"/>
      <c r="L149" s="43">
        <v>13650.05</v>
      </c>
    </row>
    <row r="150" spans="1:12" x14ac:dyDescent="0.25">
      <c r="A150" t="s">
        <v>15</v>
      </c>
      <c r="B150" t="s">
        <v>236</v>
      </c>
      <c r="C150" t="s">
        <v>359</v>
      </c>
      <c r="D150" t="s">
        <v>370</v>
      </c>
      <c r="E150" s="43">
        <v>232116.18779309341</v>
      </c>
      <c r="F150" s="43">
        <v>4305</v>
      </c>
      <c r="G150" s="43">
        <v>51213.142206906596</v>
      </c>
      <c r="H150" s="43"/>
      <c r="I150" s="43"/>
      <c r="J150" s="43"/>
      <c r="K150" s="43">
        <v>-2603.9499999999998</v>
      </c>
      <c r="L150" s="43">
        <v>285030.38</v>
      </c>
    </row>
    <row r="151" spans="1:12" x14ac:dyDescent="0.25">
      <c r="A151" t="s">
        <v>15</v>
      </c>
      <c r="B151" t="s">
        <v>237</v>
      </c>
      <c r="C151" t="s">
        <v>359</v>
      </c>
      <c r="D151" t="s">
        <v>370</v>
      </c>
      <c r="E151" s="43"/>
      <c r="F151" s="43">
        <v>2370</v>
      </c>
      <c r="G151" s="43"/>
      <c r="H151" s="43">
        <v>2250</v>
      </c>
      <c r="I151" s="43"/>
      <c r="J151" s="43"/>
      <c r="K151" s="43"/>
      <c r="L151" s="43">
        <v>4620</v>
      </c>
    </row>
    <row r="152" spans="1:12" x14ac:dyDescent="0.25">
      <c r="A152" t="s">
        <v>15</v>
      </c>
      <c r="B152" t="s">
        <v>238</v>
      </c>
      <c r="C152" t="s">
        <v>359</v>
      </c>
      <c r="D152" t="s">
        <v>361</v>
      </c>
      <c r="E152" s="43">
        <v>30636.26</v>
      </c>
      <c r="F152" s="43">
        <v>702</v>
      </c>
      <c r="G152" s="43">
        <v>18900.63</v>
      </c>
      <c r="H152" s="43">
        <v>26198.75</v>
      </c>
      <c r="I152" s="43"/>
      <c r="J152" s="43"/>
      <c r="K152" s="43">
        <v>500</v>
      </c>
      <c r="L152" s="43">
        <v>76937.64</v>
      </c>
    </row>
    <row r="153" spans="1:12" x14ac:dyDescent="0.25">
      <c r="A153" t="s">
        <v>15</v>
      </c>
      <c r="B153" t="s">
        <v>239</v>
      </c>
      <c r="C153" t="s">
        <v>359</v>
      </c>
      <c r="D153" t="s">
        <v>370</v>
      </c>
      <c r="E153" s="43"/>
      <c r="F153" s="43">
        <v>1049.95</v>
      </c>
      <c r="G153" s="43"/>
      <c r="H153" s="43"/>
      <c r="I153" s="43"/>
      <c r="J153" s="43"/>
      <c r="K153" s="43"/>
      <c r="L153" s="43">
        <v>1049.95</v>
      </c>
    </row>
    <row r="154" spans="1:12" x14ac:dyDescent="0.25">
      <c r="A154" t="s">
        <v>15</v>
      </c>
      <c r="B154" t="s">
        <v>240</v>
      </c>
      <c r="C154" t="s">
        <v>359</v>
      </c>
      <c r="D154" t="s">
        <v>361</v>
      </c>
      <c r="E154" s="43"/>
      <c r="F154" s="43"/>
      <c r="G154" s="43"/>
      <c r="H154" s="43"/>
      <c r="I154" s="43">
        <v>147</v>
      </c>
      <c r="J154" s="43"/>
      <c r="K154" s="43">
        <v>25</v>
      </c>
      <c r="L154" s="43">
        <v>172</v>
      </c>
    </row>
    <row r="155" spans="1:12" x14ac:dyDescent="0.25">
      <c r="A155" t="s">
        <v>15</v>
      </c>
      <c r="B155" t="s">
        <v>241</v>
      </c>
      <c r="C155" t="s">
        <v>359</v>
      </c>
      <c r="D155" t="s">
        <v>361</v>
      </c>
      <c r="E155" s="43">
        <v>12861.98</v>
      </c>
      <c r="F155" s="43"/>
      <c r="G155" s="43"/>
      <c r="H155" s="43"/>
      <c r="I155" s="43"/>
      <c r="J155" s="43"/>
      <c r="K155" s="43"/>
      <c r="L155" s="43">
        <v>12861.98</v>
      </c>
    </row>
    <row r="156" spans="1:12" x14ac:dyDescent="0.25">
      <c r="A156" t="s">
        <v>15</v>
      </c>
      <c r="B156" t="s">
        <v>242</v>
      </c>
      <c r="C156" t="s">
        <v>359</v>
      </c>
      <c r="D156" t="s">
        <v>361</v>
      </c>
      <c r="E156" s="43"/>
      <c r="F156" s="43"/>
      <c r="G156" s="43">
        <v>160.49573355885789</v>
      </c>
      <c r="H156" s="43"/>
      <c r="I156" s="43">
        <v>321.22426644114211</v>
      </c>
      <c r="J156" s="43"/>
      <c r="K156" s="43"/>
      <c r="L156" s="43">
        <v>481.72</v>
      </c>
    </row>
    <row r="157" spans="1:12" x14ac:dyDescent="0.25">
      <c r="A157" t="s">
        <v>15</v>
      </c>
      <c r="B157" t="s">
        <v>243</v>
      </c>
      <c r="C157" t="s">
        <v>359</v>
      </c>
      <c r="D157" t="s">
        <v>361</v>
      </c>
      <c r="E157" s="43"/>
      <c r="F157" s="43"/>
      <c r="G157" s="43"/>
      <c r="H157" s="43"/>
      <c r="I157" s="43">
        <v>3835</v>
      </c>
      <c r="J157" s="43"/>
      <c r="K157" s="43"/>
      <c r="L157" s="43">
        <v>3835</v>
      </c>
    </row>
    <row r="158" spans="1:12" x14ac:dyDescent="0.25">
      <c r="A158" t="s">
        <v>15</v>
      </c>
      <c r="B158" t="s">
        <v>244</v>
      </c>
      <c r="C158" t="s">
        <v>359</v>
      </c>
      <c r="D158" t="s">
        <v>373</v>
      </c>
      <c r="E158" s="43"/>
      <c r="F158" s="43"/>
      <c r="G158" s="43">
        <v>-212.07999999999998</v>
      </c>
      <c r="H158" s="43">
        <v>29.119999999999997</v>
      </c>
      <c r="I158" s="43">
        <v>168.40000000000003</v>
      </c>
      <c r="J158" s="43"/>
      <c r="K158" s="43">
        <v>25</v>
      </c>
      <c r="L158" s="43">
        <v>10.440000000000047</v>
      </c>
    </row>
    <row r="159" spans="1:12" x14ac:dyDescent="0.25">
      <c r="A159" t="s">
        <v>15</v>
      </c>
      <c r="B159" t="s">
        <v>245</v>
      </c>
      <c r="C159" t="s">
        <v>359</v>
      </c>
      <c r="D159" t="s">
        <v>361</v>
      </c>
      <c r="E159" s="43"/>
      <c r="F159" s="43"/>
      <c r="G159" s="43"/>
      <c r="H159" s="43">
        <v>335.09999999999997</v>
      </c>
      <c r="I159" s="43">
        <v>325.96000000000004</v>
      </c>
      <c r="J159" s="43"/>
      <c r="K159" s="43">
        <v>25</v>
      </c>
      <c r="L159" s="43">
        <v>686.06</v>
      </c>
    </row>
    <row r="160" spans="1:12" x14ac:dyDescent="0.25">
      <c r="A160" t="s">
        <v>15</v>
      </c>
      <c r="B160" t="s">
        <v>246</v>
      </c>
      <c r="C160" t="s">
        <v>359</v>
      </c>
      <c r="D160" t="s">
        <v>373</v>
      </c>
      <c r="E160" s="43"/>
      <c r="F160" s="43"/>
      <c r="G160" s="43"/>
      <c r="H160" s="43"/>
      <c r="I160" s="43">
        <v>2882.25</v>
      </c>
      <c r="J160" s="43"/>
      <c r="K160" s="43"/>
      <c r="L160" s="43">
        <v>2882.25</v>
      </c>
    </row>
    <row r="161" spans="1:12" x14ac:dyDescent="0.25">
      <c r="A161" t="s">
        <v>15</v>
      </c>
      <c r="B161" t="s">
        <v>247</v>
      </c>
      <c r="C161" t="s">
        <v>359</v>
      </c>
      <c r="D161" t="s">
        <v>361</v>
      </c>
      <c r="E161" s="43"/>
      <c r="F161" s="43"/>
      <c r="G161" s="43">
        <v>1532.6599241466497</v>
      </c>
      <c r="H161" s="43"/>
      <c r="I161" s="43"/>
      <c r="J161" s="43"/>
      <c r="K161" s="43"/>
      <c r="L161" s="43">
        <v>1532.6599241466497</v>
      </c>
    </row>
    <row r="162" spans="1:12" x14ac:dyDescent="0.25">
      <c r="A162" t="s">
        <v>15</v>
      </c>
      <c r="B162" t="s">
        <v>248</v>
      </c>
      <c r="C162" t="s">
        <v>359</v>
      </c>
      <c r="D162" t="s">
        <v>361</v>
      </c>
      <c r="E162" s="43"/>
      <c r="F162" s="43"/>
      <c r="G162" s="43">
        <v>4405.3</v>
      </c>
      <c r="H162" s="43"/>
      <c r="I162" s="43"/>
      <c r="J162" s="43"/>
      <c r="K162" s="43"/>
      <c r="L162" s="43">
        <v>4405.3</v>
      </c>
    </row>
    <row r="163" spans="1:12" x14ac:dyDescent="0.25">
      <c r="A163" t="s">
        <v>15</v>
      </c>
      <c r="B163" t="s">
        <v>249</v>
      </c>
      <c r="C163" t="s">
        <v>359</v>
      </c>
      <c r="D163" t="s">
        <v>370</v>
      </c>
      <c r="E163" s="43"/>
      <c r="F163" s="43"/>
      <c r="G163" s="43"/>
      <c r="H163" s="43">
        <v>2950</v>
      </c>
      <c r="I163" s="43"/>
      <c r="J163" s="43"/>
      <c r="K163" s="43"/>
      <c r="L163" s="43">
        <v>2950</v>
      </c>
    </row>
    <row r="164" spans="1:12" x14ac:dyDescent="0.25">
      <c r="A164" t="s">
        <v>15</v>
      </c>
      <c r="B164" t="s">
        <v>250</v>
      </c>
      <c r="C164" t="s">
        <v>359</v>
      </c>
      <c r="D164" t="s">
        <v>370</v>
      </c>
      <c r="E164" s="43"/>
      <c r="F164" s="43"/>
      <c r="G164" s="43">
        <v>148</v>
      </c>
      <c r="H164" s="43"/>
      <c r="I164" s="43"/>
      <c r="J164" s="43"/>
      <c r="K164" s="43">
        <v>56169.420000000006</v>
      </c>
      <c r="L164" s="43">
        <v>56317.420000000006</v>
      </c>
    </row>
    <row r="165" spans="1:12" x14ac:dyDescent="0.25">
      <c r="A165" t="s">
        <v>15</v>
      </c>
      <c r="B165" t="s">
        <v>251</v>
      </c>
      <c r="C165" t="s">
        <v>359</v>
      </c>
      <c r="D165" t="s">
        <v>361</v>
      </c>
      <c r="E165" s="43"/>
      <c r="F165" s="43"/>
      <c r="G165" s="43">
        <v>2379.3000000000002</v>
      </c>
      <c r="H165" s="43"/>
      <c r="I165" s="43"/>
      <c r="J165" s="43"/>
      <c r="K165" s="43"/>
      <c r="L165" s="43">
        <v>2379.3000000000002</v>
      </c>
    </row>
    <row r="166" spans="1:12" x14ac:dyDescent="0.25">
      <c r="A166" t="s">
        <v>15</v>
      </c>
      <c r="B166" t="s">
        <v>252</v>
      </c>
      <c r="C166" t="s">
        <v>359</v>
      </c>
      <c r="D166" t="s">
        <v>366</v>
      </c>
      <c r="E166" s="43"/>
      <c r="F166" s="43">
        <v>974.4</v>
      </c>
      <c r="G166" s="43"/>
      <c r="H166" s="43">
        <v>7597.7</v>
      </c>
      <c r="I166" s="43"/>
      <c r="J166" s="43"/>
      <c r="K166" s="43">
        <v>100</v>
      </c>
      <c r="L166" s="43">
        <v>8672.1</v>
      </c>
    </row>
    <row r="167" spans="1:12" x14ac:dyDescent="0.25">
      <c r="A167" t="s">
        <v>15</v>
      </c>
      <c r="B167" t="s">
        <v>253</v>
      </c>
      <c r="C167" t="s">
        <v>359</v>
      </c>
      <c r="D167" t="s">
        <v>361</v>
      </c>
      <c r="E167" s="43"/>
      <c r="F167" s="43"/>
      <c r="G167" s="43"/>
      <c r="H167" s="43"/>
      <c r="I167" s="43">
        <v>1050</v>
      </c>
      <c r="J167" s="43"/>
      <c r="K167" s="43"/>
      <c r="L167" s="43">
        <v>1050</v>
      </c>
    </row>
    <row r="168" spans="1:12" x14ac:dyDescent="0.25">
      <c r="A168" t="s">
        <v>15</v>
      </c>
      <c r="B168" t="s">
        <v>254</v>
      </c>
      <c r="C168" t="s">
        <v>359</v>
      </c>
      <c r="D168" t="s">
        <v>371</v>
      </c>
      <c r="E168" s="43"/>
      <c r="F168" s="43"/>
      <c r="G168" s="43"/>
      <c r="H168" s="43">
        <v>747.6</v>
      </c>
      <c r="I168" s="43"/>
      <c r="J168" s="43"/>
      <c r="K168" s="43"/>
      <c r="L168" s="43">
        <v>747.6</v>
      </c>
    </row>
    <row r="169" spans="1:12" x14ac:dyDescent="0.25">
      <c r="A169" t="s">
        <v>15</v>
      </c>
      <c r="B169" t="s">
        <v>255</v>
      </c>
      <c r="C169" t="s">
        <v>359</v>
      </c>
      <c r="D169" t="s">
        <v>370</v>
      </c>
      <c r="E169" s="43">
        <v>3479.67</v>
      </c>
      <c r="F169" s="43"/>
      <c r="G169" s="43"/>
      <c r="H169" s="43"/>
      <c r="I169" s="43"/>
      <c r="J169" s="43"/>
      <c r="K169" s="43"/>
      <c r="L169" s="43">
        <v>3479.67</v>
      </c>
    </row>
    <row r="170" spans="1:12" x14ac:dyDescent="0.25">
      <c r="A170" t="s">
        <v>15</v>
      </c>
      <c r="B170" t="s">
        <v>256</v>
      </c>
      <c r="C170" t="s">
        <v>359</v>
      </c>
      <c r="D170" t="s">
        <v>370</v>
      </c>
      <c r="E170" s="43">
        <v>1240</v>
      </c>
      <c r="F170" s="43"/>
      <c r="G170" s="43"/>
      <c r="H170" s="43"/>
      <c r="I170" s="43"/>
      <c r="J170" s="43"/>
      <c r="K170" s="43"/>
      <c r="L170" s="43">
        <v>1240</v>
      </c>
    </row>
    <row r="171" spans="1:12" x14ac:dyDescent="0.25">
      <c r="A171" t="s">
        <v>15</v>
      </c>
      <c r="B171" t="s">
        <v>257</v>
      </c>
      <c r="C171" t="s">
        <v>359</v>
      </c>
      <c r="D171" t="s">
        <v>366</v>
      </c>
      <c r="E171" s="43">
        <v>2330.21</v>
      </c>
      <c r="F171" s="43"/>
      <c r="G171" s="43"/>
      <c r="H171" s="43"/>
      <c r="I171" s="43"/>
      <c r="J171" s="43"/>
      <c r="K171" s="43"/>
      <c r="L171" s="43">
        <v>2330.21</v>
      </c>
    </row>
    <row r="172" spans="1:12" x14ac:dyDescent="0.25">
      <c r="A172" t="s">
        <v>15</v>
      </c>
      <c r="B172" t="s">
        <v>258</v>
      </c>
      <c r="C172" t="s">
        <v>359</v>
      </c>
      <c r="D172" t="s">
        <v>361</v>
      </c>
      <c r="E172" s="43"/>
      <c r="F172" s="43"/>
      <c r="G172" s="43">
        <v>3315.85</v>
      </c>
      <c r="H172" s="43"/>
      <c r="I172" s="43"/>
      <c r="J172" s="43"/>
      <c r="K172" s="43"/>
      <c r="L172" s="43">
        <v>3315.85</v>
      </c>
    </row>
    <row r="173" spans="1:12" x14ac:dyDescent="0.25">
      <c r="A173" t="s">
        <v>15</v>
      </c>
      <c r="B173" t="s">
        <v>259</v>
      </c>
      <c r="C173" t="s">
        <v>359</v>
      </c>
      <c r="D173" t="s">
        <v>370</v>
      </c>
      <c r="E173" s="43"/>
      <c r="F173" s="43"/>
      <c r="G173" s="43"/>
      <c r="H173" s="43">
        <v>1620</v>
      </c>
      <c r="I173" s="43"/>
      <c r="J173" s="43"/>
      <c r="K173" s="43"/>
      <c r="L173" s="43">
        <v>1620</v>
      </c>
    </row>
    <row r="174" spans="1:12" x14ac:dyDescent="0.25">
      <c r="A174" t="s">
        <v>15</v>
      </c>
      <c r="B174" t="s">
        <v>260</v>
      </c>
      <c r="C174" t="s">
        <v>359</v>
      </c>
      <c r="D174" t="s">
        <v>370</v>
      </c>
      <c r="E174" s="43">
        <v>22929.95</v>
      </c>
      <c r="F174" s="43"/>
      <c r="G174" s="43">
        <v>37092.799999999996</v>
      </c>
      <c r="H174" s="43"/>
      <c r="I174" s="43"/>
      <c r="J174" s="43"/>
      <c r="K174" s="43"/>
      <c r="L174" s="43">
        <v>60022.75</v>
      </c>
    </row>
    <row r="175" spans="1:12" x14ac:dyDescent="0.25">
      <c r="A175" t="s">
        <v>15</v>
      </c>
      <c r="B175" t="s">
        <v>261</v>
      </c>
      <c r="C175" t="s">
        <v>359</v>
      </c>
      <c r="D175" t="s">
        <v>361</v>
      </c>
      <c r="E175" s="43">
        <v>14289.93005433176</v>
      </c>
      <c r="F175" s="43"/>
      <c r="G175" s="43"/>
      <c r="H175" s="43"/>
      <c r="I175" s="43"/>
      <c r="J175" s="43"/>
      <c r="K175" s="43">
        <v>237.15994566823949</v>
      </c>
      <c r="L175" s="43">
        <v>14527.09</v>
      </c>
    </row>
    <row r="176" spans="1:12" x14ac:dyDescent="0.25">
      <c r="A176" t="s">
        <v>15</v>
      </c>
      <c r="B176" t="s">
        <v>262</v>
      </c>
      <c r="C176" t="s">
        <v>359</v>
      </c>
      <c r="D176" t="s">
        <v>361</v>
      </c>
      <c r="E176" s="43"/>
      <c r="F176" s="43">
        <v>2201.2399999999998</v>
      </c>
      <c r="G176" s="43">
        <v>52407.84881138707</v>
      </c>
      <c r="H176" s="43">
        <v>206.62</v>
      </c>
      <c r="I176" s="43">
        <v>69404.021188612925</v>
      </c>
      <c r="J176" s="43"/>
      <c r="K176" s="43"/>
      <c r="L176" s="43">
        <v>124219.73</v>
      </c>
    </row>
    <row r="177" spans="1:12" x14ac:dyDescent="0.25">
      <c r="A177" t="s">
        <v>15</v>
      </c>
      <c r="B177" t="s">
        <v>263</v>
      </c>
      <c r="C177" t="s">
        <v>359</v>
      </c>
      <c r="D177" t="s">
        <v>361</v>
      </c>
      <c r="E177" s="43"/>
      <c r="F177" s="43"/>
      <c r="G177" s="43"/>
      <c r="H177" s="43">
        <v>6417.4042102866269</v>
      </c>
      <c r="I177" s="43">
        <v>1026.6910771335031</v>
      </c>
      <c r="J177" s="43"/>
      <c r="K177" s="43"/>
      <c r="L177" s="43">
        <v>7444.0952874201303</v>
      </c>
    </row>
    <row r="178" spans="1:12" x14ac:dyDescent="0.25">
      <c r="A178" t="s">
        <v>15</v>
      </c>
      <c r="B178" t="s">
        <v>264</v>
      </c>
      <c r="C178" t="s">
        <v>359</v>
      </c>
      <c r="D178" t="s">
        <v>373</v>
      </c>
      <c r="E178" s="43"/>
      <c r="F178" s="43"/>
      <c r="G178" s="43"/>
      <c r="H178" s="43">
        <v>1773.06</v>
      </c>
      <c r="I178" s="43"/>
      <c r="J178" s="43"/>
      <c r="K178" s="43"/>
      <c r="L178" s="43">
        <v>1773.06</v>
      </c>
    </row>
    <row r="179" spans="1:12" x14ac:dyDescent="0.25">
      <c r="A179" t="s">
        <v>15</v>
      </c>
      <c r="B179" t="s">
        <v>265</v>
      </c>
      <c r="C179" t="s">
        <v>359</v>
      </c>
      <c r="D179" t="s">
        <v>374</v>
      </c>
      <c r="E179" s="43"/>
      <c r="F179" s="43"/>
      <c r="G179" s="43">
        <v>91779.9</v>
      </c>
      <c r="H179" s="43"/>
      <c r="I179" s="43"/>
      <c r="J179" s="43"/>
      <c r="K179" s="43">
        <v>-155</v>
      </c>
      <c r="L179" s="43">
        <v>91624.9</v>
      </c>
    </row>
    <row r="180" spans="1:12" x14ac:dyDescent="0.25">
      <c r="A180" t="s">
        <v>15</v>
      </c>
      <c r="B180" t="s">
        <v>266</v>
      </c>
      <c r="C180" t="s">
        <v>359</v>
      </c>
      <c r="D180" t="s">
        <v>370</v>
      </c>
      <c r="E180" s="43"/>
      <c r="F180" s="43"/>
      <c r="G180" s="43">
        <v>6078.0656019451471</v>
      </c>
      <c r="H180" s="43"/>
      <c r="I180" s="43">
        <v>2590.3843980548527</v>
      </c>
      <c r="J180" s="43"/>
      <c r="K180" s="43">
        <v>24.25</v>
      </c>
      <c r="L180" s="43">
        <v>8692.7000000000007</v>
      </c>
    </row>
    <row r="181" spans="1:12" x14ac:dyDescent="0.25">
      <c r="A181" t="s">
        <v>15</v>
      </c>
      <c r="B181" t="s">
        <v>267</v>
      </c>
      <c r="C181" t="s">
        <v>359</v>
      </c>
      <c r="D181" t="s">
        <v>361</v>
      </c>
      <c r="E181" s="43"/>
      <c r="F181" s="43"/>
      <c r="G181" s="43"/>
      <c r="H181" s="43">
        <v>1837.12</v>
      </c>
      <c r="I181" s="43"/>
      <c r="J181" s="43"/>
      <c r="K181" s="43"/>
      <c r="L181" s="43">
        <v>1837.12</v>
      </c>
    </row>
    <row r="182" spans="1:12" x14ac:dyDescent="0.25">
      <c r="A182" t="s">
        <v>15</v>
      </c>
      <c r="B182" t="s">
        <v>268</v>
      </c>
      <c r="C182" t="s">
        <v>359</v>
      </c>
      <c r="D182" t="s">
        <v>366</v>
      </c>
      <c r="E182" s="43">
        <v>1770</v>
      </c>
      <c r="F182" s="43"/>
      <c r="G182" s="43"/>
      <c r="H182" s="43"/>
      <c r="I182" s="43"/>
      <c r="J182" s="43"/>
      <c r="K182" s="43"/>
      <c r="L182" s="43">
        <v>1770</v>
      </c>
    </row>
    <row r="183" spans="1:12" x14ac:dyDescent="0.25">
      <c r="A183" t="s">
        <v>15</v>
      </c>
      <c r="B183" t="s">
        <v>269</v>
      </c>
      <c r="C183" t="s">
        <v>359</v>
      </c>
      <c r="D183" t="s">
        <v>373</v>
      </c>
      <c r="E183" s="43"/>
      <c r="F183" s="43"/>
      <c r="G183" s="43">
        <v>2164</v>
      </c>
      <c r="H183" s="43"/>
      <c r="I183" s="43"/>
      <c r="J183" s="43"/>
      <c r="K183" s="43"/>
      <c r="L183" s="43">
        <v>2164</v>
      </c>
    </row>
    <row r="184" spans="1:12" x14ac:dyDescent="0.25">
      <c r="A184" t="s">
        <v>15</v>
      </c>
      <c r="B184" t="s">
        <v>270</v>
      </c>
      <c r="C184" t="s">
        <v>359</v>
      </c>
      <c r="D184" t="s">
        <v>361</v>
      </c>
      <c r="E184" s="43"/>
      <c r="F184" s="43"/>
      <c r="G184" s="43"/>
      <c r="H184" s="43"/>
      <c r="I184" s="43">
        <v>4592</v>
      </c>
      <c r="J184" s="43"/>
      <c r="K184" s="43"/>
      <c r="L184" s="43">
        <v>4592</v>
      </c>
    </row>
    <row r="185" spans="1:12" x14ac:dyDescent="0.25">
      <c r="A185" t="s">
        <v>15</v>
      </c>
      <c r="B185" t="s">
        <v>271</v>
      </c>
      <c r="C185" t="s">
        <v>359</v>
      </c>
      <c r="D185" t="s">
        <v>366</v>
      </c>
      <c r="E185" s="43"/>
      <c r="F185" s="43"/>
      <c r="G185" s="43">
        <v>7199.68</v>
      </c>
      <c r="H185" s="43"/>
      <c r="I185" s="43"/>
      <c r="J185" s="43"/>
      <c r="K185" s="43"/>
      <c r="L185" s="43">
        <v>7199.68</v>
      </c>
    </row>
    <row r="186" spans="1:12" x14ac:dyDescent="0.25">
      <c r="A186" t="s">
        <v>15</v>
      </c>
      <c r="B186" t="s">
        <v>272</v>
      </c>
      <c r="C186" t="s">
        <v>359</v>
      </c>
      <c r="D186" t="s">
        <v>361</v>
      </c>
      <c r="E186" s="43"/>
      <c r="F186" s="43"/>
      <c r="G186" s="43"/>
      <c r="H186" s="43"/>
      <c r="I186" s="43">
        <v>14436.9</v>
      </c>
      <c r="J186" s="43"/>
      <c r="K186" s="43"/>
      <c r="L186" s="43">
        <v>14436.9</v>
      </c>
    </row>
    <row r="187" spans="1:12" x14ac:dyDescent="0.25">
      <c r="A187" t="s">
        <v>15</v>
      </c>
      <c r="B187" t="s">
        <v>273</v>
      </c>
      <c r="C187" t="s">
        <v>359</v>
      </c>
      <c r="D187" t="s">
        <v>361</v>
      </c>
      <c r="E187" s="43"/>
      <c r="F187" s="43"/>
      <c r="G187" s="43">
        <v>6228</v>
      </c>
      <c r="H187" s="43"/>
      <c r="I187" s="43"/>
      <c r="J187" s="43"/>
      <c r="K187" s="43"/>
      <c r="L187" s="43">
        <v>6228</v>
      </c>
    </row>
    <row r="188" spans="1:12" x14ac:dyDescent="0.25">
      <c r="A188" t="s">
        <v>15</v>
      </c>
      <c r="B188" t="s">
        <v>274</v>
      </c>
      <c r="C188" t="s">
        <v>359</v>
      </c>
      <c r="D188" t="s">
        <v>366</v>
      </c>
      <c r="E188" s="43">
        <v>30628.776842003048</v>
      </c>
      <c r="F188" s="43"/>
      <c r="G188" s="43"/>
      <c r="H188" s="43"/>
      <c r="I188" s="43"/>
      <c r="J188" s="43"/>
      <c r="K188" s="43"/>
      <c r="L188" s="43">
        <v>30628.776842003048</v>
      </c>
    </row>
    <row r="189" spans="1:12" x14ac:dyDescent="0.25">
      <c r="A189" t="s">
        <v>15</v>
      </c>
      <c r="B189" t="s">
        <v>275</v>
      </c>
      <c r="C189" t="s">
        <v>359</v>
      </c>
      <c r="D189" t="s">
        <v>374</v>
      </c>
      <c r="E189" s="43"/>
      <c r="F189" s="43"/>
      <c r="G189" s="43">
        <v>11603.6</v>
      </c>
      <c r="H189" s="43"/>
      <c r="I189" s="43"/>
      <c r="J189" s="43"/>
      <c r="K189" s="43"/>
      <c r="L189" s="43">
        <v>11603.6</v>
      </c>
    </row>
    <row r="190" spans="1:12" x14ac:dyDescent="0.25">
      <c r="A190" t="s">
        <v>15</v>
      </c>
      <c r="B190" t="s">
        <v>276</v>
      </c>
      <c r="C190" t="s">
        <v>359</v>
      </c>
      <c r="D190" t="s">
        <v>374</v>
      </c>
      <c r="E190" s="43"/>
      <c r="F190" s="43"/>
      <c r="G190" s="43">
        <v>2063.46</v>
      </c>
      <c r="H190" s="43"/>
      <c r="I190" s="43"/>
      <c r="J190" s="43"/>
      <c r="K190" s="43"/>
      <c r="L190" s="43">
        <v>2063.46</v>
      </c>
    </row>
    <row r="191" spans="1:12" x14ac:dyDescent="0.25">
      <c r="A191" t="s">
        <v>15</v>
      </c>
      <c r="B191" t="s">
        <v>277</v>
      </c>
      <c r="C191" t="s">
        <v>359</v>
      </c>
      <c r="D191" t="s">
        <v>361</v>
      </c>
      <c r="E191" s="43">
        <v>671.04</v>
      </c>
      <c r="F191" s="43"/>
      <c r="G191" s="43">
        <v>584788.79</v>
      </c>
      <c r="H191" s="43"/>
      <c r="I191" s="43">
        <v>3960</v>
      </c>
      <c r="J191" s="43">
        <v>53716.03</v>
      </c>
      <c r="K191" s="43"/>
      <c r="L191" s="43">
        <v>643135.8600000001</v>
      </c>
    </row>
    <row r="192" spans="1:12" x14ac:dyDescent="0.25">
      <c r="A192" t="s">
        <v>15</v>
      </c>
      <c r="B192" t="s">
        <v>278</v>
      </c>
      <c r="C192" t="s">
        <v>359</v>
      </c>
      <c r="D192" t="s">
        <v>361</v>
      </c>
      <c r="E192" s="43"/>
      <c r="F192" s="43"/>
      <c r="G192" s="43">
        <v>83675.959999999992</v>
      </c>
      <c r="H192" s="43">
        <v>28520</v>
      </c>
      <c r="I192" s="43"/>
      <c r="J192" s="43"/>
      <c r="K192" s="43"/>
      <c r="L192" s="43">
        <v>112195.95999999999</v>
      </c>
    </row>
    <row r="193" spans="1:12" x14ac:dyDescent="0.25">
      <c r="A193" t="s">
        <v>15</v>
      </c>
      <c r="B193" t="s">
        <v>279</v>
      </c>
      <c r="C193" t="s">
        <v>359</v>
      </c>
      <c r="D193" t="s">
        <v>361</v>
      </c>
      <c r="E193" s="43"/>
      <c r="F193" s="43">
        <v>26550</v>
      </c>
      <c r="G193" s="43"/>
      <c r="H193" s="43">
        <v>37718.199999999997</v>
      </c>
      <c r="I193" s="43">
        <v>6248.9</v>
      </c>
      <c r="J193" s="43"/>
      <c r="K193" s="43">
        <v>25</v>
      </c>
      <c r="L193" s="43">
        <v>70542.099999999991</v>
      </c>
    </row>
    <row r="194" spans="1:12" x14ac:dyDescent="0.25">
      <c r="A194" t="s">
        <v>15</v>
      </c>
      <c r="B194" t="s">
        <v>280</v>
      </c>
      <c r="C194" t="s">
        <v>359</v>
      </c>
      <c r="D194" t="s">
        <v>361</v>
      </c>
      <c r="E194" s="43"/>
      <c r="F194" s="43"/>
      <c r="G194" s="43"/>
      <c r="H194" s="43"/>
      <c r="I194" s="43">
        <v>2291</v>
      </c>
      <c r="J194" s="43"/>
      <c r="K194" s="43">
        <v>50</v>
      </c>
      <c r="L194" s="43">
        <v>2341</v>
      </c>
    </row>
    <row r="195" spans="1:12" x14ac:dyDescent="0.25">
      <c r="A195" t="s">
        <v>15</v>
      </c>
      <c r="B195" t="s">
        <v>281</v>
      </c>
      <c r="C195" t="s">
        <v>359</v>
      </c>
      <c r="D195" t="s">
        <v>361</v>
      </c>
      <c r="E195" s="43">
        <v>9555.8422243226159</v>
      </c>
      <c r="F195" s="43">
        <v>212313.79670159621</v>
      </c>
      <c r="G195" s="43">
        <v>161301.77107408119</v>
      </c>
      <c r="H195" s="43">
        <v>2389</v>
      </c>
      <c r="I195" s="43"/>
      <c r="J195" s="43"/>
      <c r="K195" s="43"/>
      <c r="L195" s="43">
        <v>385560.41000000003</v>
      </c>
    </row>
    <row r="196" spans="1:12" x14ac:dyDescent="0.25">
      <c r="A196" t="s">
        <v>15</v>
      </c>
      <c r="B196" t="s">
        <v>282</v>
      </c>
      <c r="C196" t="s">
        <v>359</v>
      </c>
      <c r="D196" t="s">
        <v>361</v>
      </c>
      <c r="E196" s="43">
        <v>18152.439999999999</v>
      </c>
      <c r="F196" s="43">
        <v>52122.099999999991</v>
      </c>
      <c r="G196" s="43"/>
      <c r="H196" s="43"/>
      <c r="I196" s="43"/>
      <c r="J196" s="43">
        <v>1002.19</v>
      </c>
      <c r="K196" s="43">
        <v>2264.37</v>
      </c>
      <c r="L196" s="43">
        <v>73541.099999999991</v>
      </c>
    </row>
    <row r="197" spans="1:12" x14ac:dyDescent="0.25">
      <c r="A197" t="s">
        <v>15</v>
      </c>
      <c r="B197" t="s">
        <v>283</v>
      </c>
      <c r="C197" t="s">
        <v>359</v>
      </c>
      <c r="D197" t="s">
        <v>372</v>
      </c>
      <c r="E197" s="43"/>
      <c r="F197" s="43"/>
      <c r="G197" s="43">
        <v>19423.400000000001</v>
      </c>
      <c r="H197" s="43"/>
      <c r="I197" s="43"/>
      <c r="J197" s="43"/>
      <c r="K197" s="43">
        <v>-500</v>
      </c>
      <c r="L197" s="43">
        <v>18923.400000000001</v>
      </c>
    </row>
    <row r="198" spans="1:12" x14ac:dyDescent="0.25">
      <c r="A198" t="s">
        <v>15</v>
      </c>
      <c r="B198" t="s">
        <v>284</v>
      </c>
      <c r="C198" t="s">
        <v>359</v>
      </c>
      <c r="D198" t="s">
        <v>361</v>
      </c>
      <c r="E198" s="43">
        <v>97284.569999999992</v>
      </c>
      <c r="F198" s="43">
        <v>755481.51</v>
      </c>
      <c r="G198" s="43"/>
      <c r="H198" s="43"/>
      <c r="I198" s="43"/>
      <c r="J198" s="43"/>
      <c r="K198" s="43"/>
      <c r="L198" s="43">
        <v>852766.08</v>
      </c>
    </row>
    <row r="199" spans="1:12" x14ac:dyDescent="0.25">
      <c r="A199" t="s">
        <v>15</v>
      </c>
      <c r="B199" t="s">
        <v>285</v>
      </c>
      <c r="C199" t="s">
        <v>359</v>
      </c>
      <c r="D199" t="s">
        <v>361</v>
      </c>
      <c r="E199" s="43"/>
      <c r="F199" s="43"/>
      <c r="G199" s="43"/>
      <c r="H199" s="43">
        <v>2933</v>
      </c>
      <c r="I199" s="43"/>
      <c r="J199" s="43"/>
      <c r="K199" s="43"/>
      <c r="L199" s="43">
        <v>2933</v>
      </c>
    </row>
    <row r="200" spans="1:12" x14ac:dyDescent="0.25">
      <c r="A200" t="s">
        <v>15</v>
      </c>
      <c r="B200" t="s">
        <v>286</v>
      </c>
      <c r="C200" t="s">
        <v>359</v>
      </c>
      <c r="D200" t="s">
        <v>361</v>
      </c>
      <c r="E200" s="43"/>
      <c r="F200" s="43">
        <v>184620.87000000002</v>
      </c>
      <c r="G200" s="43"/>
      <c r="H200" s="43">
        <v>3670</v>
      </c>
      <c r="I200" s="43"/>
      <c r="J200" s="43"/>
      <c r="K200" s="43"/>
      <c r="L200" s="43">
        <v>188290.87000000002</v>
      </c>
    </row>
    <row r="201" spans="1:12" x14ac:dyDescent="0.25">
      <c r="A201" t="s">
        <v>15</v>
      </c>
      <c r="B201" t="s">
        <v>287</v>
      </c>
      <c r="C201" t="s">
        <v>359</v>
      </c>
      <c r="D201" t="s">
        <v>361</v>
      </c>
      <c r="E201" s="43"/>
      <c r="F201" s="43"/>
      <c r="G201" s="43"/>
      <c r="H201" s="43">
        <v>3607.2523206383962</v>
      </c>
      <c r="I201" s="43"/>
      <c r="J201" s="43"/>
      <c r="K201" s="43"/>
      <c r="L201" s="43">
        <v>3607.2523206383962</v>
      </c>
    </row>
    <row r="202" spans="1:12" x14ac:dyDescent="0.25">
      <c r="A202" t="s">
        <v>15</v>
      </c>
      <c r="B202" t="s">
        <v>288</v>
      </c>
      <c r="C202" t="s">
        <v>359</v>
      </c>
      <c r="D202" t="s">
        <v>361</v>
      </c>
      <c r="E202" s="43"/>
      <c r="F202" s="43"/>
      <c r="G202" s="43">
        <v>11603.3</v>
      </c>
      <c r="H202" s="43"/>
      <c r="I202" s="43"/>
      <c r="J202" s="43"/>
      <c r="K202" s="43"/>
      <c r="L202" s="43">
        <v>11603.3</v>
      </c>
    </row>
    <row r="203" spans="1:12" x14ac:dyDescent="0.25">
      <c r="A203" t="s">
        <v>15</v>
      </c>
      <c r="B203" t="s">
        <v>289</v>
      </c>
      <c r="C203" t="s">
        <v>359</v>
      </c>
      <c r="D203" t="s">
        <v>361</v>
      </c>
      <c r="E203" s="43"/>
      <c r="F203" s="43"/>
      <c r="G203" s="43"/>
      <c r="H203" s="43">
        <v>678</v>
      </c>
      <c r="I203" s="43"/>
      <c r="J203" s="43"/>
      <c r="K203" s="43">
        <v>25</v>
      </c>
      <c r="L203" s="43">
        <v>703</v>
      </c>
    </row>
    <row r="204" spans="1:12" x14ac:dyDescent="0.25">
      <c r="A204" t="s">
        <v>15</v>
      </c>
      <c r="B204" t="s">
        <v>290</v>
      </c>
      <c r="C204" t="s">
        <v>359</v>
      </c>
      <c r="D204" t="s">
        <v>361</v>
      </c>
      <c r="E204" s="43">
        <v>6048.1399999999994</v>
      </c>
      <c r="F204" s="43"/>
      <c r="G204" s="43"/>
      <c r="H204" s="43"/>
      <c r="I204" s="43"/>
      <c r="J204" s="43"/>
      <c r="K204" s="43"/>
      <c r="L204" s="43">
        <v>6048.1399999999994</v>
      </c>
    </row>
    <row r="205" spans="1:12" x14ac:dyDescent="0.25">
      <c r="A205" t="s">
        <v>15</v>
      </c>
      <c r="B205" t="s">
        <v>291</v>
      </c>
      <c r="C205" t="s">
        <v>359</v>
      </c>
      <c r="D205" t="s">
        <v>361</v>
      </c>
      <c r="E205" s="43">
        <v>10182.92</v>
      </c>
      <c r="F205" s="43"/>
      <c r="G205" s="43"/>
      <c r="H205" s="43"/>
      <c r="I205" s="43"/>
      <c r="J205" s="43"/>
      <c r="K205" s="43"/>
      <c r="L205" s="43">
        <v>10182.92</v>
      </c>
    </row>
    <row r="206" spans="1:12" x14ac:dyDescent="0.25">
      <c r="A206" t="s">
        <v>15</v>
      </c>
      <c r="B206" t="s">
        <v>292</v>
      </c>
      <c r="C206" t="s">
        <v>359</v>
      </c>
      <c r="D206" t="s">
        <v>373</v>
      </c>
      <c r="E206" s="43"/>
      <c r="F206" s="43">
        <v>1600</v>
      </c>
      <c r="G206" s="43"/>
      <c r="H206" s="43">
        <v>1223</v>
      </c>
      <c r="I206" s="43">
        <v>2449.48</v>
      </c>
      <c r="J206" s="43"/>
      <c r="K206" s="43">
        <v>25</v>
      </c>
      <c r="L206" s="43">
        <v>5297.48</v>
      </c>
    </row>
    <row r="207" spans="1:12" x14ac:dyDescent="0.25">
      <c r="A207" t="s">
        <v>15</v>
      </c>
      <c r="B207" t="s">
        <v>293</v>
      </c>
      <c r="C207" t="s">
        <v>85</v>
      </c>
      <c r="D207" t="s">
        <v>362</v>
      </c>
      <c r="E207" s="43">
        <v>303505.18004856567</v>
      </c>
      <c r="F207" s="43">
        <v>23969.41</v>
      </c>
      <c r="G207" s="43">
        <v>78669.112065504843</v>
      </c>
      <c r="H207" s="43">
        <v>269538.78726241109</v>
      </c>
      <c r="I207" s="43">
        <v>452772.43067208445</v>
      </c>
      <c r="J207" s="43"/>
      <c r="K207" s="43">
        <v>740.9499514343654</v>
      </c>
      <c r="L207" s="43">
        <v>1129195.8700000003</v>
      </c>
    </row>
    <row r="208" spans="1:12" x14ac:dyDescent="0.25">
      <c r="A208" t="s">
        <v>15</v>
      </c>
      <c r="B208" t="s">
        <v>294</v>
      </c>
      <c r="C208" t="s">
        <v>84</v>
      </c>
      <c r="D208" t="s">
        <v>361</v>
      </c>
      <c r="E208" s="43"/>
      <c r="F208" s="43">
        <v>64147.104600499835</v>
      </c>
      <c r="G208" s="43">
        <v>17545.262341718182</v>
      </c>
      <c r="H208" s="43"/>
      <c r="I208" s="43">
        <v>36287.673057781962</v>
      </c>
      <c r="J208" s="43"/>
      <c r="K208" s="43"/>
      <c r="L208" s="43">
        <v>117980.03999999998</v>
      </c>
    </row>
    <row r="209" spans="1:12" x14ac:dyDescent="0.25">
      <c r="A209" t="s">
        <v>15</v>
      </c>
      <c r="B209" t="s">
        <v>295</v>
      </c>
      <c r="C209" t="s">
        <v>84</v>
      </c>
      <c r="D209" t="s">
        <v>361</v>
      </c>
      <c r="E209" s="43">
        <v>3091973.0100000016</v>
      </c>
      <c r="F209" s="43"/>
      <c r="G209" s="43"/>
      <c r="H209" s="43"/>
      <c r="I209" s="43"/>
      <c r="J209" s="43">
        <v>63321.9</v>
      </c>
      <c r="K209" s="43"/>
      <c r="L209" s="43">
        <v>3155294.9100000015</v>
      </c>
    </row>
    <row r="210" spans="1:12" x14ac:dyDescent="0.25">
      <c r="A210" t="s">
        <v>15</v>
      </c>
      <c r="B210" t="s">
        <v>296</v>
      </c>
      <c r="C210" t="s">
        <v>360</v>
      </c>
      <c r="D210" t="s">
        <v>361</v>
      </c>
      <c r="E210" s="43"/>
      <c r="F210" s="43">
        <v>216406.5</v>
      </c>
      <c r="G210" s="43"/>
      <c r="H210" s="43">
        <v>368177.9</v>
      </c>
      <c r="I210" s="43"/>
      <c r="J210" s="43"/>
      <c r="K210" s="43">
        <v>-3117</v>
      </c>
      <c r="L210" s="43">
        <v>581467.4</v>
      </c>
    </row>
    <row r="211" spans="1:12" x14ac:dyDescent="0.25">
      <c r="A211" t="s">
        <v>15</v>
      </c>
      <c r="B211" t="s">
        <v>297</v>
      </c>
      <c r="C211" t="s">
        <v>360</v>
      </c>
      <c r="D211" t="s">
        <v>361</v>
      </c>
      <c r="E211" s="43"/>
      <c r="F211" s="43"/>
      <c r="G211" s="43"/>
      <c r="H211" s="43"/>
      <c r="I211" s="43">
        <v>7077.5</v>
      </c>
      <c r="J211" s="43"/>
      <c r="K211" s="43"/>
      <c r="L211" s="43">
        <v>7077.5</v>
      </c>
    </row>
    <row r="212" spans="1:12" x14ac:dyDescent="0.25">
      <c r="A212" t="s">
        <v>15</v>
      </c>
      <c r="B212" t="s">
        <v>298</v>
      </c>
      <c r="C212" t="s">
        <v>360</v>
      </c>
      <c r="D212" t="s">
        <v>361</v>
      </c>
      <c r="E212" s="43"/>
      <c r="F212" s="43"/>
      <c r="G212" s="43"/>
      <c r="H212" s="43">
        <v>1585.7</v>
      </c>
      <c r="I212" s="43"/>
      <c r="J212" s="43"/>
      <c r="K212" s="43">
        <v>25</v>
      </c>
      <c r="L212" s="43">
        <v>1610.7</v>
      </c>
    </row>
    <row r="213" spans="1:12" x14ac:dyDescent="0.25">
      <c r="A213" t="s">
        <v>15</v>
      </c>
      <c r="B213" t="s">
        <v>299</v>
      </c>
      <c r="C213" t="s">
        <v>360</v>
      </c>
      <c r="D213" t="s">
        <v>361</v>
      </c>
      <c r="E213" s="43">
        <v>36867.89</v>
      </c>
      <c r="F213" s="43"/>
      <c r="G213" s="43"/>
      <c r="H213" s="43"/>
      <c r="I213" s="43"/>
      <c r="J213" s="43"/>
      <c r="K213" s="43"/>
      <c r="L213" s="43">
        <v>36867.89</v>
      </c>
    </row>
    <row r="214" spans="1:12" x14ac:dyDescent="0.25">
      <c r="A214" t="s">
        <v>15</v>
      </c>
      <c r="B214" t="s">
        <v>300</v>
      </c>
      <c r="C214" t="s">
        <v>360</v>
      </c>
      <c r="D214" t="s">
        <v>364</v>
      </c>
      <c r="E214" s="43">
        <v>4570.4400000000005</v>
      </c>
      <c r="F214" s="43"/>
      <c r="G214" s="43">
        <v>1796.93</v>
      </c>
      <c r="H214" s="43"/>
      <c r="I214" s="43"/>
      <c r="J214" s="43"/>
      <c r="K214" s="43">
        <v>700</v>
      </c>
      <c r="L214" s="43">
        <v>7067.3700000000008</v>
      </c>
    </row>
    <row r="215" spans="1:12" x14ac:dyDescent="0.25">
      <c r="A215" t="s">
        <v>15</v>
      </c>
      <c r="B215" t="s">
        <v>301</v>
      </c>
      <c r="C215" t="s">
        <v>360</v>
      </c>
      <c r="D215" t="s">
        <v>361</v>
      </c>
      <c r="E215" s="43"/>
      <c r="F215" s="43"/>
      <c r="G215" s="43">
        <v>363.09</v>
      </c>
      <c r="H215" s="43">
        <v>1415.2211802358227</v>
      </c>
      <c r="I215" s="43">
        <v>379.84881976417739</v>
      </c>
      <c r="J215" s="43"/>
      <c r="K215" s="43"/>
      <c r="L215" s="43">
        <v>2158.1600000000003</v>
      </c>
    </row>
    <row r="216" spans="1:12" x14ac:dyDescent="0.25">
      <c r="A216" t="s">
        <v>15</v>
      </c>
      <c r="B216" t="s">
        <v>302</v>
      </c>
      <c r="C216" t="s">
        <v>360</v>
      </c>
      <c r="D216" t="s">
        <v>364</v>
      </c>
      <c r="E216" s="43"/>
      <c r="F216" s="43"/>
      <c r="G216" s="43">
        <v>1974.7</v>
      </c>
      <c r="H216" s="43"/>
      <c r="I216" s="43"/>
      <c r="J216" s="43"/>
      <c r="K216" s="43"/>
      <c r="L216" s="43">
        <v>1974.7</v>
      </c>
    </row>
    <row r="217" spans="1:12" x14ac:dyDescent="0.25">
      <c r="A217" t="s">
        <v>15</v>
      </c>
      <c r="B217" t="s">
        <v>303</v>
      </c>
      <c r="C217" t="s">
        <v>360</v>
      </c>
      <c r="D217" t="s">
        <v>364</v>
      </c>
      <c r="E217" s="43">
        <v>46283.199999999997</v>
      </c>
      <c r="F217" s="43"/>
      <c r="G217" s="43">
        <v>63494.490000000005</v>
      </c>
      <c r="H217" s="43">
        <v>8073.4299999999994</v>
      </c>
      <c r="I217" s="43">
        <v>2400</v>
      </c>
      <c r="J217" s="43">
        <v>3193</v>
      </c>
      <c r="K217" s="43">
        <v>14.5</v>
      </c>
      <c r="L217" s="43">
        <v>123458.62</v>
      </c>
    </row>
    <row r="218" spans="1:12" x14ac:dyDescent="0.25">
      <c r="A218" t="s">
        <v>15</v>
      </c>
      <c r="B218" t="s">
        <v>304</v>
      </c>
      <c r="C218" t="s">
        <v>85</v>
      </c>
      <c r="D218" t="s">
        <v>362</v>
      </c>
      <c r="E218" s="43">
        <v>8425.9699999999993</v>
      </c>
      <c r="F218" s="43"/>
      <c r="G218" s="43"/>
      <c r="H218" s="43"/>
      <c r="I218" s="43"/>
      <c r="J218" s="43"/>
      <c r="K218" s="43"/>
      <c r="L218" s="43">
        <v>8425.9699999999993</v>
      </c>
    </row>
    <row r="219" spans="1:12" x14ac:dyDescent="0.25">
      <c r="A219" t="s">
        <v>59</v>
      </c>
      <c r="B219" t="s">
        <v>305</v>
      </c>
      <c r="C219" t="s">
        <v>85</v>
      </c>
      <c r="D219" t="s">
        <v>361</v>
      </c>
      <c r="E219" s="43"/>
      <c r="F219" s="43">
        <v>121121.51999999999</v>
      </c>
      <c r="G219" s="43"/>
      <c r="H219" s="43"/>
      <c r="I219" s="43"/>
      <c r="J219" s="43"/>
      <c r="K219" s="43">
        <v>675.45</v>
      </c>
      <c r="L219" s="43">
        <v>121796.96999999999</v>
      </c>
    </row>
    <row r="220" spans="1:12" x14ac:dyDescent="0.25">
      <c r="A220" t="s">
        <v>10</v>
      </c>
      <c r="B220" t="s">
        <v>306</v>
      </c>
      <c r="C220" t="s">
        <v>85</v>
      </c>
      <c r="D220" t="s">
        <v>362</v>
      </c>
      <c r="E220" s="43"/>
      <c r="F220" s="43">
        <v>41960.1</v>
      </c>
      <c r="G220" s="43">
        <v>20802.09</v>
      </c>
      <c r="H220" s="43">
        <v>94434.64</v>
      </c>
      <c r="I220" s="43">
        <v>35506</v>
      </c>
      <c r="J220" s="43"/>
      <c r="K220" s="43">
        <v>4600</v>
      </c>
      <c r="L220" s="43">
        <v>197302.83</v>
      </c>
    </row>
    <row r="221" spans="1:12" x14ac:dyDescent="0.25">
      <c r="A221" t="s">
        <v>60</v>
      </c>
      <c r="B221" t="s">
        <v>307</v>
      </c>
      <c r="C221" t="s">
        <v>84</v>
      </c>
      <c r="D221" t="s">
        <v>361</v>
      </c>
      <c r="E221" s="43"/>
      <c r="F221" s="43">
        <v>6007.91</v>
      </c>
      <c r="G221" s="43"/>
      <c r="H221" s="43"/>
      <c r="I221" s="43"/>
      <c r="J221" s="43"/>
      <c r="K221" s="43"/>
      <c r="L221" s="43">
        <v>6007.91</v>
      </c>
    </row>
    <row r="222" spans="1:12" x14ac:dyDescent="0.25">
      <c r="A222" t="s">
        <v>24</v>
      </c>
      <c r="B222" t="s">
        <v>308</v>
      </c>
      <c r="C222" t="s">
        <v>359</v>
      </c>
      <c r="D222" t="s">
        <v>361</v>
      </c>
      <c r="E222" s="43"/>
      <c r="F222" s="43">
        <v>1381.67</v>
      </c>
      <c r="G222" s="43"/>
      <c r="H222" s="43">
        <v>183230.99000000002</v>
      </c>
      <c r="I222" s="43"/>
      <c r="J222" s="43"/>
      <c r="K222" s="43"/>
      <c r="L222" s="43">
        <v>184612.66000000003</v>
      </c>
    </row>
    <row r="223" spans="1:12" x14ac:dyDescent="0.25">
      <c r="A223" t="s">
        <v>24</v>
      </c>
      <c r="B223" t="s">
        <v>309</v>
      </c>
      <c r="C223" t="s">
        <v>360</v>
      </c>
      <c r="D223" t="s">
        <v>361</v>
      </c>
      <c r="E223" s="43">
        <v>248107.14442465856</v>
      </c>
      <c r="F223" s="43">
        <v>16134.1</v>
      </c>
      <c r="G223" s="43">
        <v>28944.089999999993</v>
      </c>
      <c r="H223" s="43">
        <v>2986.55</v>
      </c>
      <c r="I223" s="43">
        <v>6746.16</v>
      </c>
      <c r="J223" s="43"/>
      <c r="K223" s="43">
        <v>5039.43</v>
      </c>
      <c r="L223" s="43">
        <v>307957.47442465852</v>
      </c>
    </row>
    <row r="224" spans="1:12" x14ac:dyDescent="0.25">
      <c r="A224" t="s">
        <v>24</v>
      </c>
      <c r="B224" t="s">
        <v>310</v>
      </c>
      <c r="C224" t="s">
        <v>85</v>
      </c>
      <c r="D224" t="s">
        <v>362</v>
      </c>
      <c r="E224" s="43">
        <v>1453773.7613414384</v>
      </c>
      <c r="F224" s="43">
        <v>2878.6804362987355</v>
      </c>
      <c r="G224" s="43"/>
      <c r="H224" s="43">
        <v>6237.9</v>
      </c>
      <c r="I224" s="43"/>
      <c r="J224" s="43"/>
      <c r="K224" s="43">
        <v>11694.743042702892</v>
      </c>
      <c r="L224" s="43">
        <v>1474585.0848204398</v>
      </c>
    </row>
    <row r="225" spans="1:12" x14ac:dyDescent="0.25">
      <c r="A225" t="s">
        <v>24</v>
      </c>
      <c r="B225" t="s">
        <v>311</v>
      </c>
      <c r="C225" t="s">
        <v>85</v>
      </c>
      <c r="D225" t="s">
        <v>362</v>
      </c>
      <c r="E225" s="43">
        <v>515.64</v>
      </c>
      <c r="F225" s="43">
        <v>1368304.3400000003</v>
      </c>
      <c r="G225" s="43"/>
      <c r="H225" s="43">
        <v>116319.48</v>
      </c>
      <c r="I225" s="43">
        <v>11276.62</v>
      </c>
      <c r="J225" s="43"/>
      <c r="K225" s="43"/>
      <c r="L225" s="43">
        <v>1496416.0800000003</v>
      </c>
    </row>
    <row r="226" spans="1:12" x14ac:dyDescent="0.25">
      <c r="A226" t="s">
        <v>24</v>
      </c>
      <c r="B226" t="s">
        <v>312</v>
      </c>
      <c r="C226" t="s">
        <v>85</v>
      </c>
      <c r="D226" t="s">
        <v>362</v>
      </c>
      <c r="E226" s="43">
        <v>3944.5</v>
      </c>
      <c r="F226" s="43"/>
      <c r="G226" s="43">
        <v>41581.450000000004</v>
      </c>
      <c r="H226" s="43">
        <v>13911.4</v>
      </c>
      <c r="I226" s="43"/>
      <c r="J226" s="43"/>
      <c r="K226" s="43">
        <v>250</v>
      </c>
      <c r="L226" s="43">
        <v>59687.350000000006</v>
      </c>
    </row>
    <row r="227" spans="1:12" x14ac:dyDescent="0.25">
      <c r="A227" t="s">
        <v>24</v>
      </c>
      <c r="B227" t="s">
        <v>313</v>
      </c>
      <c r="C227" t="s">
        <v>85</v>
      </c>
      <c r="D227" t="s">
        <v>362</v>
      </c>
      <c r="E227" s="43">
        <v>4456.6899999999996</v>
      </c>
      <c r="F227" s="43"/>
      <c r="G227" s="43"/>
      <c r="H227" s="43"/>
      <c r="I227" s="43"/>
      <c r="J227" s="43"/>
      <c r="K227" s="43"/>
      <c r="L227" s="43">
        <v>4456.6899999999996</v>
      </c>
    </row>
    <row r="228" spans="1:12" x14ac:dyDescent="0.25">
      <c r="A228" t="s">
        <v>24</v>
      </c>
      <c r="B228" t="s">
        <v>314</v>
      </c>
      <c r="C228" t="s">
        <v>85</v>
      </c>
      <c r="D228" t="s">
        <v>362</v>
      </c>
      <c r="E228" s="43">
        <v>18515.700000000004</v>
      </c>
      <c r="F228" s="43">
        <v>45128.54</v>
      </c>
      <c r="G228" s="43"/>
      <c r="H228" s="43">
        <v>26673.200000000001</v>
      </c>
      <c r="I228" s="43"/>
      <c r="J228" s="43"/>
      <c r="K228" s="43"/>
      <c r="L228" s="43">
        <v>90317.440000000002</v>
      </c>
    </row>
    <row r="229" spans="1:12" x14ac:dyDescent="0.25">
      <c r="A229" t="s">
        <v>24</v>
      </c>
      <c r="B229" t="s">
        <v>315</v>
      </c>
      <c r="C229" t="s">
        <v>359</v>
      </c>
      <c r="D229" t="s">
        <v>361</v>
      </c>
      <c r="E229" s="43"/>
      <c r="F229" s="43"/>
      <c r="G229" s="43"/>
      <c r="H229" s="43">
        <v>71659.97</v>
      </c>
      <c r="I229" s="43"/>
      <c r="J229" s="43"/>
      <c r="K229" s="43">
        <v>130</v>
      </c>
      <c r="L229" s="43">
        <v>71789.97</v>
      </c>
    </row>
    <row r="230" spans="1:12" x14ac:dyDescent="0.25">
      <c r="A230" t="s">
        <v>24</v>
      </c>
      <c r="B230" t="s">
        <v>316</v>
      </c>
      <c r="C230" t="s">
        <v>359</v>
      </c>
      <c r="D230" t="s">
        <v>361</v>
      </c>
      <c r="E230" s="43">
        <v>479459.5236396885</v>
      </c>
      <c r="F230" s="43"/>
      <c r="G230" s="43">
        <v>32174.87</v>
      </c>
      <c r="H230" s="43"/>
      <c r="I230" s="43">
        <v>1572.8</v>
      </c>
      <c r="J230" s="43"/>
      <c r="K230" s="43">
        <v>5851.65</v>
      </c>
      <c r="L230" s="43">
        <v>519058.84363968851</v>
      </c>
    </row>
    <row r="231" spans="1:12" x14ac:dyDescent="0.25">
      <c r="A231" t="s">
        <v>61</v>
      </c>
      <c r="B231" t="s">
        <v>317</v>
      </c>
      <c r="C231" t="s">
        <v>85</v>
      </c>
      <c r="D231" t="s">
        <v>362</v>
      </c>
      <c r="E231" s="43">
        <v>253363.90999999997</v>
      </c>
      <c r="F231" s="43"/>
      <c r="G231" s="43"/>
      <c r="H231" s="43"/>
      <c r="I231" s="43">
        <v>19330.03</v>
      </c>
      <c r="J231" s="43"/>
      <c r="K231" s="43">
        <v>14021.89</v>
      </c>
      <c r="L231" s="43">
        <v>286715.82999999996</v>
      </c>
    </row>
    <row r="232" spans="1:12" x14ac:dyDescent="0.25">
      <c r="A232" t="s">
        <v>61</v>
      </c>
      <c r="B232" t="s">
        <v>318</v>
      </c>
      <c r="C232" t="s">
        <v>85</v>
      </c>
      <c r="D232" t="s">
        <v>375</v>
      </c>
      <c r="E232" s="43">
        <v>13295.4</v>
      </c>
      <c r="F232" s="43"/>
      <c r="G232" s="43"/>
      <c r="H232" s="43"/>
      <c r="I232" s="43"/>
      <c r="J232" s="43"/>
      <c r="K232" s="43"/>
      <c r="L232" s="43">
        <v>13295.4</v>
      </c>
    </row>
    <row r="233" spans="1:12" x14ac:dyDescent="0.25">
      <c r="A233" t="s">
        <v>61</v>
      </c>
      <c r="B233" t="s">
        <v>319</v>
      </c>
      <c r="C233" t="s">
        <v>84</v>
      </c>
      <c r="D233" t="s">
        <v>361</v>
      </c>
      <c r="E233" s="43"/>
      <c r="F233" s="43">
        <v>15665.91</v>
      </c>
      <c r="G233" s="43"/>
      <c r="H233" s="43"/>
      <c r="I233" s="43"/>
      <c r="J233" s="43"/>
      <c r="K233" s="43"/>
      <c r="L233" s="43">
        <v>15665.91</v>
      </c>
    </row>
    <row r="234" spans="1:12" x14ac:dyDescent="0.25">
      <c r="A234" t="s">
        <v>11</v>
      </c>
      <c r="B234" t="s">
        <v>320</v>
      </c>
      <c r="C234" t="s">
        <v>84</v>
      </c>
      <c r="D234" t="s">
        <v>361</v>
      </c>
      <c r="E234" s="43">
        <v>165399.21</v>
      </c>
      <c r="F234" s="43"/>
      <c r="G234" s="43"/>
      <c r="H234" s="43">
        <v>10091.86</v>
      </c>
      <c r="I234" s="43">
        <v>3383.62</v>
      </c>
      <c r="J234" s="43"/>
      <c r="K234" s="43"/>
      <c r="L234" s="43">
        <v>178874.69</v>
      </c>
    </row>
    <row r="235" spans="1:12" x14ac:dyDescent="0.25">
      <c r="A235" t="s">
        <v>62</v>
      </c>
      <c r="B235" t="s">
        <v>321</v>
      </c>
      <c r="C235" t="s">
        <v>84</v>
      </c>
      <c r="D235" t="s">
        <v>365</v>
      </c>
      <c r="E235" s="43"/>
      <c r="F235" s="43"/>
      <c r="G235" s="43"/>
      <c r="H235" s="43"/>
      <c r="I235" s="43">
        <v>397</v>
      </c>
      <c r="J235" s="43"/>
      <c r="K235" s="43"/>
      <c r="L235" s="43">
        <v>397</v>
      </c>
    </row>
    <row r="236" spans="1:12" x14ac:dyDescent="0.25">
      <c r="A236" t="s">
        <v>12</v>
      </c>
      <c r="B236" t="s">
        <v>322</v>
      </c>
      <c r="C236" t="s">
        <v>359</v>
      </c>
      <c r="D236" t="s">
        <v>361</v>
      </c>
      <c r="E236" s="43"/>
      <c r="F236" s="43"/>
      <c r="G236" s="43"/>
      <c r="H236" s="43">
        <v>11612.45</v>
      </c>
      <c r="I236" s="43"/>
      <c r="J236" s="43"/>
      <c r="K236" s="43"/>
      <c r="L236" s="43">
        <v>11612.45</v>
      </c>
    </row>
    <row r="237" spans="1:12" x14ac:dyDescent="0.25">
      <c r="A237" t="s">
        <v>17</v>
      </c>
      <c r="B237" t="s">
        <v>323</v>
      </c>
      <c r="C237" t="s">
        <v>359</v>
      </c>
      <c r="D237" t="s">
        <v>361</v>
      </c>
      <c r="E237" s="43">
        <v>45363.740000000005</v>
      </c>
      <c r="F237" s="43"/>
      <c r="G237" s="43"/>
      <c r="H237" s="43"/>
      <c r="I237" s="43"/>
      <c r="J237" s="43"/>
      <c r="K237" s="43"/>
      <c r="L237" s="43">
        <v>45363.740000000005</v>
      </c>
    </row>
    <row r="238" spans="1:12" x14ac:dyDescent="0.25">
      <c r="A238" t="s">
        <v>17</v>
      </c>
      <c r="B238" t="s">
        <v>324</v>
      </c>
      <c r="C238" t="s">
        <v>359</v>
      </c>
      <c r="D238" t="s">
        <v>366</v>
      </c>
      <c r="E238" s="43"/>
      <c r="F238" s="43">
        <v>176279.13</v>
      </c>
      <c r="G238" s="43"/>
      <c r="H238" s="43">
        <v>61418.26999999999</v>
      </c>
      <c r="I238" s="43"/>
      <c r="J238" s="43"/>
      <c r="K238" s="43"/>
      <c r="L238" s="43">
        <v>237697.4</v>
      </c>
    </row>
    <row r="239" spans="1:12" x14ac:dyDescent="0.25">
      <c r="A239" t="s">
        <v>17</v>
      </c>
      <c r="B239" t="s">
        <v>325</v>
      </c>
      <c r="C239" t="s">
        <v>359</v>
      </c>
      <c r="D239" t="s">
        <v>361</v>
      </c>
      <c r="E239" s="43">
        <v>432618.19999999995</v>
      </c>
      <c r="F239" s="43"/>
      <c r="G239" s="43"/>
      <c r="H239" s="43"/>
      <c r="I239" s="43"/>
      <c r="J239" s="43"/>
      <c r="K239" s="43">
        <v>41741.759999999995</v>
      </c>
      <c r="L239" s="43">
        <v>474359.95999999996</v>
      </c>
    </row>
    <row r="240" spans="1:12" x14ac:dyDescent="0.25">
      <c r="A240" t="s">
        <v>17</v>
      </c>
      <c r="B240" t="s">
        <v>326</v>
      </c>
      <c r="C240" t="s">
        <v>359</v>
      </c>
      <c r="D240" t="s">
        <v>361</v>
      </c>
      <c r="E240" s="43"/>
      <c r="F240" s="43"/>
      <c r="G240" s="43"/>
      <c r="H240" s="43">
        <v>10109.879999999999</v>
      </c>
      <c r="I240" s="43"/>
      <c r="J240" s="43"/>
      <c r="K240" s="43"/>
      <c r="L240" s="43">
        <v>10109.879999999999</v>
      </c>
    </row>
    <row r="241" spans="1:12" x14ac:dyDescent="0.25">
      <c r="A241" t="s">
        <v>17</v>
      </c>
      <c r="B241" t="s">
        <v>327</v>
      </c>
      <c r="C241" t="s">
        <v>84</v>
      </c>
      <c r="D241" t="s">
        <v>361</v>
      </c>
      <c r="E241" s="43"/>
      <c r="F241" s="43">
        <v>227244.74000000005</v>
      </c>
      <c r="G241" s="43"/>
      <c r="H241" s="43">
        <v>164916.26999999993</v>
      </c>
      <c r="I241" s="43"/>
      <c r="J241" s="43"/>
      <c r="K241" s="43"/>
      <c r="L241" s="43">
        <v>392161.01</v>
      </c>
    </row>
    <row r="242" spans="1:12" x14ac:dyDescent="0.25">
      <c r="A242" t="s">
        <v>17</v>
      </c>
      <c r="B242" t="s">
        <v>328</v>
      </c>
      <c r="C242" t="s">
        <v>84</v>
      </c>
      <c r="D242" t="s">
        <v>361</v>
      </c>
      <c r="E242" s="43">
        <v>180539.5</v>
      </c>
      <c r="F242" s="43">
        <v>422045.97</v>
      </c>
      <c r="G242" s="43"/>
      <c r="H242" s="43">
        <v>8409.23</v>
      </c>
      <c r="I242" s="43"/>
      <c r="J242" s="43">
        <v>5748.54</v>
      </c>
      <c r="K242" s="43">
        <v>5430.7</v>
      </c>
      <c r="L242" s="43">
        <v>622173.93999999994</v>
      </c>
    </row>
    <row r="243" spans="1:12" x14ac:dyDescent="0.25">
      <c r="A243" t="s">
        <v>30</v>
      </c>
      <c r="B243" t="s">
        <v>329</v>
      </c>
      <c r="C243" t="s">
        <v>84</v>
      </c>
      <c r="D243" t="s">
        <v>361</v>
      </c>
      <c r="E243" s="43">
        <v>22475.45</v>
      </c>
      <c r="F243" s="43"/>
      <c r="G243" s="43"/>
      <c r="H243" s="43"/>
      <c r="I243" s="43"/>
      <c r="J243" s="43"/>
      <c r="K243" s="43"/>
      <c r="L243" s="43">
        <v>22475.45</v>
      </c>
    </row>
    <row r="244" spans="1:12" x14ac:dyDescent="0.25">
      <c r="A244" t="s">
        <v>34</v>
      </c>
      <c r="B244" t="s">
        <v>330</v>
      </c>
      <c r="C244" t="s">
        <v>84</v>
      </c>
      <c r="D244" t="s">
        <v>361</v>
      </c>
      <c r="E244" s="43">
        <v>19493.14</v>
      </c>
      <c r="F244" s="43"/>
      <c r="G244" s="43"/>
      <c r="H244" s="43"/>
      <c r="I244" s="43"/>
      <c r="J244" s="43"/>
      <c r="K244" s="43"/>
      <c r="L244" s="43">
        <v>19493.14</v>
      </c>
    </row>
    <row r="245" spans="1:12" x14ac:dyDescent="0.25">
      <c r="A245" t="s">
        <v>18</v>
      </c>
      <c r="B245" t="s">
        <v>331</v>
      </c>
      <c r="C245" t="s">
        <v>360</v>
      </c>
      <c r="D245" t="s">
        <v>361</v>
      </c>
      <c r="E245" s="43"/>
      <c r="F245" s="43">
        <v>98655.039999999994</v>
      </c>
      <c r="G245" s="43"/>
      <c r="H245" s="43"/>
      <c r="I245" s="43"/>
      <c r="J245" s="43"/>
      <c r="K245" s="43"/>
      <c r="L245" s="43">
        <v>98655.039999999994</v>
      </c>
    </row>
    <row r="246" spans="1:12" x14ac:dyDescent="0.25">
      <c r="A246" t="s">
        <v>13</v>
      </c>
      <c r="B246" t="s">
        <v>332</v>
      </c>
      <c r="C246" t="s">
        <v>360</v>
      </c>
      <c r="D246" t="s">
        <v>361</v>
      </c>
      <c r="E246" s="43">
        <v>11539.31</v>
      </c>
      <c r="F246" s="43"/>
      <c r="G246" s="43"/>
      <c r="H246" s="43"/>
      <c r="I246" s="43">
        <v>7892</v>
      </c>
      <c r="J246" s="43"/>
      <c r="K246" s="43">
        <v>7050</v>
      </c>
      <c r="L246" s="43">
        <v>26481.309999999998</v>
      </c>
    </row>
    <row r="247" spans="1:12" x14ac:dyDescent="0.25">
      <c r="A247" t="s">
        <v>14</v>
      </c>
      <c r="B247" t="s">
        <v>333</v>
      </c>
      <c r="C247" t="s">
        <v>360</v>
      </c>
      <c r="D247" t="s">
        <v>361</v>
      </c>
      <c r="E247" s="43">
        <v>9375.06</v>
      </c>
      <c r="F247" s="43">
        <v>5092.2300000000005</v>
      </c>
      <c r="G247" s="43">
        <v>1798.3899999999999</v>
      </c>
      <c r="H247" s="43"/>
      <c r="I247" s="43"/>
      <c r="J247" s="43"/>
      <c r="K247" s="43"/>
      <c r="L247" s="43">
        <v>16265.68</v>
      </c>
    </row>
    <row r="248" spans="1:12" x14ac:dyDescent="0.25">
      <c r="A248" t="s">
        <v>63</v>
      </c>
      <c r="B248" t="s">
        <v>334</v>
      </c>
      <c r="C248" t="s">
        <v>360</v>
      </c>
      <c r="D248" t="s">
        <v>361</v>
      </c>
      <c r="E248" s="43">
        <v>8774.380000000001</v>
      </c>
      <c r="F248" s="43"/>
      <c r="G248" s="43"/>
      <c r="H248" s="43"/>
      <c r="I248" s="43"/>
      <c r="J248" s="43"/>
      <c r="K248" s="43">
        <v>2691</v>
      </c>
      <c r="L248" s="43">
        <v>11465.380000000001</v>
      </c>
    </row>
    <row r="249" spans="1:12" x14ac:dyDescent="0.25">
      <c r="A249" t="s">
        <v>35</v>
      </c>
      <c r="B249" t="s">
        <v>335</v>
      </c>
      <c r="C249" t="s">
        <v>85</v>
      </c>
      <c r="D249" t="s">
        <v>361</v>
      </c>
      <c r="E249" s="43"/>
      <c r="F249" s="43">
        <v>27068.18</v>
      </c>
      <c r="G249" s="43"/>
      <c r="H249" s="43"/>
      <c r="I249" s="43"/>
      <c r="J249" s="43"/>
      <c r="K249" s="43"/>
      <c r="L249" s="43">
        <v>27068.18</v>
      </c>
    </row>
    <row r="250" spans="1:12" x14ac:dyDescent="0.25">
      <c r="A250" t="s">
        <v>64</v>
      </c>
      <c r="E250" s="43">
        <v>15535652.728786094</v>
      </c>
      <c r="F250" s="43">
        <v>8164242.7395538678</v>
      </c>
      <c r="G250" s="43">
        <v>6804679.0860607699</v>
      </c>
      <c r="H250" s="43">
        <v>3008404.6391182044</v>
      </c>
      <c r="I250" s="43">
        <v>1514593.7620067846</v>
      </c>
      <c r="J250" s="43">
        <v>255701.28</v>
      </c>
      <c r="K250" s="43">
        <v>332957.11989290122</v>
      </c>
      <c r="L250" s="43">
        <v>35616231.355418622</v>
      </c>
    </row>
  </sheetData>
  <autoFilter ref="A4:L250" xr:uid="{CD346E67-9BF4-4DA4-B3EF-FE43FF73EBCF}"/>
  <phoneticPr fontId="1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22BBA-31AB-4E10-B8E5-30651F75B9B6}">
  <dimension ref="A1:G5845"/>
  <sheetViews>
    <sheetView zoomScale="145" zoomScaleNormal="145" workbookViewId="0">
      <selection activeCell="F2" sqref="F2"/>
    </sheetView>
  </sheetViews>
  <sheetFormatPr defaultRowHeight="15" x14ac:dyDescent="0.25"/>
  <cols>
    <col min="1" max="1" width="31.42578125" bestFit="1" customWidth="1"/>
    <col min="2" max="2" width="30.42578125" bestFit="1" customWidth="1"/>
    <col min="3" max="3" width="13.5703125" bestFit="1" customWidth="1"/>
    <col min="4" max="4" width="10.42578125" bestFit="1" customWidth="1"/>
    <col min="5" max="5" width="11.5703125" bestFit="1" customWidth="1"/>
    <col min="6" max="6" width="19.140625" customWidth="1"/>
    <col min="7" max="7" width="8" bestFit="1" customWidth="1"/>
    <col min="8" max="8" width="14.28515625" bestFit="1" customWidth="1"/>
    <col min="9" max="9" width="31.42578125" bestFit="1" customWidth="1"/>
    <col min="10" max="10" width="30.42578125" bestFit="1" customWidth="1"/>
    <col min="11" max="11" width="13.5703125" bestFit="1" customWidth="1"/>
    <col min="12" max="12" width="10.42578125" bestFit="1" customWidth="1"/>
    <col min="13" max="13" width="10.5703125" bestFit="1" customWidth="1"/>
    <col min="14" max="18" width="12" bestFit="1" customWidth="1"/>
    <col min="19" max="19" width="10.85546875" bestFit="1" customWidth="1"/>
    <col min="20" max="20" width="12.7109375" bestFit="1" customWidth="1"/>
    <col min="21" max="32" width="13" bestFit="1" customWidth="1"/>
  </cols>
  <sheetData>
    <row r="1" spans="1:7" x14ac:dyDescent="0.25">
      <c r="A1" t="s">
        <v>0</v>
      </c>
      <c r="B1" t="s">
        <v>1</v>
      </c>
      <c r="C1" t="s">
        <v>72</v>
      </c>
      <c r="D1" t="s">
        <v>86</v>
      </c>
      <c r="E1" t="s">
        <v>91</v>
      </c>
      <c r="F1" t="s">
        <v>49</v>
      </c>
      <c r="G1" t="s">
        <v>390</v>
      </c>
    </row>
    <row r="2" spans="1:7" x14ac:dyDescent="0.25">
      <c r="A2" t="s">
        <v>16</v>
      </c>
      <c r="B2" t="s">
        <v>93</v>
      </c>
      <c r="C2" t="s">
        <v>85</v>
      </c>
      <c r="D2" t="s">
        <v>362</v>
      </c>
      <c r="E2" s="5">
        <v>4039.6521170777855</v>
      </c>
      <c r="F2" s="4">
        <v>44227</v>
      </c>
      <c r="G2" t="s">
        <v>391</v>
      </c>
    </row>
    <row r="3" spans="1:7" x14ac:dyDescent="0.25">
      <c r="A3" t="s">
        <v>16</v>
      </c>
      <c r="B3" t="s">
        <v>93</v>
      </c>
      <c r="C3" t="s">
        <v>85</v>
      </c>
      <c r="D3" t="s">
        <v>362</v>
      </c>
      <c r="E3" s="5">
        <v>14295.542744161587</v>
      </c>
      <c r="F3" s="4">
        <v>44227</v>
      </c>
      <c r="G3" t="s">
        <v>392</v>
      </c>
    </row>
    <row r="4" spans="1:7" x14ac:dyDescent="0.25">
      <c r="A4" t="s">
        <v>16</v>
      </c>
      <c r="B4" t="s">
        <v>93</v>
      </c>
      <c r="C4" t="s">
        <v>85</v>
      </c>
      <c r="D4" t="s">
        <v>362</v>
      </c>
      <c r="E4" s="5">
        <v>414.80513876062804</v>
      </c>
      <c r="F4" s="4">
        <v>44227</v>
      </c>
      <c r="G4" t="s">
        <v>393</v>
      </c>
    </row>
    <row r="5" spans="1:7" x14ac:dyDescent="0.25">
      <c r="A5" t="s">
        <v>16</v>
      </c>
      <c r="B5" t="s">
        <v>93</v>
      </c>
      <c r="C5" t="s">
        <v>85</v>
      </c>
      <c r="D5" t="s">
        <v>362</v>
      </c>
      <c r="E5" s="5">
        <v>4443.6173287855636</v>
      </c>
      <c r="F5" s="4">
        <v>44255</v>
      </c>
      <c r="G5" t="s">
        <v>391</v>
      </c>
    </row>
    <row r="6" spans="1:7" x14ac:dyDescent="0.25">
      <c r="A6" t="s">
        <v>16</v>
      </c>
      <c r="B6" t="s">
        <v>93</v>
      </c>
      <c r="C6" t="s">
        <v>85</v>
      </c>
      <c r="D6" t="s">
        <v>362</v>
      </c>
      <c r="E6" s="5">
        <v>15725.097018577744</v>
      </c>
      <c r="F6" s="4">
        <v>44255</v>
      </c>
      <c r="G6" t="s">
        <v>392</v>
      </c>
    </row>
    <row r="7" spans="1:7" x14ac:dyDescent="0.25">
      <c r="A7" t="s">
        <v>16</v>
      </c>
      <c r="B7" t="s">
        <v>93</v>
      </c>
      <c r="C7" t="s">
        <v>85</v>
      </c>
      <c r="D7" t="s">
        <v>362</v>
      </c>
      <c r="E7" s="5">
        <v>456.28565263669088</v>
      </c>
      <c r="F7" s="4">
        <v>44255</v>
      </c>
      <c r="G7" t="s">
        <v>393</v>
      </c>
    </row>
    <row r="8" spans="1:7" x14ac:dyDescent="0.25">
      <c r="A8" t="s">
        <v>16</v>
      </c>
      <c r="B8" t="s">
        <v>93</v>
      </c>
      <c r="C8" t="s">
        <v>85</v>
      </c>
      <c r="D8" t="s">
        <v>362</v>
      </c>
      <c r="E8" s="5">
        <v>4982.2376110626019</v>
      </c>
      <c r="F8" s="4">
        <v>44286</v>
      </c>
      <c r="G8" t="s">
        <v>391</v>
      </c>
    </row>
    <row r="9" spans="1:7" x14ac:dyDescent="0.25">
      <c r="A9" t="s">
        <v>16</v>
      </c>
      <c r="B9" t="s">
        <v>93</v>
      </c>
      <c r="C9" t="s">
        <v>85</v>
      </c>
      <c r="D9" t="s">
        <v>362</v>
      </c>
      <c r="E9" s="5">
        <v>17631.169384465957</v>
      </c>
      <c r="F9" s="4">
        <v>44286</v>
      </c>
      <c r="G9" t="s">
        <v>392</v>
      </c>
    </row>
    <row r="10" spans="1:7" x14ac:dyDescent="0.25">
      <c r="A10" t="s">
        <v>16</v>
      </c>
      <c r="B10" t="s">
        <v>93</v>
      </c>
      <c r="C10" t="s">
        <v>85</v>
      </c>
      <c r="D10" t="s">
        <v>362</v>
      </c>
      <c r="E10" s="5">
        <v>511.5930044714413</v>
      </c>
      <c r="F10" s="4">
        <v>44286</v>
      </c>
      <c r="G10" t="s">
        <v>393</v>
      </c>
    </row>
    <row r="11" spans="1:7" x14ac:dyDescent="0.25">
      <c r="A11" t="s">
        <v>16</v>
      </c>
      <c r="B11" t="s">
        <v>93</v>
      </c>
      <c r="C11" t="s">
        <v>85</v>
      </c>
      <c r="D11" t="s">
        <v>362</v>
      </c>
      <c r="E11" s="5">
        <v>4308.9622582163047</v>
      </c>
      <c r="F11" s="4">
        <v>44316</v>
      </c>
      <c r="G11" t="s">
        <v>391</v>
      </c>
    </row>
    <row r="12" spans="1:7" x14ac:dyDescent="0.25">
      <c r="A12" t="s">
        <v>16</v>
      </c>
      <c r="B12" t="s">
        <v>93</v>
      </c>
      <c r="C12" t="s">
        <v>85</v>
      </c>
      <c r="D12" t="s">
        <v>362</v>
      </c>
      <c r="E12" s="5">
        <v>15248.578927105691</v>
      </c>
      <c r="F12" s="4">
        <v>44316</v>
      </c>
      <c r="G12" t="s">
        <v>392</v>
      </c>
    </row>
    <row r="13" spans="1:7" x14ac:dyDescent="0.25">
      <c r="A13" t="s">
        <v>16</v>
      </c>
      <c r="B13" t="s">
        <v>93</v>
      </c>
      <c r="C13" t="s">
        <v>85</v>
      </c>
      <c r="D13" t="s">
        <v>362</v>
      </c>
      <c r="E13" s="5">
        <v>442.45881467800325</v>
      </c>
      <c r="F13" s="4">
        <v>44316</v>
      </c>
      <c r="G13" t="s">
        <v>393</v>
      </c>
    </row>
    <row r="14" spans="1:7" x14ac:dyDescent="0.25">
      <c r="A14" t="s">
        <v>16</v>
      </c>
      <c r="B14" t="s">
        <v>93</v>
      </c>
      <c r="C14" t="s">
        <v>85</v>
      </c>
      <c r="D14" t="s">
        <v>362</v>
      </c>
      <c r="E14" s="5">
        <v>4308.9622582163047</v>
      </c>
      <c r="F14" s="4">
        <v>44347</v>
      </c>
      <c r="G14" t="s">
        <v>391</v>
      </c>
    </row>
    <row r="15" spans="1:7" x14ac:dyDescent="0.25">
      <c r="A15" t="s">
        <v>16</v>
      </c>
      <c r="B15" t="s">
        <v>93</v>
      </c>
      <c r="C15" t="s">
        <v>85</v>
      </c>
      <c r="D15" t="s">
        <v>362</v>
      </c>
      <c r="E15" s="5">
        <v>15248.578927105691</v>
      </c>
      <c r="F15" s="4">
        <v>44347</v>
      </c>
      <c r="G15" t="s">
        <v>392</v>
      </c>
    </row>
    <row r="16" spans="1:7" x14ac:dyDescent="0.25">
      <c r="A16" t="s">
        <v>16</v>
      </c>
      <c r="B16" t="s">
        <v>93</v>
      </c>
      <c r="C16" t="s">
        <v>85</v>
      </c>
      <c r="D16" t="s">
        <v>362</v>
      </c>
      <c r="E16" s="5">
        <v>442.45881467800325</v>
      </c>
      <c r="F16" s="4">
        <v>44347</v>
      </c>
      <c r="G16" t="s">
        <v>393</v>
      </c>
    </row>
    <row r="17" spans="1:7" x14ac:dyDescent="0.25">
      <c r="A17" t="s">
        <v>16</v>
      </c>
      <c r="B17" t="s">
        <v>93</v>
      </c>
      <c r="C17" t="s">
        <v>85</v>
      </c>
      <c r="D17" t="s">
        <v>362</v>
      </c>
      <c r="E17" s="5">
        <v>4847.582540493343</v>
      </c>
      <c r="F17" s="4">
        <v>44377</v>
      </c>
      <c r="G17" t="s">
        <v>391</v>
      </c>
    </row>
    <row r="18" spans="1:7" x14ac:dyDescent="0.25">
      <c r="A18" t="s">
        <v>16</v>
      </c>
      <c r="B18" t="s">
        <v>93</v>
      </c>
      <c r="C18" t="s">
        <v>85</v>
      </c>
      <c r="D18" t="s">
        <v>362</v>
      </c>
      <c r="E18" s="5">
        <v>17154.651292993902</v>
      </c>
      <c r="F18" s="4">
        <v>44377</v>
      </c>
      <c r="G18" t="s">
        <v>392</v>
      </c>
    </row>
    <row r="19" spans="1:7" x14ac:dyDescent="0.25">
      <c r="A19" t="s">
        <v>16</v>
      </c>
      <c r="B19" t="s">
        <v>93</v>
      </c>
      <c r="C19" t="s">
        <v>85</v>
      </c>
      <c r="D19" t="s">
        <v>362</v>
      </c>
      <c r="E19" s="5">
        <v>497.76616651275367</v>
      </c>
      <c r="F19" s="4">
        <v>44377</v>
      </c>
      <c r="G19" t="s">
        <v>393</v>
      </c>
    </row>
    <row r="20" spans="1:7" x14ac:dyDescent="0.25">
      <c r="A20" t="s">
        <v>16</v>
      </c>
      <c r="B20" t="s">
        <v>93</v>
      </c>
      <c r="C20" t="s">
        <v>85</v>
      </c>
      <c r="D20" t="s">
        <v>362</v>
      </c>
      <c r="E20" s="5">
        <v>5251.5477522011215</v>
      </c>
      <c r="F20" s="4">
        <v>44408</v>
      </c>
      <c r="G20" t="s">
        <v>391</v>
      </c>
    </row>
    <row r="21" spans="1:7" x14ac:dyDescent="0.25">
      <c r="A21" t="s">
        <v>16</v>
      </c>
      <c r="B21" t="s">
        <v>93</v>
      </c>
      <c r="C21" t="s">
        <v>85</v>
      </c>
      <c r="D21" t="s">
        <v>362</v>
      </c>
      <c r="E21" s="5">
        <v>18584.205567410063</v>
      </c>
      <c r="F21" s="4">
        <v>44408</v>
      </c>
      <c r="G21" t="s">
        <v>392</v>
      </c>
    </row>
    <row r="22" spans="1:7" x14ac:dyDescent="0.25">
      <c r="A22" t="s">
        <v>16</v>
      </c>
      <c r="B22" t="s">
        <v>93</v>
      </c>
      <c r="C22" t="s">
        <v>85</v>
      </c>
      <c r="D22" t="s">
        <v>362</v>
      </c>
      <c r="E22" s="5">
        <v>539.24668038881646</v>
      </c>
      <c r="F22" s="4">
        <v>44408</v>
      </c>
      <c r="G22" t="s">
        <v>393</v>
      </c>
    </row>
    <row r="23" spans="1:7" x14ac:dyDescent="0.25">
      <c r="A23" t="s">
        <v>16</v>
      </c>
      <c r="B23" t="s">
        <v>93</v>
      </c>
      <c r="C23" t="s">
        <v>85</v>
      </c>
      <c r="D23" t="s">
        <v>362</v>
      </c>
      <c r="E23" s="5">
        <v>3366.3767642314879</v>
      </c>
      <c r="F23" s="4">
        <v>44439</v>
      </c>
      <c r="G23" t="s">
        <v>391</v>
      </c>
    </row>
    <row r="24" spans="1:7" x14ac:dyDescent="0.25">
      <c r="A24" t="s">
        <v>16</v>
      </c>
      <c r="B24" t="s">
        <v>93</v>
      </c>
      <c r="C24" t="s">
        <v>85</v>
      </c>
      <c r="D24" t="s">
        <v>362</v>
      </c>
      <c r="E24" s="5">
        <v>11912.952286801321</v>
      </c>
      <c r="F24" s="4">
        <v>44439</v>
      </c>
      <c r="G24" t="s">
        <v>392</v>
      </c>
    </row>
    <row r="25" spans="1:7" x14ac:dyDescent="0.25">
      <c r="A25" t="s">
        <v>16</v>
      </c>
      <c r="B25" t="s">
        <v>93</v>
      </c>
      <c r="C25" t="s">
        <v>85</v>
      </c>
      <c r="D25" t="s">
        <v>362</v>
      </c>
      <c r="E25" s="5">
        <v>345.67094896719004</v>
      </c>
      <c r="F25" s="4">
        <v>44439</v>
      </c>
      <c r="G25" t="s">
        <v>393</v>
      </c>
    </row>
    <row r="26" spans="1:7" x14ac:dyDescent="0.25">
      <c r="A26" t="s">
        <v>16</v>
      </c>
      <c r="B26" t="s">
        <v>93</v>
      </c>
      <c r="C26" t="s">
        <v>85</v>
      </c>
      <c r="D26" t="s">
        <v>362</v>
      </c>
      <c r="E26" s="5">
        <v>4847.582540493343</v>
      </c>
      <c r="F26" s="4">
        <v>44469</v>
      </c>
      <c r="G26" t="s">
        <v>391</v>
      </c>
    </row>
    <row r="27" spans="1:7" x14ac:dyDescent="0.25">
      <c r="A27" t="s">
        <v>16</v>
      </c>
      <c r="B27" t="s">
        <v>93</v>
      </c>
      <c r="C27" t="s">
        <v>85</v>
      </c>
      <c r="D27" t="s">
        <v>362</v>
      </c>
      <c r="E27" s="5">
        <v>17154.651292993902</v>
      </c>
      <c r="F27" s="4">
        <v>44469</v>
      </c>
      <c r="G27" t="s">
        <v>392</v>
      </c>
    </row>
    <row r="28" spans="1:7" x14ac:dyDescent="0.25">
      <c r="A28" t="s">
        <v>16</v>
      </c>
      <c r="B28" t="s">
        <v>93</v>
      </c>
      <c r="C28" t="s">
        <v>85</v>
      </c>
      <c r="D28" t="s">
        <v>362</v>
      </c>
      <c r="E28" s="5">
        <v>497.76616651275367</v>
      </c>
      <c r="F28" s="4">
        <v>44469</v>
      </c>
      <c r="G28" t="s">
        <v>393</v>
      </c>
    </row>
    <row r="29" spans="1:7" x14ac:dyDescent="0.25">
      <c r="A29" t="s">
        <v>16</v>
      </c>
      <c r="B29" t="s">
        <v>93</v>
      </c>
      <c r="C29" t="s">
        <v>85</v>
      </c>
      <c r="D29" t="s">
        <v>362</v>
      </c>
      <c r="E29" s="5">
        <v>4712.9274699240832</v>
      </c>
      <c r="F29" s="4">
        <v>44500</v>
      </c>
      <c r="G29" t="s">
        <v>391</v>
      </c>
    </row>
    <row r="30" spans="1:7" x14ac:dyDescent="0.25">
      <c r="A30" t="s">
        <v>16</v>
      </c>
      <c r="B30" t="s">
        <v>93</v>
      </c>
      <c r="C30" t="s">
        <v>85</v>
      </c>
      <c r="D30" t="s">
        <v>362</v>
      </c>
      <c r="E30" s="5">
        <v>16678.13320152185</v>
      </c>
      <c r="F30" s="4">
        <v>44500</v>
      </c>
      <c r="G30" t="s">
        <v>392</v>
      </c>
    </row>
    <row r="31" spans="1:7" x14ac:dyDescent="0.25">
      <c r="A31" t="s">
        <v>16</v>
      </c>
      <c r="B31" t="s">
        <v>93</v>
      </c>
      <c r="C31" t="s">
        <v>85</v>
      </c>
      <c r="D31" t="s">
        <v>362</v>
      </c>
      <c r="E31" s="5">
        <v>483.93932855406609</v>
      </c>
      <c r="F31" s="4">
        <v>44500</v>
      </c>
      <c r="G31" t="s">
        <v>393</v>
      </c>
    </row>
    <row r="32" spans="1:7" x14ac:dyDescent="0.25">
      <c r="A32" t="s">
        <v>16</v>
      </c>
      <c r="B32" t="s">
        <v>93</v>
      </c>
      <c r="C32" t="s">
        <v>85</v>
      </c>
      <c r="D32" t="s">
        <v>362</v>
      </c>
      <c r="E32" s="5">
        <v>5386.2028227703804</v>
      </c>
      <c r="F32" s="4">
        <v>44530</v>
      </c>
      <c r="G32" t="s">
        <v>391</v>
      </c>
    </row>
    <row r="33" spans="1:7" x14ac:dyDescent="0.25">
      <c r="A33" t="s">
        <v>16</v>
      </c>
      <c r="B33" t="s">
        <v>93</v>
      </c>
      <c r="C33" t="s">
        <v>85</v>
      </c>
      <c r="D33" t="s">
        <v>362</v>
      </c>
      <c r="E33" s="5">
        <v>19060.723658882114</v>
      </c>
      <c r="F33" s="4">
        <v>44530</v>
      </c>
      <c r="G33" t="s">
        <v>392</v>
      </c>
    </row>
    <row r="34" spans="1:7" x14ac:dyDescent="0.25">
      <c r="A34" t="s">
        <v>16</v>
      </c>
      <c r="B34" t="s">
        <v>93</v>
      </c>
      <c r="C34" t="s">
        <v>85</v>
      </c>
      <c r="D34" t="s">
        <v>362</v>
      </c>
      <c r="E34" s="5">
        <v>553.07351834750409</v>
      </c>
      <c r="F34" s="4">
        <v>44530</v>
      </c>
      <c r="G34" t="s">
        <v>393</v>
      </c>
    </row>
    <row r="35" spans="1:7" x14ac:dyDescent="0.25">
      <c r="A35" t="s">
        <v>16</v>
      </c>
      <c r="B35" t="s">
        <v>93</v>
      </c>
      <c r="C35" t="s">
        <v>85</v>
      </c>
      <c r="D35" t="s">
        <v>362</v>
      </c>
      <c r="E35" s="5">
        <v>3366.3767642314879</v>
      </c>
      <c r="F35" s="4">
        <v>44561</v>
      </c>
      <c r="G35" t="s">
        <v>391</v>
      </c>
    </row>
    <row r="36" spans="1:7" x14ac:dyDescent="0.25">
      <c r="A36" t="s">
        <v>16</v>
      </c>
      <c r="B36" t="s">
        <v>93</v>
      </c>
      <c r="C36" t="s">
        <v>85</v>
      </c>
      <c r="D36" t="s">
        <v>362</v>
      </c>
      <c r="E36" s="5">
        <v>11912.952286801321</v>
      </c>
      <c r="F36" s="4">
        <v>44561</v>
      </c>
      <c r="G36" t="s">
        <v>392</v>
      </c>
    </row>
    <row r="37" spans="1:7" x14ac:dyDescent="0.25">
      <c r="A37" t="s">
        <v>16</v>
      </c>
      <c r="B37" t="s">
        <v>93</v>
      </c>
      <c r="C37" t="s">
        <v>85</v>
      </c>
      <c r="D37" t="s">
        <v>362</v>
      </c>
      <c r="E37" s="5">
        <v>345.67094896719004</v>
      </c>
      <c r="F37" s="4">
        <v>44561</v>
      </c>
      <c r="G37" t="s">
        <v>393</v>
      </c>
    </row>
    <row r="38" spans="1:7" x14ac:dyDescent="0.25">
      <c r="A38" t="s">
        <v>16</v>
      </c>
      <c r="B38" t="s">
        <v>94</v>
      </c>
      <c r="C38" t="s">
        <v>85</v>
      </c>
      <c r="D38" t="s">
        <v>363</v>
      </c>
      <c r="E38" s="5">
        <v>8367.8211260446296</v>
      </c>
      <c r="F38" s="4">
        <v>44227</v>
      </c>
      <c r="G38" t="s">
        <v>391</v>
      </c>
    </row>
    <row r="39" spans="1:7" x14ac:dyDescent="0.25">
      <c r="A39" t="s">
        <v>16</v>
      </c>
      <c r="B39" t="s">
        <v>94</v>
      </c>
      <c r="C39" t="s">
        <v>85</v>
      </c>
      <c r="D39" t="s">
        <v>363</v>
      </c>
      <c r="E39" s="5">
        <v>2489.5450841136289</v>
      </c>
      <c r="F39" s="4">
        <v>44227</v>
      </c>
      <c r="G39" t="s">
        <v>394</v>
      </c>
    </row>
    <row r="40" spans="1:7" x14ac:dyDescent="0.25">
      <c r="A40" t="s">
        <v>16</v>
      </c>
      <c r="B40" t="s">
        <v>94</v>
      </c>
      <c r="C40" t="s">
        <v>85</v>
      </c>
      <c r="D40" t="s">
        <v>363</v>
      </c>
      <c r="E40" s="5">
        <v>392.63378984174227</v>
      </c>
      <c r="F40" s="4">
        <v>44227</v>
      </c>
      <c r="G40" t="s">
        <v>393</v>
      </c>
    </row>
    <row r="41" spans="1:7" x14ac:dyDescent="0.25">
      <c r="A41" t="s">
        <v>16</v>
      </c>
      <c r="B41" t="s">
        <v>94</v>
      </c>
      <c r="C41" t="s">
        <v>85</v>
      </c>
      <c r="D41" t="s">
        <v>363</v>
      </c>
      <c r="E41" s="5">
        <v>9204.6032386490915</v>
      </c>
      <c r="F41" s="4">
        <v>44255</v>
      </c>
      <c r="G41" t="s">
        <v>391</v>
      </c>
    </row>
    <row r="42" spans="1:7" x14ac:dyDescent="0.25">
      <c r="A42" t="s">
        <v>16</v>
      </c>
      <c r="B42" t="s">
        <v>94</v>
      </c>
      <c r="C42" t="s">
        <v>85</v>
      </c>
      <c r="D42" t="s">
        <v>363</v>
      </c>
      <c r="E42" s="5">
        <v>2738.4995925249918</v>
      </c>
      <c r="F42" s="4">
        <v>44255</v>
      </c>
      <c r="G42" t="s">
        <v>394</v>
      </c>
    </row>
    <row r="43" spans="1:7" x14ac:dyDescent="0.25">
      <c r="A43" t="s">
        <v>16</v>
      </c>
      <c r="B43" t="s">
        <v>94</v>
      </c>
      <c r="C43" t="s">
        <v>85</v>
      </c>
      <c r="D43" t="s">
        <v>363</v>
      </c>
      <c r="E43" s="5">
        <v>431.89716882591648</v>
      </c>
      <c r="F43" s="4">
        <v>44255</v>
      </c>
      <c r="G43" t="s">
        <v>393</v>
      </c>
    </row>
    <row r="44" spans="1:7" x14ac:dyDescent="0.25">
      <c r="A44" t="s">
        <v>16</v>
      </c>
      <c r="B44" t="s">
        <v>94</v>
      </c>
      <c r="C44" t="s">
        <v>85</v>
      </c>
      <c r="D44" t="s">
        <v>363</v>
      </c>
      <c r="E44" s="5">
        <v>10320.312722121709</v>
      </c>
      <c r="F44" s="4">
        <v>44286</v>
      </c>
      <c r="G44" t="s">
        <v>391</v>
      </c>
    </row>
    <row r="45" spans="1:7" x14ac:dyDescent="0.25">
      <c r="A45" t="s">
        <v>16</v>
      </c>
      <c r="B45" t="s">
        <v>94</v>
      </c>
      <c r="C45" t="s">
        <v>85</v>
      </c>
      <c r="D45" t="s">
        <v>363</v>
      </c>
      <c r="E45" s="5">
        <v>3070.4389370734757</v>
      </c>
      <c r="F45" s="4">
        <v>44286</v>
      </c>
      <c r="G45" t="s">
        <v>394</v>
      </c>
    </row>
    <row r="46" spans="1:7" x14ac:dyDescent="0.25">
      <c r="A46" t="s">
        <v>16</v>
      </c>
      <c r="B46" t="s">
        <v>94</v>
      </c>
      <c r="C46" t="s">
        <v>85</v>
      </c>
      <c r="D46" t="s">
        <v>363</v>
      </c>
      <c r="E46" s="5">
        <v>484.24834080481548</v>
      </c>
      <c r="F46" s="4">
        <v>44286</v>
      </c>
      <c r="G46" t="s">
        <v>393</v>
      </c>
    </row>
    <row r="47" spans="1:7" x14ac:dyDescent="0.25">
      <c r="A47" t="s">
        <v>16</v>
      </c>
      <c r="B47" t="s">
        <v>94</v>
      </c>
      <c r="C47" t="s">
        <v>85</v>
      </c>
      <c r="D47" t="s">
        <v>363</v>
      </c>
      <c r="E47" s="5">
        <v>8925.6758677809376</v>
      </c>
      <c r="F47" s="4">
        <v>44316</v>
      </c>
      <c r="G47" t="s">
        <v>391</v>
      </c>
    </row>
    <row r="48" spans="1:7" x14ac:dyDescent="0.25">
      <c r="A48" t="s">
        <v>16</v>
      </c>
      <c r="B48" t="s">
        <v>94</v>
      </c>
      <c r="C48" t="s">
        <v>85</v>
      </c>
      <c r="D48" t="s">
        <v>363</v>
      </c>
      <c r="E48" s="5">
        <v>2655.5147563878709</v>
      </c>
      <c r="F48" s="4">
        <v>44316</v>
      </c>
      <c r="G48" t="s">
        <v>394</v>
      </c>
    </row>
    <row r="49" spans="1:7" x14ac:dyDescent="0.25">
      <c r="A49" t="s">
        <v>16</v>
      </c>
      <c r="B49" t="s">
        <v>94</v>
      </c>
      <c r="C49" t="s">
        <v>85</v>
      </c>
      <c r="D49" t="s">
        <v>363</v>
      </c>
      <c r="E49" s="5">
        <v>418.80937583119174</v>
      </c>
      <c r="F49" s="4">
        <v>44316</v>
      </c>
      <c r="G49" t="s">
        <v>393</v>
      </c>
    </row>
    <row r="50" spans="1:7" x14ac:dyDescent="0.25">
      <c r="A50" t="s">
        <v>16</v>
      </c>
      <c r="B50" t="s">
        <v>94</v>
      </c>
      <c r="C50" t="s">
        <v>85</v>
      </c>
      <c r="D50" t="s">
        <v>363</v>
      </c>
      <c r="E50" s="5">
        <v>8925.6758677809376</v>
      </c>
      <c r="F50" s="4">
        <v>44347</v>
      </c>
      <c r="G50" t="s">
        <v>391</v>
      </c>
    </row>
    <row r="51" spans="1:7" x14ac:dyDescent="0.25">
      <c r="A51" t="s">
        <v>16</v>
      </c>
      <c r="B51" t="s">
        <v>94</v>
      </c>
      <c r="C51" t="s">
        <v>85</v>
      </c>
      <c r="D51" t="s">
        <v>363</v>
      </c>
      <c r="E51" s="5">
        <v>2655.5147563878709</v>
      </c>
      <c r="F51" s="4">
        <v>44347</v>
      </c>
      <c r="G51" t="s">
        <v>394</v>
      </c>
    </row>
    <row r="52" spans="1:7" x14ac:dyDescent="0.25">
      <c r="A52" t="s">
        <v>16</v>
      </c>
      <c r="B52" t="s">
        <v>94</v>
      </c>
      <c r="C52" t="s">
        <v>85</v>
      </c>
      <c r="D52" t="s">
        <v>363</v>
      </c>
      <c r="E52" s="5">
        <v>418.80937583119174</v>
      </c>
      <c r="F52" s="4">
        <v>44347</v>
      </c>
      <c r="G52" t="s">
        <v>393</v>
      </c>
    </row>
    <row r="53" spans="1:7" x14ac:dyDescent="0.25">
      <c r="A53" t="s">
        <v>16</v>
      </c>
      <c r="B53" t="s">
        <v>94</v>
      </c>
      <c r="C53" t="s">
        <v>85</v>
      </c>
      <c r="D53" t="s">
        <v>363</v>
      </c>
      <c r="E53" s="5">
        <v>10041.385351253555</v>
      </c>
      <c r="F53" s="4">
        <v>44377</v>
      </c>
      <c r="G53" t="s">
        <v>391</v>
      </c>
    </row>
    <row r="54" spans="1:7" x14ac:dyDescent="0.25">
      <c r="A54" t="s">
        <v>16</v>
      </c>
      <c r="B54" t="s">
        <v>94</v>
      </c>
      <c r="C54" t="s">
        <v>85</v>
      </c>
      <c r="D54" t="s">
        <v>363</v>
      </c>
      <c r="E54" s="5">
        <v>2987.4541009363547</v>
      </c>
      <c r="F54" s="4">
        <v>44377</v>
      </c>
      <c r="G54" t="s">
        <v>394</v>
      </c>
    </row>
    <row r="55" spans="1:7" x14ac:dyDescent="0.25">
      <c r="A55" t="s">
        <v>16</v>
      </c>
      <c r="B55" t="s">
        <v>94</v>
      </c>
      <c r="C55" t="s">
        <v>85</v>
      </c>
      <c r="D55" t="s">
        <v>363</v>
      </c>
      <c r="E55" s="5">
        <v>471.16054781009075</v>
      </c>
      <c r="F55" s="4">
        <v>44377</v>
      </c>
      <c r="G55" t="s">
        <v>393</v>
      </c>
    </row>
    <row r="56" spans="1:7" x14ac:dyDescent="0.25">
      <c r="A56" t="s">
        <v>16</v>
      </c>
      <c r="B56" t="s">
        <v>94</v>
      </c>
      <c r="C56" t="s">
        <v>85</v>
      </c>
      <c r="D56" t="s">
        <v>363</v>
      </c>
      <c r="E56" s="5">
        <v>10878.167463858017</v>
      </c>
      <c r="F56" s="4">
        <v>44408</v>
      </c>
      <c r="G56" t="s">
        <v>391</v>
      </c>
    </row>
    <row r="57" spans="1:7" x14ac:dyDescent="0.25">
      <c r="A57" t="s">
        <v>16</v>
      </c>
      <c r="B57" t="s">
        <v>94</v>
      </c>
      <c r="C57" t="s">
        <v>85</v>
      </c>
      <c r="D57" t="s">
        <v>363</v>
      </c>
      <c r="E57" s="5">
        <v>3236.4086093477176</v>
      </c>
      <c r="F57" s="4">
        <v>44408</v>
      </c>
      <c r="G57" t="s">
        <v>394</v>
      </c>
    </row>
    <row r="58" spans="1:7" x14ac:dyDescent="0.25">
      <c r="A58" t="s">
        <v>16</v>
      </c>
      <c r="B58" t="s">
        <v>94</v>
      </c>
      <c r="C58" t="s">
        <v>85</v>
      </c>
      <c r="D58" t="s">
        <v>363</v>
      </c>
      <c r="E58" s="5">
        <v>510.42392679426496</v>
      </c>
      <c r="F58" s="4">
        <v>44408</v>
      </c>
      <c r="G58" t="s">
        <v>393</v>
      </c>
    </row>
    <row r="59" spans="1:7" x14ac:dyDescent="0.25">
      <c r="A59" t="s">
        <v>16</v>
      </c>
      <c r="B59" t="s">
        <v>94</v>
      </c>
      <c r="C59" t="s">
        <v>85</v>
      </c>
      <c r="D59" t="s">
        <v>363</v>
      </c>
      <c r="E59" s="5">
        <v>6973.184271703858</v>
      </c>
      <c r="F59" s="4">
        <v>44439</v>
      </c>
      <c r="G59" t="s">
        <v>391</v>
      </c>
    </row>
    <row r="60" spans="1:7" x14ac:dyDescent="0.25">
      <c r="A60" t="s">
        <v>16</v>
      </c>
      <c r="B60" t="s">
        <v>94</v>
      </c>
      <c r="C60" t="s">
        <v>85</v>
      </c>
      <c r="D60" t="s">
        <v>363</v>
      </c>
      <c r="E60" s="5">
        <v>2074.6209034280241</v>
      </c>
      <c r="F60" s="4">
        <v>44439</v>
      </c>
      <c r="G60" t="s">
        <v>394</v>
      </c>
    </row>
    <row r="61" spans="1:7" x14ac:dyDescent="0.25">
      <c r="A61" t="s">
        <v>16</v>
      </c>
      <c r="B61" t="s">
        <v>94</v>
      </c>
      <c r="C61" t="s">
        <v>85</v>
      </c>
      <c r="D61" t="s">
        <v>363</v>
      </c>
      <c r="E61" s="5">
        <v>327.19482486811859</v>
      </c>
      <c r="F61" s="4">
        <v>44439</v>
      </c>
      <c r="G61" t="s">
        <v>393</v>
      </c>
    </row>
    <row r="62" spans="1:7" x14ac:dyDescent="0.25">
      <c r="A62" t="s">
        <v>16</v>
      </c>
      <c r="B62" t="s">
        <v>94</v>
      </c>
      <c r="C62" t="s">
        <v>85</v>
      </c>
      <c r="D62" t="s">
        <v>363</v>
      </c>
      <c r="E62" s="5">
        <v>10041.385351253555</v>
      </c>
      <c r="F62" s="4">
        <v>44469</v>
      </c>
      <c r="G62" t="s">
        <v>391</v>
      </c>
    </row>
    <row r="63" spans="1:7" x14ac:dyDescent="0.25">
      <c r="A63" t="s">
        <v>16</v>
      </c>
      <c r="B63" t="s">
        <v>94</v>
      </c>
      <c r="C63" t="s">
        <v>85</v>
      </c>
      <c r="D63" t="s">
        <v>363</v>
      </c>
      <c r="E63" s="5">
        <v>2987.4541009363547</v>
      </c>
      <c r="F63" s="4">
        <v>44469</v>
      </c>
      <c r="G63" t="s">
        <v>394</v>
      </c>
    </row>
    <row r="64" spans="1:7" x14ac:dyDescent="0.25">
      <c r="A64" t="s">
        <v>16</v>
      </c>
      <c r="B64" t="s">
        <v>94</v>
      </c>
      <c r="C64" t="s">
        <v>85</v>
      </c>
      <c r="D64" t="s">
        <v>363</v>
      </c>
      <c r="E64" s="5">
        <v>471.16054781009075</v>
      </c>
      <c r="F64" s="4">
        <v>44469</v>
      </c>
      <c r="G64" t="s">
        <v>393</v>
      </c>
    </row>
    <row r="65" spans="1:7" x14ac:dyDescent="0.25">
      <c r="A65" t="s">
        <v>16</v>
      </c>
      <c r="B65" t="s">
        <v>94</v>
      </c>
      <c r="C65" t="s">
        <v>85</v>
      </c>
      <c r="D65" t="s">
        <v>363</v>
      </c>
      <c r="E65" s="5">
        <v>9762.4579803854012</v>
      </c>
      <c r="F65" s="4">
        <v>44500</v>
      </c>
      <c r="G65" t="s">
        <v>391</v>
      </c>
    </row>
    <row r="66" spans="1:7" x14ac:dyDescent="0.25">
      <c r="A66" t="s">
        <v>16</v>
      </c>
      <c r="B66" t="s">
        <v>94</v>
      </c>
      <c r="C66" t="s">
        <v>85</v>
      </c>
      <c r="D66" t="s">
        <v>363</v>
      </c>
      <c r="E66" s="5">
        <v>2904.4692647992338</v>
      </c>
      <c r="F66" s="4">
        <v>44500</v>
      </c>
      <c r="G66" t="s">
        <v>394</v>
      </c>
    </row>
    <row r="67" spans="1:7" x14ac:dyDescent="0.25">
      <c r="A67" t="s">
        <v>16</v>
      </c>
      <c r="B67" t="s">
        <v>94</v>
      </c>
      <c r="C67" t="s">
        <v>85</v>
      </c>
      <c r="D67" t="s">
        <v>363</v>
      </c>
      <c r="E67" s="5">
        <v>458.07275481536601</v>
      </c>
      <c r="F67" s="4">
        <v>44500</v>
      </c>
      <c r="G67" t="s">
        <v>393</v>
      </c>
    </row>
    <row r="68" spans="1:7" x14ac:dyDescent="0.25">
      <c r="A68" t="s">
        <v>16</v>
      </c>
      <c r="B68" t="s">
        <v>94</v>
      </c>
      <c r="C68" t="s">
        <v>85</v>
      </c>
      <c r="D68" t="s">
        <v>363</v>
      </c>
      <c r="E68" s="5">
        <v>11157.094834726173</v>
      </c>
      <c r="F68" s="4">
        <v>44530</v>
      </c>
      <c r="G68" t="s">
        <v>391</v>
      </c>
    </row>
    <row r="69" spans="1:7" x14ac:dyDescent="0.25">
      <c r="A69" t="s">
        <v>16</v>
      </c>
      <c r="B69" t="s">
        <v>94</v>
      </c>
      <c r="C69" t="s">
        <v>85</v>
      </c>
      <c r="D69" t="s">
        <v>363</v>
      </c>
      <c r="E69" s="5">
        <v>3319.3934454848386</v>
      </c>
      <c r="F69" s="4">
        <v>44530</v>
      </c>
      <c r="G69" t="s">
        <v>394</v>
      </c>
    </row>
    <row r="70" spans="1:7" x14ac:dyDescent="0.25">
      <c r="A70" t="s">
        <v>16</v>
      </c>
      <c r="B70" t="s">
        <v>94</v>
      </c>
      <c r="C70" t="s">
        <v>85</v>
      </c>
      <c r="D70" t="s">
        <v>363</v>
      </c>
      <c r="E70" s="5">
        <v>523.51171978898969</v>
      </c>
      <c r="F70" s="4">
        <v>44530</v>
      </c>
      <c r="G70" t="s">
        <v>393</v>
      </c>
    </row>
    <row r="71" spans="1:7" x14ac:dyDescent="0.25">
      <c r="A71" t="s">
        <v>16</v>
      </c>
      <c r="B71" t="s">
        <v>94</v>
      </c>
      <c r="C71" t="s">
        <v>85</v>
      </c>
      <c r="D71" t="s">
        <v>363</v>
      </c>
      <c r="E71" s="5">
        <v>6973.184271703858</v>
      </c>
      <c r="F71" s="4">
        <v>44561</v>
      </c>
      <c r="G71" t="s">
        <v>391</v>
      </c>
    </row>
    <row r="72" spans="1:7" x14ac:dyDescent="0.25">
      <c r="A72" t="s">
        <v>16</v>
      </c>
      <c r="B72" t="s">
        <v>94</v>
      </c>
      <c r="C72" t="s">
        <v>85</v>
      </c>
      <c r="D72" t="s">
        <v>363</v>
      </c>
      <c r="E72" s="5">
        <v>2074.6209034280241</v>
      </c>
      <c r="F72" s="4">
        <v>44561</v>
      </c>
      <c r="G72" t="s">
        <v>394</v>
      </c>
    </row>
    <row r="73" spans="1:7" x14ac:dyDescent="0.25">
      <c r="A73" t="s">
        <v>16</v>
      </c>
      <c r="B73" t="s">
        <v>94</v>
      </c>
      <c r="C73" t="s">
        <v>85</v>
      </c>
      <c r="D73" t="s">
        <v>363</v>
      </c>
      <c r="E73" s="5">
        <v>327.19482486811859</v>
      </c>
      <c r="F73" s="4">
        <v>44561</v>
      </c>
      <c r="G73" t="s">
        <v>393</v>
      </c>
    </row>
    <row r="74" spans="1:7" x14ac:dyDescent="0.25">
      <c r="A74" t="s">
        <v>16</v>
      </c>
      <c r="B74" t="s">
        <v>95</v>
      </c>
      <c r="C74" t="s">
        <v>85</v>
      </c>
      <c r="D74" t="s">
        <v>362</v>
      </c>
      <c r="E74" s="5">
        <v>404.35989928066971</v>
      </c>
      <c r="F74" s="4">
        <v>44227</v>
      </c>
      <c r="G74" t="s">
        <v>395</v>
      </c>
    </row>
    <row r="75" spans="1:7" x14ac:dyDescent="0.25">
      <c r="A75" t="s">
        <v>16</v>
      </c>
      <c r="B75" t="s">
        <v>95</v>
      </c>
      <c r="C75" t="s">
        <v>85</v>
      </c>
      <c r="D75" t="s">
        <v>362</v>
      </c>
      <c r="E75" s="5">
        <v>894.38939814892251</v>
      </c>
      <c r="F75" s="4">
        <v>44227</v>
      </c>
      <c r="G75" t="s">
        <v>394</v>
      </c>
    </row>
    <row r="76" spans="1:7" x14ac:dyDescent="0.25">
      <c r="A76" t="s">
        <v>16</v>
      </c>
      <c r="B76" t="s">
        <v>95</v>
      </c>
      <c r="C76" t="s">
        <v>85</v>
      </c>
      <c r="D76" t="s">
        <v>362</v>
      </c>
      <c r="E76" s="5">
        <v>201.25070257040792</v>
      </c>
      <c r="F76" s="4">
        <v>44227</v>
      </c>
      <c r="G76" t="s">
        <v>393</v>
      </c>
    </row>
    <row r="77" spans="1:7" x14ac:dyDescent="0.25">
      <c r="A77" t="s">
        <v>16</v>
      </c>
      <c r="B77" t="s">
        <v>95</v>
      </c>
      <c r="C77" t="s">
        <v>85</v>
      </c>
      <c r="D77" t="s">
        <v>362</v>
      </c>
      <c r="E77" s="5">
        <v>444.7958892087367</v>
      </c>
      <c r="F77" s="4">
        <v>44255</v>
      </c>
      <c r="G77" t="s">
        <v>395</v>
      </c>
    </row>
    <row r="78" spans="1:7" x14ac:dyDescent="0.25">
      <c r="A78" t="s">
        <v>16</v>
      </c>
      <c r="B78" t="s">
        <v>95</v>
      </c>
      <c r="C78" t="s">
        <v>85</v>
      </c>
      <c r="D78" t="s">
        <v>362</v>
      </c>
      <c r="E78" s="5">
        <v>983.82833796381476</v>
      </c>
      <c r="F78" s="4">
        <v>44255</v>
      </c>
      <c r="G78" t="s">
        <v>394</v>
      </c>
    </row>
    <row r="79" spans="1:7" x14ac:dyDescent="0.25">
      <c r="A79" t="s">
        <v>16</v>
      </c>
      <c r="B79" t="s">
        <v>95</v>
      </c>
      <c r="C79" t="s">
        <v>85</v>
      </c>
      <c r="D79" t="s">
        <v>362</v>
      </c>
      <c r="E79" s="5">
        <v>221.37577282744871</v>
      </c>
      <c r="F79" s="4">
        <v>44255</v>
      </c>
      <c r="G79" t="s">
        <v>393</v>
      </c>
    </row>
    <row r="80" spans="1:7" x14ac:dyDescent="0.25">
      <c r="A80" t="s">
        <v>16</v>
      </c>
      <c r="B80" t="s">
        <v>95</v>
      </c>
      <c r="C80" t="s">
        <v>85</v>
      </c>
      <c r="D80" t="s">
        <v>362</v>
      </c>
      <c r="E80" s="5">
        <v>498.71054244615931</v>
      </c>
      <c r="F80" s="4">
        <v>44286</v>
      </c>
      <c r="G80" t="s">
        <v>395</v>
      </c>
    </row>
    <row r="81" spans="1:7" x14ac:dyDescent="0.25">
      <c r="A81" t="s">
        <v>16</v>
      </c>
      <c r="B81" t="s">
        <v>95</v>
      </c>
      <c r="C81" t="s">
        <v>85</v>
      </c>
      <c r="D81" t="s">
        <v>362</v>
      </c>
      <c r="E81" s="5">
        <v>1103.0802577170045</v>
      </c>
      <c r="F81" s="4">
        <v>44286</v>
      </c>
      <c r="G81" t="s">
        <v>394</v>
      </c>
    </row>
    <row r="82" spans="1:7" x14ac:dyDescent="0.25">
      <c r="A82" t="s">
        <v>16</v>
      </c>
      <c r="B82" t="s">
        <v>95</v>
      </c>
      <c r="C82" t="s">
        <v>85</v>
      </c>
      <c r="D82" t="s">
        <v>362</v>
      </c>
      <c r="E82" s="5">
        <v>248.20919983683643</v>
      </c>
      <c r="F82" s="4">
        <v>44286</v>
      </c>
      <c r="G82" t="s">
        <v>393</v>
      </c>
    </row>
    <row r="83" spans="1:7" x14ac:dyDescent="0.25">
      <c r="A83" t="s">
        <v>16</v>
      </c>
      <c r="B83" t="s">
        <v>95</v>
      </c>
      <c r="C83" t="s">
        <v>85</v>
      </c>
      <c r="D83" t="s">
        <v>362</v>
      </c>
      <c r="E83" s="5">
        <v>431.31722589938101</v>
      </c>
      <c r="F83" s="4">
        <v>44316</v>
      </c>
      <c r="G83" t="s">
        <v>395</v>
      </c>
    </row>
    <row r="84" spans="1:7" x14ac:dyDescent="0.25">
      <c r="A84" t="s">
        <v>16</v>
      </c>
      <c r="B84" t="s">
        <v>95</v>
      </c>
      <c r="C84" t="s">
        <v>85</v>
      </c>
      <c r="D84" t="s">
        <v>362</v>
      </c>
      <c r="E84" s="5">
        <v>954.01535802551734</v>
      </c>
      <c r="F84" s="4">
        <v>44316</v>
      </c>
      <c r="G84" t="s">
        <v>394</v>
      </c>
    </row>
    <row r="85" spans="1:7" x14ac:dyDescent="0.25">
      <c r="A85" t="s">
        <v>16</v>
      </c>
      <c r="B85" t="s">
        <v>95</v>
      </c>
      <c r="C85" t="s">
        <v>85</v>
      </c>
      <c r="D85" t="s">
        <v>362</v>
      </c>
      <c r="E85" s="5">
        <v>214.66741607510178</v>
      </c>
      <c r="F85" s="4">
        <v>44316</v>
      </c>
      <c r="G85" t="s">
        <v>393</v>
      </c>
    </row>
    <row r="86" spans="1:7" x14ac:dyDescent="0.25">
      <c r="A86" t="s">
        <v>16</v>
      </c>
      <c r="B86" t="s">
        <v>95</v>
      </c>
      <c r="C86" t="s">
        <v>85</v>
      </c>
      <c r="D86" t="s">
        <v>362</v>
      </c>
      <c r="E86" s="5">
        <v>431.31722589938101</v>
      </c>
      <c r="F86" s="4">
        <v>44347</v>
      </c>
      <c r="G86" t="s">
        <v>395</v>
      </c>
    </row>
    <row r="87" spans="1:7" x14ac:dyDescent="0.25">
      <c r="A87" t="s">
        <v>16</v>
      </c>
      <c r="B87" t="s">
        <v>95</v>
      </c>
      <c r="C87" t="s">
        <v>85</v>
      </c>
      <c r="D87" t="s">
        <v>362</v>
      </c>
      <c r="E87" s="5">
        <v>954.01535802551734</v>
      </c>
      <c r="F87" s="4">
        <v>44347</v>
      </c>
      <c r="G87" t="s">
        <v>394</v>
      </c>
    </row>
    <row r="88" spans="1:7" x14ac:dyDescent="0.25">
      <c r="A88" t="s">
        <v>16</v>
      </c>
      <c r="B88" t="s">
        <v>95</v>
      </c>
      <c r="C88" t="s">
        <v>85</v>
      </c>
      <c r="D88" t="s">
        <v>362</v>
      </c>
      <c r="E88" s="5">
        <v>214.66741607510178</v>
      </c>
      <c r="F88" s="4">
        <v>44347</v>
      </c>
      <c r="G88" t="s">
        <v>393</v>
      </c>
    </row>
    <row r="89" spans="1:7" x14ac:dyDescent="0.25">
      <c r="A89" t="s">
        <v>16</v>
      </c>
      <c r="B89" t="s">
        <v>95</v>
      </c>
      <c r="C89" t="s">
        <v>85</v>
      </c>
      <c r="D89" t="s">
        <v>362</v>
      </c>
      <c r="E89" s="5">
        <v>485.23187913680363</v>
      </c>
      <c r="F89" s="4">
        <v>44377</v>
      </c>
      <c r="G89" t="s">
        <v>395</v>
      </c>
    </row>
    <row r="90" spans="1:7" x14ac:dyDescent="0.25">
      <c r="A90" t="s">
        <v>16</v>
      </c>
      <c r="B90" t="s">
        <v>95</v>
      </c>
      <c r="C90" t="s">
        <v>85</v>
      </c>
      <c r="D90" t="s">
        <v>362</v>
      </c>
      <c r="E90" s="5">
        <v>1073.267277778707</v>
      </c>
      <c r="F90" s="4">
        <v>44377</v>
      </c>
      <c r="G90" t="s">
        <v>394</v>
      </c>
    </row>
    <row r="91" spans="1:7" x14ac:dyDescent="0.25">
      <c r="A91" t="s">
        <v>16</v>
      </c>
      <c r="B91" t="s">
        <v>95</v>
      </c>
      <c r="C91" t="s">
        <v>85</v>
      </c>
      <c r="D91" t="s">
        <v>362</v>
      </c>
      <c r="E91" s="5">
        <v>241.5008430844895</v>
      </c>
      <c r="F91" s="4">
        <v>44377</v>
      </c>
      <c r="G91" t="s">
        <v>393</v>
      </c>
    </row>
    <row r="92" spans="1:7" x14ac:dyDescent="0.25">
      <c r="A92" t="s">
        <v>16</v>
      </c>
      <c r="B92" t="s">
        <v>95</v>
      </c>
      <c r="C92" t="s">
        <v>85</v>
      </c>
      <c r="D92" t="s">
        <v>362</v>
      </c>
      <c r="E92" s="5">
        <v>525.66786906487062</v>
      </c>
      <c r="F92" s="4">
        <v>44408</v>
      </c>
      <c r="G92" t="s">
        <v>395</v>
      </c>
    </row>
    <row r="93" spans="1:7" x14ac:dyDescent="0.25">
      <c r="A93" t="s">
        <v>16</v>
      </c>
      <c r="B93" t="s">
        <v>95</v>
      </c>
      <c r="C93" t="s">
        <v>85</v>
      </c>
      <c r="D93" t="s">
        <v>362</v>
      </c>
      <c r="E93" s="5">
        <v>1162.7062175935994</v>
      </c>
      <c r="F93" s="4">
        <v>44408</v>
      </c>
      <c r="G93" t="s">
        <v>394</v>
      </c>
    </row>
    <row r="94" spans="1:7" x14ac:dyDescent="0.25">
      <c r="A94" t="s">
        <v>16</v>
      </c>
      <c r="B94" t="s">
        <v>95</v>
      </c>
      <c r="C94" t="s">
        <v>85</v>
      </c>
      <c r="D94" t="s">
        <v>362</v>
      </c>
      <c r="E94" s="5">
        <v>261.62591334153029</v>
      </c>
      <c r="F94" s="4">
        <v>44408</v>
      </c>
      <c r="G94" t="s">
        <v>393</v>
      </c>
    </row>
    <row r="95" spans="1:7" x14ac:dyDescent="0.25">
      <c r="A95" t="s">
        <v>16</v>
      </c>
      <c r="B95" t="s">
        <v>95</v>
      </c>
      <c r="C95" t="s">
        <v>85</v>
      </c>
      <c r="D95" t="s">
        <v>362</v>
      </c>
      <c r="E95" s="5">
        <v>336.96658273389141</v>
      </c>
      <c r="F95" s="4">
        <v>44439</v>
      </c>
      <c r="G95" t="s">
        <v>395</v>
      </c>
    </row>
    <row r="96" spans="1:7" x14ac:dyDescent="0.25">
      <c r="A96" t="s">
        <v>16</v>
      </c>
      <c r="B96" t="s">
        <v>95</v>
      </c>
      <c r="C96" t="s">
        <v>85</v>
      </c>
      <c r="D96" t="s">
        <v>362</v>
      </c>
      <c r="E96" s="5">
        <v>745.32449845743542</v>
      </c>
      <c r="F96" s="4">
        <v>44439</v>
      </c>
      <c r="G96" t="s">
        <v>394</v>
      </c>
    </row>
    <row r="97" spans="1:7" x14ac:dyDescent="0.25">
      <c r="A97" t="s">
        <v>16</v>
      </c>
      <c r="B97" t="s">
        <v>95</v>
      </c>
      <c r="C97" t="s">
        <v>85</v>
      </c>
      <c r="D97" t="s">
        <v>362</v>
      </c>
      <c r="E97" s="5">
        <v>167.70891880867327</v>
      </c>
      <c r="F97" s="4">
        <v>44439</v>
      </c>
      <c r="G97" t="s">
        <v>393</v>
      </c>
    </row>
    <row r="98" spans="1:7" x14ac:dyDescent="0.25">
      <c r="A98" t="s">
        <v>16</v>
      </c>
      <c r="B98" t="s">
        <v>95</v>
      </c>
      <c r="C98" t="s">
        <v>85</v>
      </c>
      <c r="D98" t="s">
        <v>362</v>
      </c>
      <c r="E98" s="5">
        <v>485.23187913680363</v>
      </c>
      <c r="F98" s="4">
        <v>44469</v>
      </c>
      <c r="G98" t="s">
        <v>395</v>
      </c>
    </row>
    <row r="99" spans="1:7" x14ac:dyDescent="0.25">
      <c r="A99" t="s">
        <v>16</v>
      </c>
      <c r="B99" t="s">
        <v>95</v>
      </c>
      <c r="C99" t="s">
        <v>85</v>
      </c>
      <c r="D99" t="s">
        <v>362</v>
      </c>
      <c r="E99" s="5">
        <v>1073.267277778707</v>
      </c>
      <c r="F99" s="4">
        <v>44469</v>
      </c>
      <c r="G99" t="s">
        <v>394</v>
      </c>
    </row>
    <row r="100" spans="1:7" x14ac:dyDescent="0.25">
      <c r="A100" t="s">
        <v>16</v>
      </c>
      <c r="B100" t="s">
        <v>95</v>
      </c>
      <c r="C100" t="s">
        <v>85</v>
      </c>
      <c r="D100" t="s">
        <v>362</v>
      </c>
      <c r="E100" s="5">
        <v>241.5008430844895</v>
      </c>
      <c r="F100" s="4">
        <v>44469</v>
      </c>
      <c r="G100" t="s">
        <v>393</v>
      </c>
    </row>
    <row r="101" spans="1:7" x14ac:dyDescent="0.25">
      <c r="A101" t="s">
        <v>16</v>
      </c>
      <c r="B101" t="s">
        <v>95</v>
      </c>
      <c r="C101" t="s">
        <v>85</v>
      </c>
      <c r="D101" t="s">
        <v>362</v>
      </c>
      <c r="E101" s="5">
        <v>471.753215827448</v>
      </c>
      <c r="F101" s="4">
        <v>44500</v>
      </c>
      <c r="G101" t="s">
        <v>395</v>
      </c>
    </row>
    <row r="102" spans="1:7" x14ac:dyDescent="0.25">
      <c r="A102" t="s">
        <v>16</v>
      </c>
      <c r="B102" t="s">
        <v>95</v>
      </c>
      <c r="C102" t="s">
        <v>85</v>
      </c>
      <c r="D102" t="s">
        <v>362</v>
      </c>
      <c r="E102" s="5">
        <v>1043.4542978404097</v>
      </c>
      <c r="F102" s="4">
        <v>44500</v>
      </c>
      <c r="G102" t="s">
        <v>394</v>
      </c>
    </row>
    <row r="103" spans="1:7" x14ac:dyDescent="0.25">
      <c r="A103" t="s">
        <v>16</v>
      </c>
      <c r="B103" t="s">
        <v>95</v>
      </c>
      <c r="C103" t="s">
        <v>85</v>
      </c>
      <c r="D103" t="s">
        <v>362</v>
      </c>
      <c r="E103" s="5">
        <v>234.79248633214257</v>
      </c>
      <c r="F103" s="4">
        <v>44500</v>
      </c>
      <c r="G103" t="s">
        <v>393</v>
      </c>
    </row>
    <row r="104" spans="1:7" x14ac:dyDescent="0.25">
      <c r="A104" t="s">
        <v>16</v>
      </c>
      <c r="B104" t="s">
        <v>95</v>
      </c>
      <c r="C104" t="s">
        <v>85</v>
      </c>
      <c r="D104" t="s">
        <v>362</v>
      </c>
      <c r="E104" s="5">
        <v>539.14653237422624</v>
      </c>
      <c r="F104" s="4">
        <v>44530</v>
      </c>
      <c r="G104" t="s">
        <v>395</v>
      </c>
    </row>
    <row r="105" spans="1:7" x14ac:dyDescent="0.25">
      <c r="A105" t="s">
        <v>16</v>
      </c>
      <c r="B105" t="s">
        <v>95</v>
      </c>
      <c r="C105" t="s">
        <v>85</v>
      </c>
      <c r="D105" t="s">
        <v>362</v>
      </c>
      <c r="E105" s="5">
        <v>1192.5191975318967</v>
      </c>
      <c r="F105" s="4">
        <v>44530</v>
      </c>
      <c r="G105" t="s">
        <v>394</v>
      </c>
    </row>
    <row r="106" spans="1:7" x14ac:dyDescent="0.25">
      <c r="A106" t="s">
        <v>16</v>
      </c>
      <c r="B106" t="s">
        <v>95</v>
      </c>
      <c r="C106" t="s">
        <v>85</v>
      </c>
      <c r="D106" t="s">
        <v>362</v>
      </c>
      <c r="E106" s="5">
        <v>268.33427009387725</v>
      </c>
      <c r="F106" s="4">
        <v>44530</v>
      </c>
      <c r="G106" t="s">
        <v>393</v>
      </c>
    </row>
    <row r="107" spans="1:7" x14ac:dyDescent="0.25">
      <c r="A107" t="s">
        <v>16</v>
      </c>
      <c r="B107" t="s">
        <v>95</v>
      </c>
      <c r="C107" t="s">
        <v>85</v>
      </c>
      <c r="D107" t="s">
        <v>362</v>
      </c>
      <c r="E107" s="5">
        <v>336.96658273389141</v>
      </c>
      <c r="F107" s="4">
        <v>44561</v>
      </c>
      <c r="G107" t="s">
        <v>395</v>
      </c>
    </row>
    <row r="108" spans="1:7" x14ac:dyDescent="0.25">
      <c r="A108" t="s">
        <v>16</v>
      </c>
      <c r="B108" t="s">
        <v>95</v>
      </c>
      <c r="C108" t="s">
        <v>85</v>
      </c>
      <c r="D108" t="s">
        <v>362</v>
      </c>
      <c r="E108" s="5">
        <v>745.32449845743542</v>
      </c>
      <c r="F108" s="4">
        <v>44561</v>
      </c>
      <c r="G108" t="s">
        <v>394</v>
      </c>
    </row>
    <row r="109" spans="1:7" x14ac:dyDescent="0.25">
      <c r="A109" t="s">
        <v>16</v>
      </c>
      <c r="B109" t="s">
        <v>95</v>
      </c>
      <c r="C109" t="s">
        <v>85</v>
      </c>
      <c r="D109" t="s">
        <v>362</v>
      </c>
      <c r="E109" s="5">
        <v>167.70891880867327</v>
      </c>
      <c r="F109" s="4">
        <v>44561</v>
      </c>
      <c r="G109" t="s">
        <v>393</v>
      </c>
    </row>
    <row r="110" spans="1:7" x14ac:dyDescent="0.25">
      <c r="A110" t="s">
        <v>16</v>
      </c>
      <c r="B110" t="s">
        <v>96</v>
      </c>
      <c r="C110" t="s">
        <v>85</v>
      </c>
      <c r="D110" t="s">
        <v>362</v>
      </c>
      <c r="E110" s="5">
        <v>3750</v>
      </c>
      <c r="F110" s="4">
        <v>44227</v>
      </c>
      <c r="G110" t="s">
        <v>391</v>
      </c>
    </row>
    <row r="111" spans="1:7" x14ac:dyDescent="0.25">
      <c r="A111" t="s">
        <v>16</v>
      </c>
      <c r="B111" t="s">
        <v>96</v>
      </c>
      <c r="C111" t="s">
        <v>85</v>
      </c>
      <c r="D111" t="s">
        <v>362</v>
      </c>
      <c r="E111" s="5">
        <v>4125</v>
      </c>
      <c r="F111" s="4">
        <v>44255</v>
      </c>
      <c r="G111" t="s">
        <v>391</v>
      </c>
    </row>
    <row r="112" spans="1:7" x14ac:dyDescent="0.25">
      <c r="A112" t="s">
        <v>16</v>
      </c>
      <c r="B112" t="s">
        <v>96</v>
      </c>
      <c r="C112" t="s">
        <v>85</v>
      </c>
      <c r="D112" t="s">
        <v>362</v>
      </c>
      <c r="E112" s="5">
        <v>4625</v>
      </c>
      <c r="F112" s="4">
        <v>44286</v>
      </c>
      <c r="G112" t="s">
        <v>391</v>
      </c>
    </row>
    <row r="113" spans="1:7" x14ac:dyDescent="0.25">
      <c r="A113" t="s">
        <v>16</v>
      </c>
      <c r="B113" t="s">
        <v>96</v>
      </c>
      <c r="C113" t="s">
        <v>85</v>
      </c>
      <c r="D113" t="s">
        <v>362</v>
      </c>
      <c r="E113" s="5">
        <v>4000</v>
      </c>
      <c r="F113" s="4">
        <v>44316</v>
      </c>
      <c r="G113" t="s">
        <v>391</v>
      </c>
    </row>
    <row r="114" spans="1:7" x14ac:dyDescent="0.25">
      <c r="A114" t="s">
        <v>16</v>
      </c>
      <c r="B114" t="s">
        <v>96</v>
      </c>
      <c r="C114" t="s">
        <v>85</v>
      </c>
      <c r="D114" t="s">
        <v>362</v>
      </c>
      <c r="E114" s="5">
        <v>4000</v>
      </c>
      <c r="F114" s="4">
        <v>44347</v>
      </c>
      <c r="G114" t="s">
        <v>391</v>
      </c>
    </row>
    <row r="115" spans="1:7" x14ac:dyDescent="0.25">
      <c r="A115" t="s">
        <v>16</v>
      </c>
      <c r="B115" t="s">
        <v>96</v>
      </c>
      <c r="C115" t="s">
        <v>85</v>
      </c>
      <c r="D115" t="s">
        <v>362</v>
      </c>
      <c r="E115" s="5">
        <v>4500</v>
      </c>
      <c r="F115" s="4">
        <v>44377</v>
      </c>
      <c r="G115" t="s">
        <v>391</v>
      </c>
    </row>
    <row r="116" spans="1:7" x14ac:dyDescent="0.25">
      <c r="A116" t="s">
        <v>16</v>
      </c>
      <c r="B116" t="s">
        <v>96</v>
      </c>
      <c r="C116" t="s">
        <v>85</v>
      </c>
      <c r="D116" t="s">
        <v>362</v>
      </c>
      <c r="E116" s="5">
        <v>4875</v>
      </c>
      <c r="F116" s="4">
        <v>44408</v>
      </c>
      <c r="G116" t="s">
        <v>391</v>
      </c>
    </row>
    <row r="117" spans="1:7" x14ac:dyDescent="0.25">
      <c r="A117" t="s">
        <v>16</v>
      </c>
      <c r="B117" t="s">
        <v>96</v>
      </c>
      <c r="C117" t="s">
        <v>85</v>
      </c>
      <c r="D117" t="s">
        <v>362</v>
      </c>
      <c r="E117" s="5">
        <v>3125</v>
      </c>
      <c r="F117" s="4">
        <v>44439</v>
      </c>
      <c r="G117" t="s">
        <v>391</v>
      </c>
    </row>
    <row r="118" spans="1:7" x14ac:dyDescent="0.25">
      <c r="A118" t="s">
        <v>16</v>
      </c>
      <c r="B118" t="s">
        <v>96</v>
      </c>
      <c r="C118" t="s">
        <v>85</v>
      </c>
      <c r="D118" t="s">
        <v>362</v>
      </c>
      <c r="E118" s="5">
        <v>4500</v>
      </c>
      <c r="F118" s="4">
        <v>44469</v>
      </c>
      <c r="G118" t="s">
        <v>391</v>
      </c>
    </row>
    <row r="119" spans="1:7" x14ac:dyDescent="0.25">
      <c r="A119" t="s">
        <v>16</v>
      </c>
      <c r="B119" t="s">
        <v>96</v>
      </c>
      <c r="C119" t="s">
        <v>85</v>
      </c>
      <c r="D119" t="s">
        <v>362</v>
      </c>
      <c r="E119" s="5">
        <v>4375</v>
      </c>
      <c r="F119" s="4">
        <v>44500</v>
      </c>
      <c r="G119" t="s">
        <v>391</v>
      </c>
    </row>
    <row r="120" spans="1:7" x14ac:dyDescent="0.25">
      <c r="A120" t="s">
        <v>16</v>
      </c>
      <c r="B120" t="s">
        <v>96</v>
      </c>
      <c r="C120" t="s">
        <v>85</v>
      </c>
      <c r="D120" t="s">
        <v>362</v>
      </c>
      <c r="E120" s="5">
        <v>5000</v>
      </c>
      <c r="F120" s="4">
        <v>44530</v>
      </c>
      <c r="G120" t="s">
        <v>391</v>
      </c>
    </row>
    <row r="121" spans="1:7" x14ac:dyDescent="0.25">
      <c r="A121" t="s">
        <v>16</v>
      </c>
      <c r="B121" t="s">
        <v>96</v>
      </c>
      <c r="C121" t="s">
        <v>85</v>
      </c>
      <c r="D121" t="s">
        <v>362</v>
      </c>
      <c r="E121" s="5">
        <v>3125</v>
      </c>
      <c r="F121" s="4">
        <v>44561</v>
      </c>
      <c r="G121" t="s">
        <v>391</v>
      </c>
    </row>
    <row r="122" spans="1:7" x14ac:dyDescent="0.25">
      <c r="A122" t="s">
        <v>16</v>
      </c>
      <c r="B122" t="s">
        <v>97</v>
      </c>
      <c r="C122" t="s">
        <v>85</v>
      </c>
      <c r="D122" t="s">
        <v>362</v>
      </c>
      <c r="E122" s="5">
        <v>51243.921823753451</v>
      </c>
      <c r="F122" s="4">
        <v>44227</v>
      </c>
      <c r="G122" t="s">
        <v>391</v>
      </c>
    </row>
    <row r="123" spans="1:7" x14ac:dyDescent="0.25">
      <c r="A123" t="s">
        <v>16</v>
      </c>
      <c r="B123" t="s">
        <v>97</v>
      </c>
      <c r="C123" t="s">
        <v>85</v>
      </c>
      <c r="D123" t="s">
        <v>362</v>
      </c>
      <c r="E123" s="5">
        <v>1256.0781762465538</v>
      </c>
      <c r="F123" s="4">
        <v>44227</v>
      </c>
      <c r="G123" t="s">
        <v>393</v>
      </c>
    </row>
    <row r="124" spans="1:7" x14ac:dyDescent="0.25">
      <c r="A124" t="s">
        <v>16</v>
      </c>
      <c r="B124" t="s">
        <v>97</v>
      </c>
      <c r="C124" t="s">
        <v>85</v>
      </c>
      <c r="D124" t="s">
        <v>362</v>
      </c>
      <c r="E124" s="5">
        <v>56368.3140061288</v>
      </c>
      <c r="F124" s="4">
        <v>44255</v>
      </c>
      <c r="G124" t="s">
        <v>391</v>
      </c>
    </row>
    <row r="125" spans="1:7" x14ac:dyDescent="0.25">
      <c r="A125" t="s">
        <v>16</v>
      </c>
      <c r="B125" t="s">
        <v>97</v>
      </c>
      <c r="C125" t="s">
        <v>85</v>
      </c>
      <c r="D125" t="s">
        <v>362</v>
      </c>
      <c r="E125" s="5">
        <v>1381.6859938712091</v>
      </c>
      <c r="F125" s="4">
        <v>44255</v>
      </c>
      <c r="G125" t="s">
        <v>393</v>
      </c>
    </row>
    <row r="126" spans="1:7" x14ac:dyDescent="0.25">
      <c r="A126" t="s">
        <v>16</v>
      </c>
      <c r="B126" t="s">
        <v>97</v>
      </c>
      <c r="C126" t="s">
        <v>85</v>
      </c>
      <c r="D126" t="s">
        <v>362</v>
      </c>
      <c r="E126" s="5">
        <v>63200.836915962595</v>
      </c>
      <c r="F126" s="4">
        <v>44286</v>
      </c>
      <c r="G126" t="s">
        <v>391</v>
      </c>
    </row>
    <row r="127" spans="1:7" x14ac:dyDescent="0.25">
      <c r="A127" t="s">
        <v>16</v>
      </c>
      <c r="B127" t="s">
        <v>97</v>
      </c>
      <c r="C127" t="s">
        <v>85</v>
      </c>
      <c r="D127" t="s">
        <v>362</v>
      </c>
      <c r="E127" s="5">
        <v>1549.1630840374162</v>
      </c>
      <c r="F127" s="4">
        <v>44286</v>
      </c>
      <c r="G127" t="s">
        <v>393</v>
      </c>
    </row>
    <row r="128" spans="1:7" x14ac:dyDescent="0.25">
      <c r="A128" t="s">
        <v>16</v>
      </c>
      <c r="B128" t="s">
        <v>97</v>
      </c>
      <c r="C128" t="s">
        <v>85</v>
      </c>
      <c r="D128" t="s">
        <v>362</v>
      </c>
      <c r="E128" s="5">
        <v>54660.183278670353</v>
      </c>
      <c r="F128" s="4">
        <v>44316</v>
      </c>
      <c r="G128" t="s">
        <v>391</v>
      </c>
    </row>
    <row r="129" spans="1:7" x14ac:dyDescent="0.25">
      <c r="A129" t="s">
        <v>16</v>
      </c>
      <c r="B129" t="s">
        <v>97</v>
      </c>
      <c r="C129" t="s">
        <v>85</v>
      </c>
      <c r="D129" t="s">
        <v>362</v>
      </c>
      <c r="E129" s="5">
        <v>1339.8167213296572</v>
      </c>
      <c r="F129" s="4">
        <v>44316</v>
      </c>
      <c r="G129" t="s">
        <v>393</v>
      </c>
    </row>
    <row r="130" spans="1:7" x14ac:dyDescent="0.25">
      <c r="A130" t="s">
        <v>16</v>
      </c>
      <c r="B130" t="s">
        <v>97</v>
      </c>
      <c r="C130" t="s">
        <v>85</v>
      </c>
      <c r="D130" t="s">
        <v>362</v>
      </c>
      <c r="E130" s="5">
        <v>54660.183278670353</v>
      </c>
      <c r="F130" s="4">
        <v>44347</v>
      </c>
      <c r="G130" t="s">
        <v>391</v>
      </c>
    </row>
    <row r="131" spans="1:7" x14ac:dyDescent="0.25">
      <c r="A131" t="s">
        <v>16</v>
      </c>
      <c r="B131" t="s">
        <v>97</v>
      </c>
      <c r="C131" t="s">
        <v>85</v>
      </c>
      <c r="D131" t="s">
        <v>362</v>
      </c>
      <c r="E131" s="5">
        <v>1339.8167213296572</v>
      </c>
      <c r="F131" s="4">
        <v>44347</v>
      </c>
      <c r="G131" t="s">
        <v>393</v>
      </c>
    </row>
    <row r="132" spans="1:7" x14ac:dyDescent="0.25">
      <c r="A132" t="s">
        <v>16</v>
      </c>
      <c r="B132" t="s">
        <v>97</v>
      </c>
      <c r="C132" t="s">
        <v>85</v>
      </c>
      <c r="D132" t="s">
        <v>362</v>
      </c>
      <c r="E132" s="5">
        <v>61492.70618850414</v>
      </c>
      <c r="F132" s="4">
        <v>44377</v>
      </c>
      <c r="G132" t="s">
        <v>391</v>
      </c>
    </row>
    <row r="133" spans="1:7" x14ac:dyDescent="0.25">
      <c r="A133" t="s">
        <v>16</v>
      </c>
      <c r="B133" t="s">
        <v>97</v>
      </c>
      <c r="C133" t="s">
        <v>85</v>
      </c>
      <c r="D133" t="s">
        <v>362</v>
      </c>
      <c r="E133" s="5">
        <v>1507.2938114958645</v>
      </c>
      <c r="F133" s="4">
        <v>44377</v>
      </c>
      <c r="G133" t="s">
        <v>393</v>
      </c>
    </row>
    <row r="134" spans="1:7" x14ac:dyDescent="0.25">
      <c r="A134" t="s">
        <v>16</v>
      </c>
      <c r="B134" t="s">
        <v>97</v>
      </c>
      <c r="C134" t="s">
        <v>85</v>
      </c>
      <c r="D134" t="s">
        <v>362</v>
      </c>
      <c r="E134" s="5">
        <v>66617.098370879481</v>
      </c>
      <c r="F134" s="4">
        <v>44408</v>
      </c>
      <c r="G134" t="s">
        <v>391</v>
      </c>
    </row>
    <row r="135" spans="1:7" x14ac:dyDescent="0.25">
      <c r="A135" t="s">
        <v>16</v>
      </c>
      <c r="B135" t="s">
        <v>97</v>
      </c>
      <c r="C135" t="s">
        <v>85</v>
      </c>
      <c r="D135" t="s">
        <v>362</v>
      </c>
      <c r="E135" s="5">
        <v>1632.9016291205198</v>
      </c>
      <c r="F135" s="4">
        <v>44408</v>
      </c>
      <c r="G135" t="s">
        <v>393</v>
      </c>
    </row>
    <row r="136" spans="1:7" x14ac:dyDescent="0.25">
      <c r="A136" t="s">
        <v>16</v>
      </c>
      <c r="B136" t="s">
        <v>97</v>
      </c>
      <c r="C136" t="s">
        <v>85</v>
      </c>
      <c r="D136" t="s">
        <v>362</v>
      </c>
      <c r="E136" s="5">
        <v>42703.26818646121</v>
      </c>
      <c r="F136" s="4">
        <v>44439</v>
      </c>
      <c r="G136" t="s">
        <v>391</v>
      </c>
    </row>
    <row r="137" spans="1:7" x14ac:dyDescent="0.25">
      <c r="A137" t="s">
        <v>16</v>
      </c>
      <c r="B137" t="s">
        <v>97</v>
      </c>
      <c r="C137" t="s">
        <v>85</v>
      </c>
      <c r="D137" t="s">
        <v>362</v>
      </c>
      <c r="E137" s="5">
        <v>1046.7318135387948</v>
      </c>
      <c r="F137" s="4">
        <v>44439</v>
      </c>
      <c r="G137" t="s">
        <v>393</v>
      </c>
    </row>
    <row r="138" spans="1:7" x14ac:dyDescent="0.25">
      <c r="A138" t="s">
        <v>16</v>
      </c>
      <c r="B138" t="s">
        <v>97</v>
      </c>
      <c r="C138" t="s">
        <v>85</v>
      </c>
      <c r="D138" t="s">
        <v>362</v>
      </c>
      <c r="E138" s="5">
        <v>61492.70618850414</v>
      </c>
      <c r="F138" s="4">
        <v>44469</v>
      </c>
      <c r="G138" t="s">
        <v>391</v>
      </c>
    </row>
    <row r="139" spans="1:7" x14ac:dyDescent="0.25">
      <c r="A139" t="s">
        <v>16</v>
      </c>
      <c r="B139" t="s">
        <v>97</v>
      </c>
      <c r="C139" t="s">
        <v>85</v>
      </c>
      <c r="D139" t="s">
        <v>362</v>
      </c>
      <c r="E139" s="5">
        <v>1507.2938114958645</v>
      </c>
      <c r="F139" s="4">
        <v>44469</v>
      </c>
      <c r="G139" t="s">
        <v>393</v>
      </c>
    </row>
    <row r="140" spans="1:7" x14ac:dyDescent="0.25">
      <c r="A140" t="s">
        <v>16</v>
      </c>
      <c r="B140" t="s">
        <v>97</v>
      </c>
      <c r="C140" t="s">
        <v>85</v>
      </c>
      <c r="D140" t="s">
        <v>362</v>
      </c>
      <c r="E140" s="5">
        <v>59784.575461045686</v>
      </c>
      <c r="F140" s="4">
        <v>44500</v>
      </c>
      <c r="G140" t="s">
        <v>391</v>
      </c>
    </row>
    <row r="141" spans="1:7" x14ac:dyDescent="0.25">
      <c r="A141" t="s">
        <v>16</v>
      </c>
      <c r="B141" t="s">
        <v>97</v>
      </c>
      <c r="C141" t="s">
        <v>85</v>
      </c>
      <c r="D141" t="s">
        <v>362</v>
      </c>
      <c r="E141" s="5">
        <v>1465.4245389543125</v>
      </c>
      <c r="F141" s="4">
        <v>44500</v>
      </c>
      <c r="G141" t="s">
        <v>393</v>
      </c>
    </row>
    <row r="142" spans="1:7" x14ac:dyDescent="0.25">
      <c r="A142" t="s">
        <v>16</v>
      </c>
      <c r="B142" t="s">
        <v>97</v>
      </c>
      <c r="C142" t="s">
        <v>85</v>
      </c>
      <c r="D142" t="s">
        <v>362</v>
      </c>
      <c r="E142" s="5">
        <v>68325.229098337935</v>
      </c>
      <c r="F142" s="4">
        <v>44530</v>
      </c>
      <c r="G142" t="s">
        <v>391</v>
      </c>
    </row>
    <row r="143" spans="1:7" x14ac:dyDescent="0.25">
      <c r="A143" t="s">
        <v>16</v>
      </c>
      <c r="B143" t="s">
        <v>97</v>
      </c>
      <c r="C143" t="s">
        <v>85</v>
      </c>
      <c r="D143" t="s">
        <v>362</v>
      </c>
      <c r="E143" s="5">
        <v>1674.7709016620715</v>
      </c>
      <c r="F143" s="4">
        <v>44530</v>
      </c>
      <c r="G143" t="s">
        <v>393</v>
      </c>
    </row>
    <row r="144" spans="1:7" x14ac:dyDescent="0.25">
      <c r="A144" t="s">
        <v>16</v>
      </c>
      <c r="B144" t="s">
        <v>97</v>
      </c>
      <c r="C144" t="s">
        <v>85</v>
      </c>
      <c r="D144" t="s">
        <v>362</v>
      </c>
      <c r="E144" s="5">
        <v>42703.26818646121</v>
      </c>
      <c r="F144" s="4">
        <v>44561</v>
      </c>
      <c r="G144" t="s">
        <v>391</v>
      </c>
    </row>
    <row r="145" spans="1:7" x14ac:dyDescent="0.25">
      <c r="A145" t="s">
        <v>16</v>
      </c>
      <c r="B145" t="s">
        <v>97</v>
      </c>
      <c r="C145" t="s">
        <v>85</v>
      </c>
      <c r="D145" t="s">
        <v>362</v>
      </c>
      <c r="E145" s="5">
        <v>1046.7318135387948</v>
      </c>
      <c r="F145" s="4">
        <v>44561</v>
      </c>
      <c r="G145" t="s">
        <v>393</v>
      </c>
    </row>
    <row r="146" spans="1:7" x14ac:dyDescent="0.25">
      <c r="A146" t="s">
        <v>16</v>
      </c>
      <c r="B146" t="s">
        <v>98</v>
      </c>
      <c r="C146" t="s">
        <v>85</v>
      </c>
      <c r="D146" t="s">
        <v>362</v>
      </c>
      <c r="E146" s="5">
        <v>3286.0467451421841</v>
      </c>
      <c r="F146" s="4">
        <v>44227</v>
      </c>
      <c r="G146" t="s">
        <v>391</v>
      </c>
    </row>
    <row r="147" spans="1:7" x14ac:dyDescent="0.25">
      <c r="A147" t="s">
        <v>16</v>
      </c>
      <c r="B147" t="s">
        <v>98</v>
      </c>
      <c r="C147" t="s">
        <v>85</v>
      </c>
      <c r="D147" t="s">
        <v>362</v>
      </c>
      <c r="E147" s="5">
        <v>463.95325485781586</v>
      </c>
      <c r="F147" s="4">
        <v>44227</v>
      </c>
      <c r="G147" t="s">
        <v>395</v>
      </c>
    </row>
    <row r="148" spans="1:7" x14ac:dyDescent="0.25">
      <c r="A148" t="s">
        <v>16</v>
      </c>
      <c r="B148" t="s">
        <v>98</v>
      </c>
      <c r="C148" t="s">
        <v>85</v>
      </c>
      <c r="D148" t="s">
        <v>362</v>
      </c>
      <c r="E148" s="5">
        <v>3614.6514196564026</v>
      </c>
      <c r="F148" s="4">
        <v>44255</v>
      </c>
      <c r="G148" t="s">
        <v>391</v>
      </c>
    </row>
    <row r="149" spans="1:7" x14ac:dyDescent="0.25">
      <c r="A149" t="s">
        <v>16</v>
      </c>
      <c r="B149" t="s">
        <v>98</v>
      </c>
      <c r="C149" t="s">
        <v>85</v>
      </c>
      <c r="D149" t="s">
        <v>362</v>
      </c>
      <c r="E149" s="5">
        <v>510.34858034359746</v>
      </c>
      <c r="F149" s="4">
        <v>44255</v>
      </c>
      <c r="G149" t="s">
        <v>395</v>
      </c>
    </row>
    <row r="150" spans="1:7" x14ac:dyDescent="0.25">
      <c r="A150" t="s">
        <v>16</v>
      </c>
      <c r="B150" t="s">
        <v>98</v>
      </c>
      <c r="C150" t="s">
        <v>85</v>
      </c>
      <c r="D150" t="s">
        <v>362</v>
      </c>
      <c r="E150" s="5">
        <v>4052.7909856753604</v>
      </c>
      <c r="F150" s="4">
        <v>44286</v>
      </c>
      <c r="G150" t="s">
        <v>391</v>
      </c>
    </row>
    <row r="151" spans="1:7" x14ac:dyDescent="0.25">
      <c r="A151" t="s">
        <v>16</v>
      </c>
      <c r="B151" t="s">
        <v>98</v>
      </c>
      <c r="C151" t="s">
        <v>85</v>
      </c>
      <c r="D151" t="s">
        <v>362</v>
      </c>
      <c r="E151" s="5">
        <v>572.20901432463961</v>
      </c>
      <c r="F151" s="4">
        <v>44286</v>
      </c>
      <c r="G151" t="s">
        <v>395</v>
      </c>
    </row>
    <row r="152" spans="1:7" x14ac:dyDescent="0.25">
      <c r="A152" t="s">
        <v>16</v>
      </c>
      <c r="B152" t="s">
        <v>98</v>
      </c>
      <c r="C152" t="s">
        <v>85</v>
      </c>
      <c r="D152" t="s">
        <v>362</v>
      </c>
      <c r="E152" s="5">
        <v>3505.1165281516628</v>
      </c>
      <c r="F152" s="4">
        <v>44316</v>
      </c>
      <c r="G152" t="s">
        <v>391</v>
      </c>
    </row>
    <row r="153" spans="1:7" x14ac:dyDescent="0.25">
      <c r="A153" t="s">
        <v>16</v>
      </c>
      <c r="B153" t="s">
        <v>98</v>
      </c>
      <c r="C153" t="s">
        <v>85</v>
      </c>
      <c r="D153" t="s">
        <v>362</v>
      </c>
      <c r="E153" s="5">
        <v>494.88347184833691</v>
      </c>
      <c r="F153" s="4">
        <v>44316</v>
      </c>
      <c r="G153" t="s">
        <v>395</v>
      </c>
    </row>
    <row r="154" spans="1:7" x14ac:dyDescent="0.25">
      <c r="A154" t="s">
        <v>16</v>
      </c>
      <c r="B154" t="s">
        <v>98</v>
      </c>
      <c r="C154" t="s">
        <v>85</v>
      </c>
      <c r="D154" t="s">
        <v>362</v>
      </c>
      <c r="E154" s="5">
        <v>3505.1165281516628</v>
      </c>
      <c r="F154" s="4">
        <v>44347</v>
      </c>
      <c r="G154" t="s">
        <v>391</v>
      </c>
    </row>
    <row r="155" spans="1:7" x14ac:dyDescent="0.25">
      <c r="A155" t="s">
        <v>16</v>
      </c>
      <c r="B155" t="s">
        <v>98</v>
      </c>
      <c r="C155" t="s">
        <v>85</v>
      </c>
      <c r="D155" t="s">
        <v>362</v>
      </c>
      <c r="E155" s="5">
        <v>494.88347184833691</v>
      </c>
      <c r="F155" s="4">
        <v>44347</v>
      </c>
      <c r="G155" t="s">
        <v>395</v>
      </c>
    </row>
    <row r="156" spans="1:7" x14ac:dyDescent="0.25">
      <c r="A156" t="s">
        <v>16</v>
      </c>
      <c r="B156" t="s">
        <v>98</v>
      </c>
      <c r="C156" t="s">
        <v>85</v>
      </c>
      <c r="D156" t="s">
        <v>362</v>
      </c>
      <c r="E156" s="5">
        <v>3943.2560941706211</v>
      </c>
      <c r="F156" s="4">
        <v>44377</v>
      </c>
      <c r="G156" t="s">
        <v>391</v>
      </c>
    </row>
    <row r="157" spans="1:7" x14ac:dyDescent="0.25">
      <c r="A157" t="s">
        <v>16</v>
      </c>
      <c r="B157" t="s">
        <v>98</v>
      </c>
      <c r="C157" t="s">
        <v>85</v>
      </c>
      <c r="D157" t="s">
        <v>362</v>
      </c>
      <c r="E157" s="5">
        <v>556.74390582937906</v>
      </c>
      <c r="F157" s="4">
        <v>44377</v>
      </c>
      <c r="G157" t="s">
        <v>395</v>
      </c>
    </row>
    <row r="158" spans="1:7" x14ac:dyDescent="0.25">
      <c r="A158" t="s">
        <v>16</v>
      </c>
      <c r="B158" t="s">
        <v>98</v>
      </c>
      <c r="C158" t="s">
        <v>85</v>
      </c>
      <c r="D158" t="s">
        <v>362</v>
      </c>
      <c r="E158" s="5">
        <v>4271.8607686848391</v>
      </c>
      <c r="F158" s="4">
        <v>44408</v>
      </c>
      <c r="G158" t="s">
        <v>391</v>
      </c>
    </row>
    <row r="159" spans="1:7" x14ac:dyDescent="0.25">
      <c r="A159" t="s">
        <v>16</v>
      </c>
      <c r="B159" t="s">
        <v>98</v>
      </c>
      <c r="C159" t="s">
        <v>85</v>
      </c>
      <c r="D159" t="s">
        <v>362</v>
      </c>
      <c r="E159" s="5">
        <v>603.1392313151606</v>
      </c>
      <c r="F159" s="4">
        <v>44408</v>
      </c>
      <c r="G159" t="s">
        <v>395</v>
      </c>
    </row>
    <row r="160" spans="1:7" x14ac:dyDescent="0.25">
      <c r="A160" t="s">
        <v>16</v>
      </c>
      <c r="B160" t="s">
        <v>98</v>
      </c>
      <c r="C160" t="s">
        <v>85</v>
      </c>
      <c r="D160" t="s">
        <v>362</v>
      </c>
      <c r="E160" s="5">
        <v>2738.3722876184866</v>
      </c>
      <c r="F160" s="4">
        <v>44439</v>
      </c>
      <c r="G160" t="s">
        <v>391</v>
      </c>
    </row>
    <row r="161" spans="1:7" x14ac:dyDescent="0.25">
      <c r="A161" t="s">
        <v>16</v>
      </c>
      <c r="B161" t="s">
        <v>98</v>
      </c>
      <c r="C161" t="s">
        <v>85</v>
      </c>
      <c r="D161" t="s">
        <v>362</v>
      </c>
      <c r="E161" s="5">
        <v>386.62771238151322</v>
      </c>
      <c r="F161" s="4">
        <v>44439</v>
      </c>
      <c r="G161" t="s">
        <v>395</v>
      </c>
    </row>
    <row r="162" spans="1:7" x14ac:dyDescent="0.25">
      <c r="A162" t="s">
        <v>16</v>
      </c>
      <c r="B162" t="s">
        <v>98</v>
      </c>
      <c r="C162" t="s">
        <v>85</v>
      </c>
      <c r="D162" t="s">
        <v>362</v>
      </c>
      <c r="E162" s="5">
        <v>3943.2560941706211</v>
      </c>
      <c r="F162" s="4">
        <v>44469</v>
      </c>
      <c r="G162" t="s">
        <v>391</v>
      </c>
    </row>
    <row r="163" spans="1:7" x14ac:dyDescent="0.25">
      <c r="A163" t="s">
        <v>16</v>
      </c>
      <c r="B163" t="s">
        <v>98</v>
      </c>
      <c r="C163" t="s">
        <v>85</v>
      </c>
      <c r="D163" t="s">
        <v>362</v>
      </c>
      <c r="E163" s="5">
        <v>556.74390582937906</v>
      </c>
      <c r="F163" s="4">
        <v>44469</v>
      </c>
      <c r="G163" t="s">
        <v>395</v>
      </c>
    </row>
    <row r="164" spans="1:7" x14ac:dyDescent="0.25">
      <c r="A164" t="s">
        <v>16</v>
      </c>
      <c r="B164" t="s">
        <v>98</v>
      </c>
      <c r="C164" t="s">
        <v>85</v>
      </c>
      <c r="D164" t="s">
        <v>362</v>
      </c>
      <c r="E164" s="5">
        <v>3833.7212026658813</v>
      </c>
      <c r="F164" s="4">
        <v>44500</v>
      </c>
      <c r="G164" t="s">
        <v>391</v>
      </c>
    </row>
    <row r="165" spans="1:7" x14ac:dyDescent="0.25">
      <c r="A165" t="s">
        <v>16</v>
      </c>
      <c r="B165" t="s">
        <v>98</v>
      </c>
      <c r="C165" t="s">
        <v>85</v>
      </c>
      <c r="D165" t="s">
        <v>362</v>
      </c>
      <c r="E165" s="5">
        <v>541.27879733411851</v>
      </c>
      <c r="F165" s="4">
        <v>44500</v>
      </c>
      <c r="G165" t="s">
        <v>395</v>
      </c>
    </row>
    <row r="166" spans="1:7" x14ac:dyDescent="0.25">
      <c r="A166" t="s">
        <v>16</v>
      </c>
      <c r="B166" t="s">
        <v>98</v>
      </c>
      <c r="C166" t="s">
        <v>85</v>
      </c>
      <c r="D166" t="s">
        <v>362</v>
      </c>
      <c r="E166" s="5">
        <v>4381.3956601895788</v>
      </c>
      <c r="F166" s="4">
        <v>44530</v>
      </c>
      <c r="G166" t="s">
        <v>391</v>
      </c>
    </row>
    <row r="167" spans="1:7" x14ac:dyDescent="0.25">
      <c r="A167" t="s">
        <v>16</v>
      </c>
      <c r="B167" t="s">
        <v>98</v>
      </c>
      <c r="C167" t="s">
        <v>85</v>
      </c>
      <c r="D167" t="s">
        <v>362</v>
      </c>
      <c r="E167" s="5">
        <v>618.60433981042115</v>
      </c>
      <c r="F167" s="4">
        <v>44530</v>
      </c>
      <c r="G167" t="s">
        <v>395</v>
      </c>
    </row>
    <row r="168" spans="1:7" x14ac:dyDescent="0.25">
      <c r="A168" t="s">
        <v>16</v>
      </c>
      <c r="B168" t="s">
        <v>98</v>
      </c>
      <c r="C168" t="s">
        <v>85</v>
      </c>
      <c r="D168" t="s">
        <v>362</v>
      </c>
      <c r="E168" s="5">
        <v>2738.3722876184866</v>
      </c>
      <c r="F168" s="4">
        <v>44561</v>
      </c>
      <c r="G168" t="s">
        <v>391</v>
      </c>
    </row>
    <row r="169" spans="1:7" x14ac:dyDescent="0.25">
      <c r="A169" t="s">
        <v>16</v>
      </c>
      <c r="B169" t="s">
        <v>98</v>
      </c>
      <c r="C169" t="s">
        <v>85</v>
      </c>
      <c r="D169" t="s">
        <v>362</v>
      </c>
      <c r="E169" s="5">
        <v>386.62771238151322</v>
      </c>
      <c r="F169" s="4">
        <v>44561</v>
      </c>
      <c r="G169" t="s">
        <v>395</v>
      </c>
    </row>
    <row r="170" spans="1:7" x14ac:dyDescent="0.25">
      <c r="A170" t="s">
        <v>16</v>
      </c>
      <c r="B170" t="s">
        <v>99</v>
      </c>
      <c r="C170" t="s">
        <v>85</v>
      </c>
      <c r="D170" t="s">
        <v>362</v>
      </c>
      <c r="E170" s="5">
        <v>11112.654091454691</v>
      </c>
      <c r="F170" s="4">
        <v>44227</v>
      </c>
      <c r="G170" t="s">
        <v>391</v>
      </c>
    </row>
    <row r="171" spans="1:7" x14ac:dyDescent="0.25">
      <c r="A171" t="s">
        <v>16</v>
      </c>
      <c r="B171" t="s">
        <v>99</v>
      </c>
      <c r="C171" t="s">
        <v>85</v>
      </c>
      <c r="D171" t="s">
        <v>362</v>
      </c>
      <c r="E171" s="5">
        <v>137.3459085453091</v>
      </c>
      <c r="F171" s="4">
        <v>44227</v>
      </c>
      <c r="G171" t="s">
        <v>393</v>
      </c>
    </row>
    <row r="172" spans="1:7" x14ac:dyDescent="0.25">
      <c r="A172" t="s">
        <v>16</v>
      </c>
      <c r="B172" t="s">
        <v>99</v>
      </c>
      <c r="C172" t="s">
        <v>85</v>
      </c>
      <c r="D172" t="s">
        <v>362</v>
      </c>
      <c r="E172" s="5">
        <v>12223.919500600159</v>
      </c>
      <c r="F172" s="4">
        <v>44255</v>
      </c>
      <c r="G172" t="s">
        <v>391</v>
      </c>
    </row>
    <row r="173" spans="1:7" x14ac:dyDescent="0.25">
      <c r="A173" t="s">
        <v>16</v>
      </c>
      <c r="B173" t="s">
        <v>99</v>
      </c>
      <c r="C173" t="s">
        <v>85</v>
      </c>
      <c r="D173" t="s">
        <v>362</v>
      </c>
      <c r="E173" s="5">
        <v>151.08049939984002</v>
      </c>
      <c r="F173" s="4">
        <v>44255</v>
      </c>
      <c r="G173" t="s">
        <v>393</v>
      </c>
    </row>
    <row r="174" spans="1:7" x14ac:dyDescent="0.25">
      <c r="A174" t="s">
        <v>16</v>
      </c>
      <c r="B174" t="s">
        <v>99</v>
      </c>
      <c r="C174" t="s">
        <v>85</v>
      </c>
      <c r="D174" t="s">
        <v>362</v>
      </c>
      <c r="E174" s="5">
        <v>13705.606712794119</v>
      </c>
      <c r="F174" s="4">
        <v>44286</v>
      </c>
      <c r="G174" t="s">
        <v>391</v>
      </c>
    </row>
    <row r="175" spans="1:7" x14ac:dyDescent="0.25">
      <c r="A175" t="s">
        <v>16</v>
      </c>
      <c r="B175" t="s">
        <v>99</v>
      </c>
      <c r="C175" t="s">
        <v>85</v>
      </c>
      <c r="D175" t="s">
        <v>362</v>
      </c>
      <c r="E175" s="5">
        <v>169.39328720588125</v>
      </c>
      <c r="F175" s="4">
        <v>44286</v>
      </c>
      <c r="G175" t="s">
        <v>393</v>
      </c>
    </row>
    <row r="176" spans="1:7" x14ac:dyDescent="0.25">
      <c r="A176" t="s">
        <v>16</v>
      </c>
      <c r="B176" t="s">
        <v>99</v>
      </c>
      <c r="C176" t="s">
        <v>85</v>
      </c>
      <c r="D176" t="s">
        <v>362</v>
      </c>
      <c r="E176" s="5">
        <v>11853.497697551669</v>
      </c>
      <c r="F176" s="4">
        <v>44316</v>
      </c>
      <c r="G176" t="s">
        <v>391</v>
      </c>
    </row>
    <row r="177" spans="1:7" x14ac:dyDescent="0.25">
      <c r="A177" t="s">
        <v>16</v>
      </c>
      <c r="B177" t="s">
        <v>99</v>
      </c>
      <c r="C177" t="s">
        <v>85</v>
      </c>
      <c r="D177" t="s">
        <v>362</v>
      </c>
      <c r="E177" s="5">
        <v>146.50230244832971</v>
      </c>
      <c r="F177" s="4">
        <v>44316</v>
      </c>
      <c r="G177" t="s">
        <v>393</v>
      </c>
    </row>
    <row r="178" spans="1:7" x14ac:dyDescent="0.25">
      <c r="A178" t="s">
        <v>16</v>
      </c>
      <c r="B178" t="s">
        <v>99</v>
      </c>
      <c r="C178" t="s">
        <v>85</v>
      </c>
      <c r="D178" t="s">
        <v>362</v>
      </c>
      <c r="E178" s="5">
        <v>11853.497697551669</v>
      </c>
      <c r="F178" s="4">
        <v>44347</v>
      </c>
      <c r="G178" t="s">
        <v>391</v>
      </c>
    </row>
    <row r="179" spans="1:7" x14ac:dyDescent="0.25">
      <c r="A179" t="s">
        <v>16</v>
      </c>
      <c r="B179" t="s">
        <v>99</v>
      </c>
      <c r="C179" t="s">
        <v>85</v>
      </c>
      <c r="D179" t="s">
        <v>362</v>
      </c>
      <c r="E179" s="5">
        <v>146.50230244832971</v>
      </c>
      <c r="F179" s="4">
        <v>44347</v>
      </c>
      <c r="G179" t="s">
        <v>393</v>
      </c>
    </row>
    <row r="180" spans="1:7" x14ac:dyDescent="0.25">
      <c r="A180" t="s">
        <v>16</v>
      </c>
      <c r="B180" t="s">
        <v>99</v>
      </c>
      <c r="C180" t="s">
        <v>85</v>
      </c>
      <c r="D180" t="s">
        <v>362</v>
      </c>
      <c r="E180" s="5">
        <v>13335.184909745629</v>
      </c>
      <c r="F180" s="4">
        <v>44377</v>
      </c>
      <c r="G180" t="s">
        <v>391</v>
      </c>
    </row>
    <row r="181" spans="1:7" x14ac:dyDescent="0.25">
      <c r="A181" t="s">
        <v>16</v>
      </c>
      <c r="B181" t="s">
        <v>99</v>
      </c>
      <c r="C181" t="s">
        <v>85</v>
      </c>
      <c r="D181" t="s">
        <v>362</v>
      </c>
      <c r="E181" s="5">
        <v>164.81509025437094</v>
      </c>
      <c r="F181" s="4">
        <v>44377</v>
      </c>
      <c r="G181" t="s">
        <v>393</v>
      </c>
    </row>
    <row r="182" spans="1:7" x14ac:dyDescent="0.25">
      <c r="A182" t="s">
        <v>16</v>
      </c>
      <c r="B182" t="s">
        <v>99</v>
      </c>
      <c r="C182" t="s">
        <v>85</v>
      </c>
      <c r="D182" t="s">
        <v>362</v>
      </c>
      <c r="E182" s="5">
        <v>14446.450318891099</v>
      </c>
      <c r="F182" s="4">
        <v>44408</v>
      </c>
      <c r="G182" t="s">
        <v>391</v>
      </c>
    </row>
    <row r="183" spans="1:7" x14ac:dyDescent="0.25">
      <c r="A183" t="s">
        <v>16</v>
      </c>
      <c r="B183" t="s">
        <v>99</v>
      </c>
      <c r="C183" t="s">
        <v>85</v>
      </c>
      <c r="D183" t="s">
        <v>362</v>
      </c>
      <c r="E183" s="5">
        <v>178.54968110890184</v>
      </c>
      <c r="F183" s="4">
        <v>44408</v>
      </c>
      <c r="G183" t="s">
        <v>393</v>
      </c>
    </row>
    <row r="184" spans="1:7" x14ac:dyDescent="0.25">
      <c r="A184" t="s">
        <v>16</v>
      </c>
      <c r="B184" t="s">
        <v>99</v>
      </c>
      <c r="C184" t="s">
        <v>85</v>
      </c>
      <c r="D184" t="s">
        <v>362</v>
      </c>
      <c r="E184" s="5">
        <v>9260.5450762122418</v>
      </c>
      <c r="F184" s="4">
        <v>44439</v>
      </c>
      <c r="G184" t="s">
        <v>391</v>
      </c>
    </row>
    <row r="185" spans="1:7" x14ac:dyDescent="0.25">
      <c r="A185" t="s">
        <v>16</v>
      </c>
      <c r="B185" t="s">
        <v>99</v>
      </c>
      <c r="C185" t="s">
        <v>85</v>
      </c>
      <c r="D185" t="s">
        <v>362</v>
      </c>
      <c r="E185" s="5">
        <v>114.45492378775759</v>
      </c>
      <c r="F185" s="4">
        <v>44439</v>
      </c>
      <c r="G185" t="s">
        <v>393</v>
      </c>
    </row>
    <row r="186" spans="1:7" x14ac:dyDescent="0.25">
      <c r="A186" t="s">
        <v>16</v>
      </c>
      <c r="B186" t="s">
        <v>99</v>
      </c>
      <c r="C186" t="s">
        <v>85</v>
      </c>
      <c r="D186" t="s">
        <v>362</v>
      </c>
      <c r="E186" s="5">
        <v>13335.184909745629</v>
      </c>
      <c r="F186" s="4">
        <v>44469</v>
      </c>
      <c r="G186" t="s">
        <v>391</v>
      </c>
    </row>
    <row r="187" spans="1:7" x14ac:dyDescent="0.25">
      <c r="A187" t="s">
        <v>16</v>
      </c>
      <c r="B187" t="s">
        <v>99</v>
      </c>
      <c r="C187" t="s">
        <v>85</v>
      </c>
      <c r="D187" t="s">
        <v>362</v>
      </c>
      <c r="E187" s="5">
        <v>164.81509025437094</v>
      </c>
      <c r="F187" s="4">
        <v>44469</v>
      </c>
      <c r="G187" t="s">
        <v>393</v>
      </c>
    </row>
    <row r="188" spans="1:7" x14ac:dyDescent="0.25">
      <c r="A188" t="s">
        <v>16</v>
      </c>
      <c r="B188" t="s">
        <v>99</v>
      </c>
      <c r="C188" t="s">
        <v>85</v>
      </c>
      <c r="D188" t="s">
        <v>362</v>
      </c>
      <c r="E188" s="5">
        <v>12964.763106697139</v>
      </c>
      <c r="F188" s="4">
        <v>44500</v>
      </c>
      <c r="G188" t="s">
        <v>391</v>
      </c>
    </row>
    <row r="189" spans="1:7" x14ac:dyDescent="0.25">
      <c r="A189" t="s">
        <v>16</v>
      </c>
      <c r="B189" t="s">
        <v>99</v>
      </c>
      <c r="C189" t="s">
        <v>85</v>
      </c>
      <c r="D189" t="s">
        <v>362</v>
      </c>
      <c r="E189" s="5">
        <v>160.23689330286064</v>
      </c>
      <c r="F189" s="4">
        <v>44500</v>
      </c>
      <c r="G189" t="s">
        <v>393</v>
      </c>
    </row>
    <row r="190" spans="1:7" x14ac:dyDescent="0.25">
      <c r="A190" t="s">
        <v>16</v>
      </c>
      <c r="B190" t="s">
        <v>99</v>
      </c>
      <c r="C190" t="s">
        <v>85</v>
      </c>
      <c r="D190" t="s">
        <v>362</v>
      </c>
      <c r="E190" s="5">
        <v>14816.872121939588</v>
      </c>
      <c r="F190" s="4">
        <v>44530</v>
      </c>
      <c r="G190" t="s">
        <v>391</v>
      </c>
    </row>
    <row r="191" spans="1:7" x14ac:dyDescent="0.25">
      <c r="A191" t="s">
        <v>16</v>
      </c>
      <c r="B191" t="s">
        <v>99</v>
      </c>
      <c r="C191" t="s">
        <v>85</v>
      </c>
      <c r="D191" t="s">
        <v>362</v>
      </c>
      <c r="E191" s="5">
        <v>183.12787806041214</v>
      </c>
      <c r="F191" s="4">
        <v>44530</v>
      </c>
      <c r="G191" t="s">
        <v>393</v>
      </c>
    </row>
    <row r="192" spans="1:7" x14ac:dyDescent="0.25">
      <c r="A192" t="s">
        <v>16</v>
      </c>
      <c r="B192" t="s">
        <v>99</v>
      </c>
      <c r="C192" t="s">
        <v>85</v>
      </c>
      <c r="D192" t="s">
        <v>362</v>
      </c>
      <c r="E192" s="5">
        <v>9260.5450762122418</v>
      </c>
      <c r="F192" s="4">
        <v>44561</v>
      </c>
      <c r="G192" t="s">
        <v>391</v>
      </c>
    </row>
    <row r="193" spans="1:7" x14ac:dyDescent="0.25">
      <c r="A193" t="s">
        <v>16</v>
      </c>
      <c r="B193" t="s">
        <v>99</v>
      </c>
      <c r="C193" t="s">
        <v>85</v>
      </c>
      <c r="D193" t="s">
        <v>362</v>
      </c>
      <c r="E193" s="5">
        <v>114.45492378775759</v>
      </c>
      <c r="F193" s="4">
        <v>44561</v>
      </c>
      <c r="G193" t="s">
        <v>393</v>
      </c>
    </row>
    <row r="194" spans="1:7" x14ac:dyDescent="0.25">
      <c r="A194" t="s">
        <v>16</v>
      </c>
      <c r="B194" t="s">
        <v>100</v>
      </c>
      <c r="C194" t="s">
        <v>85</v>
      </c>
      <c r="D194" t="s">
        <v>362</v>
      </c>
      <c r="E194" s="5">
        <v>5250</v>
      </c>
      <c r="F194" s="4">
        <v>44227</v>
      </c>
      <c r="G194" t="s">
        <v>391</v>
      </c>
    </row>
    <row r="195" spans="1:7" x14ac:dyDescent="0.25">
      <c r="A195" t="s">
        <v>16</v>
      </c>
      <c r="B195" t="s">
        <v>100</v>
      </c>
      <c r="C195" t="s">
        <v>85</v>
      </c>
      <c r="D195" t="s">
        <v>362</v>
      </c>
      <c r="E195" s="5">
        <v>5775</v>
      </c>
      <c r="F195" s="4">
        <v>44255</v>
      </c>
      <c r="G195" t="s">
        <v>391</v>
      </c>
    </row>
    <row r="196" spans="1:7" x14ac:dyDescent="0.25">
      <c r="A196" t="s">
        <v>16</v>
      </c>
      <c r="B196" t="s">
        <v>100</v>
      </c>
      <c r="C196" t="s">
        <v>85</v>
      </c>
      <c r="D196" t="s">
        <v>362</v>
      </c>
      <c r="E196" s="5">
        <v>6475</v>
      </c>
      <c r="F196" s="4">
        <v>44286</v>
      </c>
      <c r="G196" t="s">
        <v>391</v>
      </c>
    </row>
    <row r="197" spans="1:7" x14ac:dyDescent="0.25">
      <c r="A197" t="s">
        <v>16</v>
      </c>
      <c r="B197" t="s">
        <v>100</v>
      </c>
      <c r="C197" t="s">
        <v>85</v>
      </c>
      <c r="D197" t="s">
        <v>362</v>
      </c>
      <c r="E197" s="5">
        <v>5600</v>
      </c>
      <c r="F197" s="4">
        <v>44316</v>
      </c>
      <c r="G197" t="s">
        <v>391</v>
      </c>
    </row>
    <row r="198" spans="1:7" x14ac:dyDescent="0.25">
      <c r="A198" t="s">
        <v>16</v>
      </c>
      <c r="B198" t="s">
        <v>100</v>
      </c>
      <c r="C198" t="s">
        <v>85</v>
      </c>
      <c r="D198" t="s">
        <v>362</v>
      </c>
      <c r="E198" s="5">
        <v>5600</v>
      </c>
      <c r="F198" s="4">
        <v>44347</v>
      </c>
      <c r="G198" t="s">
        <v>391</v>
      </c>
    </row>
    <row r="199" spans="1:7" x14ac:dyDescent="0.25">
      <c r="A199" t="s">
        <v>16</v>
      </c>
      <c r="B199" t="s">
        <v>100</v>
      </c>
      <c r="C199" t="s">
        <v>85</v>
      </c>
      <c r="D199" t="s">
        <v>362</v>
      </c>
      <c r="E199" s="5">
        <v>6300</v>
      </c>
      <c r="F199" s="4">
        <v>44377</v>
      </c>
      <c r="G199" t="s">
        <v>391</v>
      </c>
    </row>
    <row r="200" spans="1:7" x14ac:dyDescent="0.25">
      <c r="A200" t="s">
        <v>16</v>
      </c>
      <c r="B200" t="s">
        <v>100</v>
      </c>
      <c r="C200" t="s">
        <v>85</v>
      </c>
      <c r="D200" t="s">
        <v>362</v>
      </c>
      <c r="E200" s="5">
        <v>6825</v>
      </c>
      <c r="F200" s="4">
        <v>44408</v>
      </c>
      <c r="G200" t="s">
        <v>391</v>
      </c>
    </row>
    <row r="201" spans="1:7" x14ac:dyDescent="0.25">
      <c r="A201" t="s">
        <v>16</v>
      </c>
      <c r="B201" t="s">
        <v>100</v>
      </c>
      <c r="C201" t="s">
        <v>85</v>
      </c>
      <c r="D201" t="s">
        <v>362</v>
      </c>
      <c r="E201" s="5">
        <v>4375</v>
      </c>
      <c r="F201" s="4">
        <v>44439</v>
      </c>
      <c r="G201" t="s">
        <v>391</v>
      </c>
    </row>
    <row r="202" spans="1:7" x14ac:dyDescent="0.25">
      <c r="A202" t="s">
        <v>16</v>
      </c>
      <c r="B202" t="s">
        <v>100</v>
      </c>
      <c r="C202" t="s">
        <v>85</v>
      </c>
      <c r="D202" t="s">
        <v>362</v>
      </c>
      <c r="E202" s="5">
        <v>6300</v>
      </c>
      <c r="F202" s="4">
        <v>44469</v>
      </c>
      <c r="G202" t="s">
        <v>391</v>
      </c>
    </row>
    <row r="203" spans="1:7" x14ac:dyDescent="0.25">
      <c r="A203" t="s">
        <v>16</v>
      </c>
      <c r="B203" t="s">
        <v>100</v>
      </c>
      <c r="C203" t="s">
        <v>85</v>
      </c>
      <c r="D203" t="s">
        <v>362</v>
      </c>
      <c r="E203" s="5">
        <v>6125</v>
      </c>
      <c r="F203" s="4">
        <v>44500</v>
      </c>
      <c r="G203" t="s">
        <v>391</v>
      </c>
    </row>
    <row r="204" spans="1:7" x14ac:dyDescent="0.25">
      <c r="A204" t="s">
        <v>16</v>
      </c>
      <c r="B204" t="s">
        <v>100</v>
      </c>
      <c r="C204" t="s">
        <v>85</v>
      </c>
      <c r="D204" t="s">
        <v>362</v>
      </c>
      <c r="E204" s="5">
        <v>7000</v>
      </c>
      <c r="F204" s="4">
        <v>44530</v>
      </c>
      <c r="G204" t="s">
        <v>391</v>
      </c>
    </row>
    <row r="205" spans="1:7" x14ac:dyDescent="0.25">
      <c r="A205" t="s">
        <v>16</v>
      </c>
      <c r="B205" t="s">
        <v>100</v>
      </c>
      <c r="C205" t="s">
        <v>85</v>
      </c>
      <c r="D205" t="s">
        <v>362</v>
      </c>
      <c r="E205" s="5">
        <v>4375</v>
      </c>
      <c r="F205" s="4">
        <v>44561</v>
      </c>
      <c r="G205" t="s">
        <v>391</v>
      </c>
    </row>
    <row r="206" spans="1:7" x14ac:dyDescent="0.25">
      <c r="A206" t="s">
        <v>16</v>
      </c>
      <c r="B206" t="s">
        <v>104</v>
      </c>
      <c r="C206" t="s">
        <v>85</v>
      </c>
      <c r="D206" t="s">
        <v>361</v>
      </c>
      <c r="E206" s="5">
        <v>5713.1404519870221</v>
      </c>
      <c r="F206" s="4">
        <v>44227</v>
      </c>
      <c r="G206" t="s">
        <v>391</v>
      </c>
    </row>
    <row r="207" spans="1:7" x14ac:dyDescent="0.25">
      <c r="A207" t="s">
        <v>16</v>
      </c>
      <c r="B207" t="s">
        <v>104</v>
      </c>
      <c r="C207" t="s">
        <v>85</v>
      </c>
      <c r="D207" t="s">
        <v>361</v>
      </c>
      <c r="E207" s="5">
        <v>88969.723610935791</v>
      </c>
      <c r="F207" s="4">
        <v>44227</v>
      </c>
      <c r="G207" t="s">
        <v>392</v>
      </c>
    </row>
    <row r="208" spans="1:7" x14ac:dyDescent="0.25">
      <c r="A208" t="s">
        <v>16</v>
      </c>
      <c r="B208" t="s">
        <v>104</v>
      </c>
      <c r="C208" t="s">
        <v>85</v>
      </c>
      <c r="D208" t="s">
        <v>361</v>
      </c>
      <c r="E208" s="5">
        <v>16870.816637958731</v>
      </c>
      <c r="F208" s="4">
        <v>44227</v>
      </c>
      <c r="G208" t="s">
        <v>395</v>
      </c>
    </row>
    <row r="209" spans="1:7" x14ac:dyDescent="0.25">
      <c r="A209" t="s">
        <v>16</v>
      </c>
      <c r="B209" t="s">
        <v>104</v>
      </c>
      <c r="C209" t="s">
        <v>85</v>
      </c>
      <c r="D209" t="s">
        <v>361</v>
      </c>
      <c r="E209" s="5">
        <v>946.31929911844497</v>
      </c>
      <c r="F209" s="4">
        <v>44227</v>
      </c>
      <c r="G209" t="s">
        <v>393</v>
      </c>
    </row>
    <row r="210" spans="1:7" x14ac:dyDescent="0.25">
      <c r="A210" t="s">
        <v>16</v>
      </c>
      <c r="B210" t="s">
        <v>104</v>
      </c>
      <c r="C210" t="s">
        <v>85</v>
      </c>
      <c r="D210" t="s">
        <v>361</v>
      </c>
      <c r="E210" s="5">
        <v>6284.454497185724</v>
      </c>
      <c r="F210" s="4">
        <v>44255</v>
      </c>
      <c r="G210" t="s">
        <v>391</v>
      </c>
    </row>
    <row r="211" spans="1:7" x14ac:dyDescent="0.25">
      <c r="A211" t="s">
        <v>16</v>
      </c>
      <c r="B211" t="s">
        <v>104</v>
      </c>
      <c r="C211" t="s">
        <v>85</v>
      </c>
      <c r="D211" t="s">
        <v>361</v>
      </c>
      <c r="E211" s="5">
        <v>97866.695972029367</v>
      </c>
      <c r="F211" s="4">
        <v>44255</v>
      </c>
      <c r="G211" t="s">
        <v>392</v>
      </c>
    </row>
    <row r="212" spans="1:7" x14ac:dyDescent="0.25">
      <c r="A212" t="s">
        <v>16</v>
      </c>
      <c r="B212" t="s">
        <v>104</v>
      </c>
      <c r="C212" t="s">
        <v>85</v>
      </c>
      <c r="D212" t="s">
        <v>361</v>
      </c>
      <c r="E212" s="5">
        <v>18557.898301754605</v>
      </c>
      <c r="F212" s="4">
        <v>44255</v>
      </c>
      <c r="G212" t="s">
        <v>395</v>
      </c>
    </row>
    <row r="213" spans="1:7" x14ac:dyDescent="0.25">
      <c r="A213" t="s">
        <v>16</v>
      </c>
      <c r="B213" t="s">
        <v>104</v>
      </c>
      <c r="C213" t="s">
        <v>85</v>
      </c>
      <c r="D213" t="s">
        <v>361</v>
      </c>
      <c r="E213" s="5">
        <v>1040.9512290302894</v>
      </c>
      <c r="F213" s="4">
        <v>44255</v>
      </c>
      <c r="G213" t="s">
        <v>393</v>
      </c>
    </row>
    <row r="214" spans="1:7" x14ac:dyDescent="0.25">
      <c r="A214" t="s">
        <v>16</v>
      </c>
      <c r="B214" t="s">
        <v>104</v>
      </c>
      <c r="C214" t="s">
        <v>85</v>
      </c>
      <c r="D214" t="s">
        <v>361</v>
      </c>
      <c r="E214" s="5">
        <v>7046.2065574506605</v>
      </c>
      <c r="F214" s="4">
        <v>44286</v>
      </c>
      <c r="G214" t="s">
        <v>391</v>
      </c>
    </row>
    <row r="215" spans="1:7" x14ac:dyDescent="0.25">
      <c r="A215" t="s">
        <v>16</v>
      </c>
      <c r="B215" t="s">
        <v>104</v>
      </c>
      <c r="C215" t="s">
        <v>85</v>
      </c>
      <c r="D215" t="s">
        <v>361</v>
      </c>
      <c r="E215" s="5">
        <v>109729.32578682082</v>
      </c>
      <c r="F215" s="4">
        <v>44286</v>
      </c>
      <c r="G215" t="s">
        <v>392</v>
      </c>
    </row>
    <row r="216" spans="1:7" x14ac:dyDescent="0.25">
      <c r="A216" t="s">
        <v>16</v>
      </c>
      <c r="B216" t="s">
        <v>104</v>
      </c>
      <c r="C216" t="s">
        <v>85</v>
      </c>
      <c r="D216" t="s">
        <v>361</v>
      </c>
      <c r="E216" s="5">
        <v>20807.340520149104</v>
      </c>
      <c r="F216" s="4">
        <v>44286</v>
      </c>
      <c r="G216" t="s">
        <v>395</v>
      </c>
    </row>
    <row r="217" spans="1:7" x14ac:dyDescent="0.25">
      <c r="A217" t="s">
        <v>16</v>
      </c>
      <c r="B217" t="s">
        <v>104</v>
      </c>
      <c r="C217" t="s">
        <v>85</v>
      </c>
      <c r="D217" t="s">
        <v>361</v>
      </c>
      <c r="E217" s="5">
        <v>1167.1271355794154</v>
      </c>
      <c r="F217" s="4">
        <v>44286</v>
      </c>
      <c r="G217" t="s">
        <v>393</v>
      </c>
    </row>
    <row r="218" spans="1:7" x14ac:dyDescent="0.25">
      <c r="A218" t="s">
        <v>16</v>
      </c>
      <c r="B218" t="s">
        <v>104</v>
      </c>
      <c r="C218" t="s">
        <v>85</v>
      </c>
      <c r="D218" t="s">
        <v>361</v>
      </c>
      <c r="E218" s="5">
        <v>6094.0164821194903</v>
      </c>
      <c r="F218" s="4">
        <v>44316</v>
      </c>
      <c r="G218" t="s">
        <v>391</v>
      </c>
    </row>
    <row r="219" spans="1:7" x14ac:dyDescent="0.25">
      <c r="A219" t="s">
        <v>16</v>
      </c>
      <c r="B219" t="s">
        <v>104</v>
      </c>
      <c r="C219" t="s">
        <v>85</v>
      </c>
      <c r="D219" t="s">
        <v>361</v>
      </c>
      <c r="E219" s="5">
        <v>94901.038518331508</v>
      </c>
      <c r="F219" s="4">
        <v>44316</v>
      </c>
      <c r="G219" t="s">
        <v>392</v>
      </c>
    </row>
    <row r="220" spans="1:7" x14ac:dyDescent="0.25">
      <c r="A220" t="s">
        <v>16</v>
      </c>
      <c r="B220" t="s">
        <v>104</v>
      </c>
      <c r="C220" t="s">
        <v>85</v>
      </c>
      <c r="D220" t="s">
        <v>361</v>
      </c>
      <c r="E220" s="5">
        <v>17995.53774715598</v>
      </c>
      <c r="F220" s="4">
        <v>44316</v>
      </c>
      <c r="G220" t="s">
        <v>395</v>
      </c>
    </row>
    <row r="221" spans="1:7" x14ac:dyDescent="0.25">
      <c r="A221" t="s">
        <v>16</v>
      </c>
      <c r="B221" t="s">
        <v>104</v>
      </c>
      <c r="C221" t="s">
        <v>85</v>
      </c>
      <c r="D221" t="s">
        <v>361</v>
      </c>
      <c r="E221" s="5">
        <v>1009.407252393008</v>
      </c>
      <c r="F221" s="4">
        <v>44316</v>
      </c>
      <c r="G221" t="s">
        <v>393</v>
      </c>
    </row>
    <row r="222" spans="1:7" x14ac:dyDescent="0.25">
      <c r="A222" t="s">
        <v>16</v>
      </c>
      <c r="B222" t="s">
        <v>104</v>
      </c>
      <c r="C222" t="s">
        <v>85</v>
      </c>
      <c r="D222" t="s">
        <v>361</v>
      </c>
      <c r="E222" s="5">
        <v>6094.0164821194903</v>
      </c>
      <c r="F222" s="4">
        <v>44347</v>
      </c>
      <c r="G222" t="s">
        <v>391</v>
      </c>
    </row>
    <row r="223" spans="1:7" x14ac:dyDescent="0.25">
      <c r="A223" t="s">
        <v>16</v>
      </c>
      <c r="B223" t="s">
        <v>104</v>
      </c>
      <c r="C223" t="s">
        <v>85</v>
      </c>
      <c r="D223" t="s">
        <v>361</v>
      </c>
      <c r="E223" s="5">
        <v>94901.038518331508</v>
      </c>
      <c r="F223" s="4">
        <v>44347</v>
      </c>
      <c r="G223" t="s">
        <v>392</v>
      </c>
    </row>
    <row r="224" spans="1:7" x14ac:dyDescent="0.25">
      <c r="A224" t="s">
        <v>16</v>
      </c>
      <c r="B224" t="s">
        <v>104</v>
      </c>
      <c r="C224" t="s">
        <v>85</v>
      </c>
      <c r="D224" t="s">
        <v>361</v>
      </c>
      <c r="E224" s="5">
        <v>17995.53774715598</v>
      </c>
      <c r="F224" s="4">
        <v>44347</v>
      </c>
      <c r="G224" t="s">
        <v>395</v>
      </c>
    </row>
    <row r="225" spans="1:7" x14ac:dyDescent="0.25">
      <c r="A225" t="s">
        <v>16</v>
      </c>
      <c r="B225" t="s">
        <v>104</v>
      </c>
      <c r="C225" t="s">
        <v>85</v>
      </c>
      <c r="D225" t="s">
        <v>361</v>
      </c>
      <c r="E225" s="5">
        <v>1009.407252393008</v>
      </c>
      <c r="F225" s="4">
        <v>44347</v>
      </c>
      <c r="G225" t="s">
        <v>393</v>
      </c>
    </row>
    <row r="226" spans="1:7" x14ac:dyDescent="0.25">
      <c r="A226" t="s">
        <v>16</v>
      </c>
      <c r="B226" t="s">
        <v>104</v>
      </c>
      <c r="C226" t="s">
        <v>85</v>
      </c>
      <c r="D226" t="s">
        <v>361</v>
      </c>
      <c r="E226" s="5">
        <v>6855.7685423844259</v>
      </c>
      <c r="F226" s="4">
        <v>44377</v>
      </c>
      <c r="G226" t="s">
        <v>391</v>
      </c>
    </row>
    <row r="227" spans="1:7" x14ac:dyDescent="0.25">
      <c r="A227" t="s">
        <v>16</v>
      </c>
      <c r="B227" t="s">
        <v>104</v>
      </c>
      <c r="C227" t="s">
        <v>85</v>
      </c>
      <c r="D227" t="s">
        <v>361</v>
      </c>
      <c r="E227" s="5">
        <v>106763.66833312294</v>
      </c>
      <c r="F227" s="4">
        <v>44377</v>
      </c>
      <c r="G227" t="s">
        <v>392</v>
      </c>
    </row>
    <row r="228" spans="1:7" x14ac:dyDescent="0.25">
      <c r="A228" t="s">
        <v>16</v>
      </c>
      <c r="B228" t="s">
        <v>104</v>
      </c>
      <c r="C228" t="s">
        <v>85</v>
      </c>
      <c r="D228" t="s">
        <v>361</v>
      </c>
      <c r="E228" s="5">
        <v>20244.979965550479</v>
      </c>
      <c r="F228" s="4">
        <v>44377</v>
      </c>
      <c r="G228" t="s">
        <v>395</v>
      </c>
    </row>
    <row r="229" spans="1:7" x14ac:dyDescent="0.25">
      <c r="A229" t="s">
        <v>16</v>
      </c>
      <c r="B229" t="s">
        <v>104</v>
      </c>
      <c r="C229" t="s">
        <v>85</v>
      </c>
      <c r="D229" t="s">
        <v>361</v>
      </c>
      <c r="E229" s="5">
        <v>1135.5831589421339</v>
      </c>
      <c r="F229" s="4">
        <v>44377</v>
      </c>
      <c r="G229" t="s">
        <v>393</v>
      </c>
    </row>
    <row r="230" spans="1:7" x14ac:dyDescent="0.25">
      <c r="A230" t="s">
        <v>16</v>
      </c>
      <c r="B230" t="s">
        <v>104</v>
      </c>
      <c r="C230" t="s">
        <v>85</v>
      </c>
      <c r="D230" t="s">
        <v>361</v>
      </c>
      <c r="E230" s="5">
        <v>7427.0825875831288</v>
      </c>
      <c r="F230" s="4">
        <v>44408</v>
      </c>
      <c r="G230" t="s">
        <v>391</v>
      </c>
    </row>
    <row r="231" spans="1:7" x14ac:dyDescent="0.25">
      <c r="A231" t="s">
        <v>16</v>
      </c>
      <c r="B231" t="s">
        <v>104</v>
      </c>
      <c r="C231" t="s">
        <v>85</v>
      </c>
      <c r="D231" t="s">
        <v>361</v>
      </c>
      <c r="E231" s="5">
        <v>115660.64069421653</v>
      </c>
      <c r="F231" s="4">
        <v>44408</v>
      </c>
      <c r="G231" t="s">
        <v>392</v>
      </c>
    </row>
    <row r="232" spans="1:7" x14ac:dyDescent="0.25">
      <c r="A232" t="s">
        <v>16</v>
      </c>
      <c r="B232" t="s">
        <v>104</v>
      </c>
      <c r="C232" t="s">
        <v>85</v>
      </c>
      <c r="D232" t="s">
        <v>361</v>
      </c>
      <c r="E232" s="5">
        <v>21932.06162934635</v>
      </c>
      <c r="F232" s="4">
        <v>44408</v>
      </c>
      <c r="G232" t="s">
        <v>395</v>
      </c>
    </row>
    <row r="233" spans="1:7" x14ac:dyDescent="0.25">
      <c r="A233" t="s">
        <v>16</v>
      </c>
      <c r="B233" t="s">
        <v>104</v>
      </c>
      <c r="C233" t="s">
        <v>85</v>
      </c>
      <c r="D233" t="s">
        <v>361</v>
      </c>
      <c r="E233" s="5">
        <v>1230.2150888539784</v>
      </c>
      <c r="F233" s="4">
        <v>44408</v>
      </c>
      <c r="G233" t="s">
        <v>393</v>
      </c>
    </row>
    <row r="234" spans="1:7" x14ac:dyDescent="0.25">
      <c r="A234" t="s">
        <v>16</v>
      </c>
      <c r="B234" t="s">
        <v>104</v>
      </c>
      <c r="C234" t="s">
        <v>85</v>
      </c>
      <c r="D234" t="s">
        <v>361</v>
      </c>
      <c r="E234" s="5">
        <v>4760.9503766558519</v>
      </c>
      <c r="F234" s="4">
        <v>44439</v>
      </c>
      <c r="G234" t="s">
        <v>391</v>
      </c>
    </row>
    <row r="235" spans="1:7" x14ac:dyDescent="0.25">
      <c r="A235" t="s">
        <v>16</v>
      </c>
      <c r="B235" t="s">
        <v>104</v>
      </c>
      <c r="C235" t="s">
        <v>85</v>
      </c>
      <c r="D235" t="s">
        <v>361</v>
      </c>
      <c r="E235" s="5">
        <v>74141.436342446497</v>
      </c>
      <c r="F235" s="4">
        <v>44439</v>
      </c>
      <c r="G235" t="s">
        <v>392</v>
      </c>
    </row>
    <row r="236" spans="1:7" x14ac:dyDescent="0.25">
      <c r="A236" t="s">
        <v>16</v>
      </c>
      <c r="B236" t="s">
        <v>104</v>
      </c>
      <c r="C236" t="s">
        <v>85</v>
      </c>
      <c r="D236" t="s">
        <v>361</v>
      </c>
      <c r="E236" s="5">
        <v>14059.013864965609</v>
      </c>
      <c r="F236" s="4">
        <v>44439</v>
      </c>
      <c r="G236" t="s">
        <v>395</v>
      </c>
    </row>
    <row r="237" spans="1:7" x14ac:dyDescent="0.25">
      <c r="A237" t="s">
        <v>16</v>
      </c>
      <c r="B237" t="s">
        <v>104</v>
      </c>
      <c r="C237" t="s">
        <v>85</v>
      </c>
      <c r="D237" t="s">
        <v>361</v>
      </c>
      <c r="E237" s="5">
        <v>788.59941593203746</v>
      </c>
      <c r="F237" s="4">
        <v>44439</v>
      </c>
      <c r="G237" t="s">
        <v>393</v>
      </c>
    </row>
    <row r="238" spans="1:7" x14ac:dyDescent="0.25">
      <c r="A238" t="s">
        <v>16</v>
      </c>
      <c r="B238" t="s">
        <v>104</v>
      </c>
      <c r="C238" t="s">
        <v>85</v>
      </c>
      <c r="D238" t="s">
        <v>361</v>
      </c>
      <c r="E238" s="5">
        <v>6855.7685423844259</v>
      </c>
      <c r="F238" s="4">
        <v>44469</v>
      </c>
      <c r="G238" t="s">
        <v>391</v>
      </c>
    </row>
    <row r="239" spans="1:7" x14ac:dyDescent="0.25">
      <c r="A239" t="s">
        <v>16</v>
      </c>
      <c r="B239" t="s">
        <v>104</v>
      </c>
      <c r="C239" t="s">
        <v>85</v>
      </c>
      <c r="D239" t="s">
        <v>361</v>
      </c>
      <c r="E239" s="5">
        <v>106763.66833312294</v>
      </c>
      <c r="F239" s="4">
        <v>44469</v>
      </c>
      <c r="G239" t="s">
        <v>392</v>
      </c>
    </row>
    <row r="240" spans="1:7" x14ac:dyDescent="0.25">
      <c r="A240" t="s">
        <v>16</v>
      </c>
      <c r="B240" t="s">
        <v>104</v>
      </c>
      <c r="C240" t="s">
        <v>85</v>
      </c>
      <c r="D240" t="s">
        <v>361</v>
      </c>
      <c r="E240" s="5">
        <v>20244.979965550479</v>
      </c>
      <c r="F240" s="4">
        <v>44469</v>
      </c>
      <c r="G240" t="s">
        <v>395</v>
      </c>
    </row>
    <row r="241" spans="1:7" x14ac:dyDescent="0.25">
      <c r="A241" t="s">
        <v>16</v>
      </c>
      <c r="B241" t="s">
        <v>104</v>
      </c>
      <c r="C241" t="s">
        <v>85</v>
      </c>
      <c r="D241" t="s">
        <v>361</v>
      </c>
      <c r="E241" s="5">
        <v>1135.5831589421339</v>
      </c>
      <c r="F241" s="4">
        <v>44469</v>
      </c>
      <c r="G241" t="s">
        <v>393</v>
      </c>
    </row>
    <row r="242" spans="1:7" x14ac:dyDescent="0.25">
      <c r="A242" t="s">
        <v>16</v>
      </c>
      <c r="B242" t="s">
        <v>104</v>
      </c>
      <c r="C242" t="s">
        <v>85</v>
      </c>
      <c r="D242" t="s">
        <v>361</v>
      </c>
      <c r="E242" s="5">
        <v>6665.3305273181923</v>
      </c>
      <c r="F242" s="4">
        <v>44500</v>
      </c>
      <c r="G242" t="s">
        <v>391</v>
      </c>
    </row>
    <row r="243" spans="1:7" x14ac:dyDescent="0.25">
      <c r="A243" t="s">
        <v>16</v>
      </c>
      <c r="B243" t="s">
        <v>104</v>
      </c>
      <c r="C243" t="s">
        <v>85</v>
      </c>
      <c r="D243" t="s">
        <v>361</v>
      </c>
      <c r="E243" s="5">
        <v>103798.01087942508</v>
      </c>
      <c r="F243" s="4">
        <v>44500</v>
      </c>
      <c r="G243" t="s">
        <v>392</v>
      </c>
    </row>
    <row r="244" spans="1:7" x14ac:dyDescent="0.25">
      <c r="A244" t="s">
        <v>16</v>
      </c>
      <c r="B244" t="s">
        <v>104</v>
      </c>
      <c r="C244" t="s">
        <v>85</v>
      </c>
      <c r="D244" t="s">
        <v>361</v>
      </c>
      <c r="E244" s="5">
        <v>19682.619410951855</v>
      </c>
      <c r="F244" s="4">
        <v>44500</v>
      </c>
      <c r="G244" t="s">
        <v>395</v>
      </c>
    </row>
    <row r="245" spans="1:7" x14ac:dyDescent="0.25">
      <c r="A245" t="s">
        <v>16</v>
      </c>
      <c r="B245" t="s">
        <v>104</v>
      </c>
      <c r="C245" t="s">
        <v>85</v>
      </c>
      <c r="D245" t="s">
        <v>361</v>
      </c>
      <c r="E245" s="5">
        <v>1104.0391823048524</v>
      </c>
      <c r="F245" s="4">
        <v>44500</v>
      </c>
      <c r="G245" t="s">
        <v>393</v>
      </c>
    </row>
    <row r="246" spans="1:7" x14ac:dyDescent="0.25">
      <c r="A246" t="s">
        <v>16</v>
      </c>
      <c r="B246" t="s">
        <v>104</v>
      </c>
      <c r="C246" t="s">
        <v>85</v>
      </c>
      <c r="D246" t="s">
        <v>361</v>
      </c>
      <c r="E246" s="5">
        <v>7617.5206026493624</v>
      </c>
      <c r="F246" s="4">
        <v>44530</v>
      </c>
      <c r="G246" t="s">
        <v>391</v>
      </c>
    </row>
    <row r="247" spans="1:7" x14ac:dyDescent="0.25">
      <c r="A247" t="s">
        <v>16</v>
      </c>
      <c r="B247" t="s">
        <v>104</v>
      </c>
      <c r="C247" t="s">
        <v>85</v>
      </c>
      <c r="D247" t="s">
        <v>361</v>
      </c>
      <c r="E247" s="5">
        <v>118626.29814791439</v>
      </c>
      <c r="F247" s="4">
        <v>44530</v>
      </c>
      <c r="G247" t="s">
        <v>392</v>
      </c>
    </row>
    <row r="248" spans="1:7" x14ac:dyDescent="0.25">
      <c r="A248" t="s">
        <v>16</v>
      </c>
      <c r="B248" t="s">
        <v>104</v>
      </c>
      <c r="C248" t="s">
        <v>85</v>
      </c>
      <c r="D248" t="s">
        <v>361</v>
      </c>
      <c r="E248" s="5">
        <v>22494.422183944975</v>
      </c>
      <c r="F248" s="4">
        <v>44530</v>
      </c>
      <c r="G248" t="s">
        <v>395</v>
      </c>
    </row>
    <row r="249" spans="1:7" x14ac:dyDescent="0.25">
      <c r="A249" t="s">
        <v>16</v>
      </c>
      <c r="B249" t="s">
        <v>104</v>
      </c>
      <c r="C249" t="s">
        <v>85</v>
      </c>
      <c r="D249" t="s">
        <v>361</v>
      </c>
      <c r="E249" s="5">
        <v>1261.7590654912599</v>
      </c>
      <c r="F249" s="4">
        <v>44530</v>
      </c>
      <c r="G249" t="s">
        <v>393</v>
      </c>
    </row>
    <row r="250" spans="1:7" x14ac:dyDescent="0.25">
      <c r="A250" t="s">
        <v>16</v>
      </c>
      <c r="B250" t="s">
        <v>104</v>
      </c>
      <c r="C250" t="s">
        <v>85</v>
      </c>
      <c r="D250" t="s">
        <v>361</v>
      </c>
      <c r="E250" s="5">
        <v>4760.9503766558519</v>
      </c>
      <c r="F250" s="4">
        <v>44561</v>
      </c>
      <c r="G250" t="s">
        <v>391</v>
      </c>
    </row>
    <row r="251" spans="1:7" x14ac:dyDescent="0.25">
      <c r="A251" t="s">
        <v>16</v>
      </c>
      <c r="B251" t="s">
        <v>104</v>
      </c>
      <c r="C251" t="s">
        <v>85</v>
      </c>
      <c r="D251" t="s">
        <v>361</v>
      </c>
      <c r="E251" s="5">
        <v>74141.436342446497</v>
      </c>
      <c r="F251" s="4">
        <v>44561</v>
      </c>
      <c r="G251" t="s">
        <v>392</v>
      </c>
    </row>
    <row r="252" spans="1:7" x14ac:dyDescent="0.25">
      <c r="A252" t="s">
        <v>16</v>
      </c>
      <c r="B252" t="s">
        <v>104</v>
      </c>
      <c r="C252" t="s">
        <v>85</v>
      </c>
      <c r="D252" t="s">
        <v>361</v>
      </c>
      <c r="E252" s="5">
        <v>14059.013864965609</v>
      </c>
      <c r="F252" s="4">
        <v>44561</v>
      </c>
      <c r="G252" t="s">
        <v>395</v>
      </c>
    </row>
    <row r="253" spans="1:7" x14ac:dyDescent="0.25">
      <c r="A253" t="s">
        <v>16</v>
      </c>
      <c r="B253" t="s">
        <v>104</v>
      </c>
      <c r="C253" t="s">
        <v>85</v>
      </c>
      <c r="D253" t="s">
        <v>361</v>
      </c>
      <c r="E253" s="5">
        <v>788.59941593203746</v>
      </c>
      <c r="F253" s="4">
        <v>44561</v>
      </c>
      <c r="G253" t="s">
        <v>393</v>
      </c>
    </row>
    <row r="254" spans="1:7" x14ac:dyDescent="0.25">
      <c r="A254" t="s">
        <v>16</v>
      </c>
      <c r="B254" t="s">
        <v>105</v>
      </c>
      <c r="C254" t="s">
        <v>85</v>
      </c>
      <c r="D254" t="s">
        <v>362</v>
      </c>
      <c r="E254" s="5">
        <v>75000</v>
      </c>
      <c r="F254" s="4">
        <v>44227</v>
      </c>
      <c r="G254" t="s">
        <v>392</v>
      </c>
    </row>
    <row r="255" spans="1:7" x14ac:dyDescent="0.25">
      <c r="A255" t="s">
        <v>16</v>
      </c>
      <c r="B255" t="s">
        <v>105</v>
      </c>
      <c r="C255" t="s">
        <v>85</v>
      </c>
      <c r="D255" t="s">
        <v>362</v>
      </c>
      <c r="E255" s="5">
        <v>82500</v>
      </c>
      <c r="F255" s="4">
        <v>44255</v>
      </c>
      <c r="G255" t="s">
        <v>392</v>
      </c>
    </row>
    <row r="256" spans="1:7" x14ac:dyDescent="0.25">
      <c r="A256" t="s">
        <v>16</v>
      </c>
      <c r="B256" t="s">
        <v>105</v>
      </c>
      <c r="C256" t="s">
        <v>85</v>
      </c>
      <c r="D256" t="s">
        <v>362</v>
      </c>
      <c r="E256" s="5">
        <v>92500</v>
      </c>
      <c r="F256" s="4">
        <v>44286</v>
      </c>
      <c r="G256" t="s">
        <v>392</v>
      </c>
    </row>
    <row r="257" spans="1:7" x14ac:dyDescent="0.25">
      <c r="A257" t="s">
        <v>16</v>
      </c>
      <c r="B257" t="s">
        <v>105</v>
      </c>
      <c r="C257" t="s">
        <v>85</v>
      </c>
      <c r="D257" t="s">
        <v>362</v>
      </c>
      <c r="E257" s="5">
        <v>80000</v>
      </c>
      <c r="F257" s="4">
        <v>44316</v>
      </c>
      <c r="G257" t="s">
        <v>392</v>
      </c>
    </row>
    <row r="258" spans="1:7" x14ac:dyDescent="0.25">
      <c r="A258" t="s">
        <v>16</v>
      </c>
      <c r="B258" t="s">
        <v>105</v>
      </c>
      <c r="C258" t="s">
        <v>85</v>
      </c>
      <c r="D258" t="s">
        <v>362</v>
      </c>
      <c r="E258" s="5">
        <v>80000</v>
      </c>
      <c r="F258" s="4">
        <v>44347</v>
      </c>
      <c r="G258" t="s">
        <v>392</v>
      </c>
    </row>
    <row r="259" spans="1:7" x14ac:dyDescent="0.25">
      <c r="A259" t="s">
        <v>16</v>
      </c>
      <c r="B259" t="s">
        <v>105</v>
      </c>
      <c r="C259" t="s">
        <v>85</v>
      </c>
      <c r="D259" t="s">
        <v>362</v>
      </c>
      <c r="E259" s="5">
        <v>90000</v>
      </c>
      <c r="F259" s="4">
        <v>44377</v>
      </c>
      <c r="G259" t="s">
        <v>392</v>
      </c>
    </row>
    <row r="260" spans="1:7" x14ac:dyDescent="0.25">
      <c r="A260" t="s">
        <v>16</v>
      </c>
      <c r="B260" t="s">
        <v>105</v>
      </c>
      <c r="C260" t="s">
        <v>85</v>
      </c>
      <c r="D260" t="s">
        <v>362</v>
      </c>
      <c r="E260" s="5">
        <v>97500</v>
      </c>
      <c r="F260" s="4">
        <v>44408</v>
      </c>
      <c r="G260" t="s">
        <v>392</v>
      </c>
    </row>
    <row r="261" spans="1:7" x14ac:dyDescent="0.25">
      <c r="A261" t="s">
        <v>16</v>
      </c>
      <c r="B261" t="s">
        <v>105</v>
      </c>
      <c r="C261" t="s">
        <v>85</v>
      </c>
      <c r="D261" t="s">
        <v>362</v>
      </c>
      <c r="E261" s="5">
        <v>62500</v>
      </c>
      <c r="F261" s="4">
        <v>44439</v>
      </c>
      <c r="G261" t="s">
        <v>392</v>
      </c>
    </row>
    <row r="262" spans="1:7" x14ac:dyDescent="0.25">
      <c r="A262" t="s">
        <v>16</v>
      </c>
      <c r="B262" t="s">
        <v>105</v>
      </c>
      <c r="C262" t="s">
        <v>85</v>
      </c>
      <c r="D262" t="s">
        <v>362</v>
      </c>
      <c r="E262" s="5">
        <v>90000</v>
      </c>
      <c r="F262" s="4">
        <v>44469</v>
      </c>
      <c r="G262" t="s">
        <v>392</v>
      </c>
    </row>
    <row r="263" spans="1:7" x14ac:dyDescent="0.25">
      <c r="A263" t="s">
        <v>16</v>
      </c>
      <c r="B263" t="s">
        <v>105</v>
      </c>
      <c r="C263" t="s">
        <v>85</v>
      </c>
      <c r="D263" t="s">
        <v>362</v>
      </c>
      <c r="E263" s="5">
        <v>87500</v>
      </c>
      <c r="F263" s="4">
        <v>44500</v>
      </c>
      <c r="G263" t="s">
        <v>392</v>
      </c>
    </row>
    <row r="264" spans="1:7" x14ac:dyDescent="0.25">
      <c r="A264" t="s">
        <v>16</v>
      </c>
      <c r="B264" t="s">
        <v>105</v>
      </c>
      <c r="C264" t="s">
        <v>85</v>
      </c>
      <c r="D264" t="s">
        <v>362</v>
      </c>
      <c r="E264" s="5">
        <v>100000</v>
      </c>
      <c r="F264" s="4">
        <v>44530</v>
      </c>
      <c r="G264" t="s">
        <v>392</v>
      </c>
    </row>
    <row r="265" spans="1:7" x14ac:dyDescent="0.25">
      <c r="A265" t="s">
        <v>16</v>
      </c>
      <c r="B265" t="s">
        <v>105</v>
      </c>
      <c r="C265" t="s">
        <v>85</v>
      </c>
      <c r="D265" t="s">
        <v>362</v>
      </c>
      <c r="E265" s="5">
        <v>62500</v>
      </c>
      <c r="F265" s="4">
        <v>44561</v>
      </c>
      <c r="G265" t="s">
        <v>392</v>
      </c>
    </row>
    <row r="266" spans="1:7" x14ac:dyDescent="0.25">
      <c r="A266" t="s">
        <v>31</v>
      </c>
      <c r="B266" t="s">
        <v>106</v>
      </c>
      <c r="C266" t="s">
        <v>359</v>
      </c>
      <c r="D266" t="s">
        <v>361</v>
      </c>
      <c r="E266" s="5">
        <v>2400</v>
      </c>
      <c r="F266" s="4">
        <v>44316</v>
      </c>
      <c r="G266" t="s">
        <v>394</v>
      </c>
    </row>
    <row r="267" spans="1:7" x14ac:dyDescent="0.25">
      <c r="A267" t="s">
        <v>31</v>
      </c>
      <c r="B267" t="s">
        <v>106</v>
      </c>
      <c r="C267" t="s">
        <v>359</v>
      </c>
      <c r="D267" t="s">
        <v>361</v>
      </c>
      <c r="E267" s="5">
        <v>2400</v>
      </c>
      <c r="F267" s="4">
        <v>44347</v>
      </c>
      <c r="G267" t="s">
        <v>394</v>
      </c>
    </row>
    <row r="268" spans="1:7" x14ac:dyDescent="0.25">
      <c r="A268" t="s">
        <v>31</v>
      </c>
      <c r="B268" t="s">
        <v>106</v>
      </c>
      <c r="C268" t="s">
        <v>359</v>
      </c>
      <c r="D268" t="s">
        <v>361</v>
      </c>
      <c r="E268" s="5">
        <v>2700</v>
      </c>
      <c r="F268" s="4">
        <v>44377</v>
      </c>
      <c r="G268" t="s">
        <v>394</v>
      </c>
    </row>
    <row r="269" spans="1:7" x14ac:dyDescent="0.25">
      <c r="A269" t="s">
        <v>31</v>
      </c>
      <c r="B269" t="s">
        <v>106</v>
      </c>
      <c r="C269" t="s">
        <v>359</v>
      </c>
      <c r="D269" t="s">
        <v>361</v>
      </c>
      <c r="E269" s="5">
        <v>2625</v>
      </c>
      <c r="F269" s="4">
        <v>44500</v>
      </c>
      <c r="G269" t="s">
        <v>394</v>
      </c>
    </row>
    <row r="270" spans="1:7" x14ac:dyDescent="0.25">
      <c r="A270" t="s">
        <v>31</v>
      </c>
      <c r="B270" t="s">
        <v>106</v>
      </c>
      <c r="C270" t="s">
        <v>359</v>
      </c>
      <c r="D270" t="s">
        <v>361</v>
      </c>
      <c r="E270" s="5">
        <v>3000</v>
      </c>
      <c r="F270" s="4">
        <v>44530</v>
      </c>
      <c r="G270" t="s">
        <v>394</v>
      </c>
    </row>
    <row r="271" spans="1:7" x14ac:dyDescent="0.25">
      <c r="A271" t="s">
        <v>31</v>
      </c>
      <c r="B271" t="s">
        <v>106</v>
      </c>
      <c r="C271" t="s">
        <v>359</v>
      </c>
      <c r="D271" t="s">
        <v>361</v>
      </c>
      <c r="E271" s="5">
        <v>1875</v>
      </c>
      <c r="F271" s="4">
        <v>44561</v>
      </c>
      <c r="G271" t="s">
        <v>394</v>
      </c>
    </row>
    <row r="272" spans="1:7" x14ac:dyDescent="0.25">
      <c r="A272" t="s">
        <v>25</v>
      </c>
      <c r="B272" t="s">
        <v>107</v>
      </c>
      <c r="C272" t="s">
        <v>359</v>
      </c>
      <c r="D272" t="s">
        <v>361</v>
      </c>
      <c r="E272" s="5">
        <v>345.71488090556528</v>
      </c>
      <c r="F272" s="4">
        <v>44227</v>
      </c>
      <c r="G272" t="s">
        <v>396</v>
      </c>
    </row>
    <row r="273" spans="1:7" x14ac:dyDescent="0.25">
      <c r="A273" t="s">
        <v>25</v>
      </c>
      <c r="B273" t="s">
        <v>107</v>
      </c>
      <c r="C273" t="s">
        <v>359</v>
      </c>
      <c r="D273" t="s">
        <v>361</v>
      </c>
      <c r="E273" s="5">
        <v>216.21909902009051</v>
      </c>
      <c r="F273" s="4">
        <v>44227</v>
      </c>
      <c r="G273" t="s">
        <v>395</v>
      </c>
    </row>
    <row r="274" spans="1:7" x14ac:dyDescent="0.25">
      <c r="A274" t="s">
        <v>25</v>
      </c>
      <c r="B274" t="s">
        <v>107</v>
      </c>
      <c r="C274" t="s">
        <v>359</v>
      </c>
      <c r="D274" t="s">
        <v>361</v>
      </c>
      <c r="E274" s="5">
        <v>188.06602007434429</v>
      </c>
      <c r="F274" s="4">
        <v>44227</v>
      </c>
      <c r="G274" t="s">
        <v>394</v>
      </c>
    </row>
    <row r="275" spans="1:7" x14ac:dyDescent="0.25">
      <c r="A275" t="s">
        <v>25</v>
      </c>
      <c r="B275" t="s">
        <v>107</v>
      </c>
      <c r="C275" t="s">
        <v>359</v>
      </c>
      <c r="D275" t="s">
        <v>361</v>
      </c>
      <c r="E275" s="5">
        <v>380.28636899612184</v>
      </c>
      <c r="F275" s="4">
        <v>44255</v>
      </c>
      <c r="G275" t="s">
        <v>396</v>
      </c>
    </row>
    <row r="276" spans="1:7" x14ac:dyDescent="0.25">
      <c r="A276" t="s">
        <v>25</v>
      </c>
      <c r="B276" t="s">
        <v>107</v>
      </c>
      <c r="C276" t="s">
        <v>359</v>
      </c>
      <c r="D276" t="s">
        <v>361</v>
      </c>
      <c r="E276" s="5">
        <v>237.84100892209955</v>
      </c>
      <c r="F276" s="4">
        <v>44255</v>
      </c>
      <c r="G276" t="s">
        <v>395</v>
      </c>
    </row>
    <row r="277" spans="1:7" x14ac:dyDescent="0.25">
      <c r="A277" t="s">
        <v>25</v>
      </c>
      <c r="B277" t="s">
        <v>107</v>
      </c>
      <c r="C277" t="s">
        <v>359</v>
      </c>
      <c r="D277" t="s">
        <v>361</v>
      </c>
      <c r="E277" s="5">
        <v>206.8726220817787</v>
      </c>
      <c r="F277" s="4">
        <v>44255</v>
      </c>
      <c r="G277" t="s">
        <v>394</v>
      </c>
    </row>
    <row r="278" spans="1:7" x14ac:dyDescent="0.25">
      <c r="A278" t="s">
        <v>25</v>
      </c>
      <c r="B278" t="s">
        <v>107</v>
      </c>
      <c r="C278" t="s">
        <v>359</v>
      </c>
      <c r="D278" t="s">
        <v>361</v>
      </c>
      <c r="E278" s="5">
        <v>426.38168645019721</v>
      </c>
      <c r="F278" s="4">
        <v>44286</v>
      </c>
      <c r="G278" t="s">
        <v>396</v>
      </c>
    </row>
    <row r="279" spans="1:7" x14ac:dyDescent="0.25">
      <c r="A279" t="s">
        <v>25</v>
      </c>
      <c r="B279" t="s">
        <v>107</v>
      </c>
      <c r="C279" t="s">
        <v>359</v>
      </c>
      <c r="D279" t="s">
        <v>361</v>
      </c>
      <c r="E279" s="5">
        <v>266.67022212477826</v>
      </c>
      <c r="F279" s="4">
        <v>44286</v>
      </c>
      <c r="G279" t="s">
        <v>395</v>
      </c>
    </row>
    <row r="280" spans="1:7" x14ac:dyDescent="0.25">
      <c r="A280" t="s">
        <v>25</v>
      </c>
      <c r="B280" t="s">
        <v>107</v>
      </c>
      <c r="C280" t="s">
        <v>359</v>
      </c>
      <c r="D280" t="s">
        <v>361</v>
      </c>
      <c r="E280" s="5">
        <v>231.94809142502461</v>
      </c>
      <c r="F280" s="4">
        <v>44286</v>
      </c>
      <c r="G280" t="s">
        <v>394</v>
      </c>
    </row>
    <row r="281" spans="1:7" x14ac:dyDescent="0.25">
      <c r="A281" t="s">
        <v>25</v>
      </c>
      <c r="B281" t="s">
        <v>107</v>
      </c>
      <c r="C281" t="s">
        <v>359</v>
      </c>
      <c r="D281" t="s">
        <v>361</v>
      </c>
      <c r="E281" s="5">
        <v>368.76253963260297</v>
      </c>
      <c r="F281" s="4">
        <v>44316</v>
      </c>
      <c r="G281" t="s">
        <v>396</v>
      </c>
    </row>
    <row r="282" spans="1:7" x14ac:dyDescent="0.25">
      <c r="A282" t="s">
        <v>25</v>
      </c>
      <c r="B282" t="s">
        <v>107</v>
      </c>
      <c r="C282" t="s">
        <v>359</v>
      </c>
      <c r="D282" t="s">
        <v>361</v>
      </c>
      <c r="E282" s="5">
        <v>230.63370562142987</v>
      </c>
      <c r="F282" s="4">
        <v>44316</v>
      </c>
      <c r="G282" t="s">
        <v>395</v>
      </c>
    </row>
    <row r="283" spans="1:7" x14ac:dyDescent="0.25">
      <c r="A283" t="s">
        <v>25</v>
      </c>
      <c r="B283" t="s">
        <v>107</v>
      </c>
      <c r="C283" t="s">
        <v>359</v>
      </c>
      <c r="D283" t="s">
        <v>361</v>
      </c>
      <c r="E283" s="5">
        <v>200.60375474596722</v>
      </c>
      <c r="F283" s="4">
        <v>44316</v>
      </c>
      <c r="G283" t="s">
        <v>394</v>
      </c>
    </row>
    <row r="284" spans="1:7" x14ac:dyDescent="0.25">
      <c r="A284" t="s">
        <v>25</v>
      </c>
      <c r="B284" t="s">
        <v>107</v>
      </c>
      <c r="C284" t="s">
        <v>359</v>
      </c>
      <c r="D284" t="s">
        <v>361</v>
      </c>
      <c r="E284" s="5">
        <v>368.76253963260297</v>
      </c>
      <c r="F284" s="4">
        <v>44347</v>
      </c>
      <c r="G284" t="s">
        <v>396</v>
      </c>
    </row>
    <row r="285" spans="1:7" x14ac:dyDescent="0.25">
      <c r="A285" t="s">
        <v>25</v>
      </c>
      <c r="B285" t="s">
        <v>107</v>
      </c>
      <c r="C285" t="s">
        <v>359</v>
      </c>
      <c r="D285" t="s">
        <v>361</v>
      </c>
      <c r="E285" s="5">
        <v>230.63370562142987</v>
      </c>
      <c r="F285" s="4">
        <v>44347</v>
      </c>
      <c r="G285" t="s">
        <v>395</v>
      </c>
    </row>
    <row r="286" spans="1:7" x14ac:dyDescent="0.25">
      <c r="A286" t="s">
        <v>25</v>
      </c>
      <c r="B286" t="s">
        <v>107</v>
      </c>
      <c r="C286" t="s">
        <v>359</v>
      </c>
      <c r="D286" t="s">
        <v>361</v>
      </c>
      <c r="E286" s="5">
        <v>200.60375474596722</v>
      </c>
      <c r="F286" s="4">
        <v>44347</v>
      </c>
      <c r="G286" t="s">
        <v>394</v>
      </c>
    </row>
    <row r="287" spans="1:7" x14ac:dyDescent="0.25">
      <c r="A287" t="s">
        <v>25</v>
      </c>
      <c r="B287" t="s">
        <v>107</v>
      </c>
      <c r="C287" t="s">
        <v>359</v>
      </c>
      <c r="D287" t="s">
        <v>361</v>
      </c>
      <c r="E287" s="5">
        <v>414.85785708667839</v>
      </c>
      <c r="F287" s="4">
        <v>44377</v>
      </c>
      <c r="G287" t="s">
        <v>396</v>
      </c>
    </row>
    <row r="288" spans="1:7" x14ac:dyDescent="0.25">
      <c r="A288" t="s">
        <v>25</v>
      </c>
      <c r="B288" t="s">
        <v>107</v>
      </c>
      <c r="C288" t="s">
        <v>359</v>
      </c>
      <c r="D288" t="s">
        <v>361</v>
      </c>
      <c r="E288" s="5">
        <v>259.46291882410861</v>
      </c>
      <c r="F288" s="4">
        <v>44377</v>
      </c>
      <c r="G288" t="s">
        <v>395</v>
      </c>
    </row>
    <row r="289" spans="1:7" x14ac:dyDescent="0.25">
      <c r="A289" t="s">
        <v>25</v>
      </c>
      <c r="B289" t="s">
        <v>107</v>
      </c>
      <c r="C289" t="s">
        <v>359</v>
      </c>
      <c r="D289" t="s">
        <v>361</v>
      </c>
      <c r="E289" s="5">
        <v>225.67922408921314</v>
      </c>
      <c r="F289" s="4">
        <v>44377</v>
      </c>
      <c r="G289" t="s">
        <v>394</v>
      </c>
    </row>
    <row r="290" spans="1:7" x14ac:dyDescent="0.25">
      <c r="A290" t="s">
        <v>25</v>
      </c>
      <c r="B290" t="s">
        <v>107</v>
      </c>
      <c r="C290" t="s">
        <v>359</v>
      </c>
      <c r="D290" t="s">
        <v>361</v>
      </c>
      <c r="E290" s="5">
        <v>449.42934517723489</v>
      </c>
      <c r="F290" s="4">
        <v>44408</v>
      </c>
      <c r="G290" t="s">
        <v>396</v>
      </c>
    </row>
    <row r="291" spans="1:7" x14ac:dyDescent="0.25">
      <c r="A291" t="s">
        <v>25</v>
      </c>
      <c r="B291" t="s">
        <v>107</v>
      </c>
      <c r="C291" t="s">
        <v>359</v>
      </c>
      <c r="D291" t="s">
        <v>361</v>
      </c>
      <c r="E291" s="5">
        <v>281.08482872611762</v>
      </c>
      <c r="F291" s="4">
        <v>44408</v>
      </c>
      <c r="G291" t="s">
        <v>395</v>
      </c>
    </row>
    <row r="292" spans="1:7" x14ac:dyDescent="0.25">
      <c r="A292" t="s">
        <v>25</v>
      </c>
      <c r="B292" t="s">
        <v>107</v>
      </c>
      <c r="C292" t="s">
        <v>359</v>
      </c>
      <c r="D292" t="s">
        <v>361</v>
      </c>
      <c r="E292" s="5">
        <v>244.48582609664757</v>
      </c>
      <c r="F292" s="4">
        <v>44408</v>
      </c>
      <c r="G292" t="s">
        <v>394</v>
      </c>
    </row>
    <row r="293" spans="1:7" x14ac:dyDescent="0.25">
      <c r="A293" t="s">
        <v>25</v>
      </c>
      <c r="B293" t="s">
        <v>107</v>
      </c>
      <c r="C293" t="s">
        <v>359</v>
      </c>
      <c r="D293" t="s">
        <v>361</v>
      </c>
      <c r="E293" s="5">
        <v>288.0957340879711</v>
      </c>
      <c r="F293" s="4">
        <v>44439</v>
      </c>
      <c r="G293" t="s">
        <v>396</v>
      </c>
    </row>
    <row r="294" spans="1:7" x14ac:dyDescent="0.25">
      <c r="A294" t="s">
        <v>25</v>
      </c>
      <c r="B294" t="s">
        <v>107</v>
      </c>
      <c r="C294" t="s">
        <v>359</v>
      </c>
      <c r="D294" t="s">
        <v>361</v>
      </c>
      <c r="E294" s="5">
        <v>180.18258251674209</v>
      </c>
      <c r="F294" s="4">
        <v>44439</v>
      </c>
      <c r="G294" t="s">
        <v>395</v>
      </c>
    </row>
    <row r="295" spans="1:7" x14ac:dyDescent="0.25">
      <c r="A295" t="s">
        <v>25</v>
      </c>
      <c r="B295" t="s">
        <v>107</v>
      </c>
      <c r="C295" t="s">
        <v>359</v>
      </c>
      <c r="D295" t="s">
        <v>361</v>
      </c>
      <c r="E295" s="5">
        <v>156.7216833952869</v>
      </c>
      <c r="F295" s="4">
        <v>44439</v>
      </c>
      <c r="G295" t="s">
        <v>394</v>
      </c>
    </row>
    <row r="296" spans="1:7" x14ac:dyDescent="0.25">
      <c r="A296" t="s">
        <v>25</v>
      </c>
      <c r="B296" t="s">
        <v>107</v>
      </c>
      <c r="C296" t="s">
        <v>359</v>
      </c>
      <c r="D296" t="s">
        <v>361</v>
      </c>
      <c r="E296" s="5">
        <v>414.85785708667839</v>
      </c>
      <c r="F296" s="4">
        <v>44469</v>
      </c>
      <c r="G296" t="s">
        <v>396</v>
      </c>
    </row>
    <row r="297" spans="1:7" x14ac:dyDescent="0.25">
      <c r="A297" t="s">
        <v>25</v>
      </c>
      <c r="B297" t="s">
        <v>107</v>
      </c>
      <c r="C297" t="s">
        <v>359</v>
      </c>
      <c r="D297" t="s">
        <v>361</v>
      </c>
      <c r="E297" s="5">
        <v>259.46291882410861</v>
      </c>
      <c r="F297" s="4">
        <v>44469</v>
      </c>
      <c r="G297" t="s">
        <v>395</v>
      </c>
    </row>
    <row r="298" spans="1:7" x14ac:dyDescent="0.25">
      <c r="A298" t="s">
        <v>25</v>
      </c>
      <c r="B298" t="s">
        <v>107</v>
      </c>
      <c r="C298" t="s">
        <v>359</v>
      </c>
      <c r="D298" t="s">
        <v>361</v>
      </c>
      <c r="E298" s="5">
        <v>225.67922408921314</v>
      </c>
      <c r="F298" s="4">
        <v>44469</v>
      </c>
      <c r="G298" t="s">
        <v>394</v>
      </c>
    </row>
    <row r="299" spans="1:7" x14ac:dyDescent="0.25">
      <c r="A299" t="s">
        <v>25</v>
      </c>
      <c r="B299" t="s">
        <v>107</v>
      </c>
      <c r="C299" t="s">
        <v>359</v>
      </c>
      <c r="D299" t="s">
        <v>361</v>
      </c>
      <c r="E299" s="5">
        <v>403.33402772315952</v>
      </c>
      <c r="F299" s="4">
        <v>44500</v>
      </c>
      <c r="G299" t="s">
        <v>396</v>
      </c>
    </row>
    <row r="300" spans="1:7" x14ac:dyDescent="0.25">
      <c r="A300" t="s">
        <v>25</v>
      </c>
      <c r="B300" t="s">
        <v>107</v>
      </c>
      <c r="C300" t="s">
        <v>359</v>
      </c>
      <c r="D300" t="s">
        <v>361</v>
      </c>
      <c r="E300" s="5">
        <v>252.25561552343891</v>
      </c>
      <c r="F300" s="4">
        <v>44500</v>
      </c>
      <c r="G300" t="s">
        <v>395</v>
      </c>
    </row>
    <row r="301" spans="1:7" x14ac:dyDescent="0.25">
      <c r="A301" t="s">
        <v>25</v>
      </c>
      <c r="B301" t="s">
        <v>107</v>
      </c>
      <c r="C301" t="s">
        <v>359</v>
      </c>
      <c r="D301" t="s">
        <v>361</v>
      </c>
      <c r="E301" s="5">
        <v>219.41035675340166</v>
      </c>
      <c r="F301" s="4">
        <v>44500</v>
      </c>
      <c r="G301" t="s">
        <v>394</v>
      </c>
    </row>
    <row r="302" spans="1:7" x14ac:dyDescent="0.25">
      <c r="A302" t="s">
        <v>25</v>
      </c>
      <c r="B302" t="s">
        <v>107</v>
      </c>
      <c r="C302" t="s">
        <v>359</v>
      </c>
      <c r="D302" t="s">
        <v>361</v>
      </c>
      <c r="E302" s="5">
        <v>460.95317454075376</v>
      </c>
      <c r="F302" s="4">
        <v>44530</v>
      </c>
      <c r="G302" t="s">
        <v>396</v>
      </c>
    </row>
    <row r="303" spans="1:7" x14ac:dyDescent="0.25">
      <c r="A303" t="s">
        <v>25</v>
      </c>
      <c r="B303" t="s">
        <v>107</v>
      </c>
      <c r="C303" t="s">
        <v>359</v>
      </c>
      <c r="D303" t="s">
        <v>361</v>
      </c>
      <c r="E303" s="5">
        <v>288.29213202678733</v>
      </c>
      <c r="F303" s="4">
        <v>44530</v>
      </c>
      <c r="G303" t="s">
        <v>395</v>
      </c>
    </row>
    <row r="304" spans="1:7" x14ac:dyDescent="0.25">
      <c r="A304" t="s">
        <v>25</v>
      </c>
      <c r="B304" t="s">
        <v>107</v>
      </c>
      <c r="C304" t="s">
        <v>359</v>
      </c>
      <c r="D304" t="s">
        <v>361</v>
      </c>
      <c r="E304" s="5">
        <v>250.75469343245905</v>
      </c>
      <c r="F304" s="4">
        <v>44530</v>
      </c>
      <c r="G304" t="s">
        <v>394</v>
      </c>
    </row>
    <row r="305" spans="1:7" x14ac:dyDescent="0.25">
      <c r="A305" t="s">
        <v>25</v>
      </c>
      <c r="B305" t="s">
        <v>107</v>
      </c>
      <c r="C305" t="s">
        <v>359</v>
      </c>
      <c r="D305" t="s">
        <v>361</v>
      </c>
      <c r="E305" s="5">
        <v>288.0957340879711</v>
      </c>
      <c r="F305" s="4">
        <v>44561</v>
      </c>
      <c r="G305" t="s">
        <v>396</v>
      </c>
    </row>
    <row r="306" spans="1:7" x14ac:dyDescent="0.25">
      <c r="A306" t="s">
        <v>25</v>
      </c>
      <c r="B306" t="s">
        <v>107</v>
      </c>
      <c r="C306" t="s">
        <v>359</v>
      </c>
      <c r="D306" t="s">
        <v>361</v>
      </c>
      <c r="E306" s="5">
        <v>180.18258251674209</v>
      </c>
      <c r="F306" s="4">
        <v>44561</v>
      </c>
      <c r="G306" t="s">
        <v>395</v>
      </c>
    </row>
    <row r="307" spans="1:7" x14ac:dyDescent="0.25">
      <c r="A307" t="s">
        <v>25</v>
      </c>
      <c r="B307" t="s">
        <v>107</v>
      </c>
      <c r="C307" t="s">
        <v>359</v>
      </c>
      <c r="D307" t="s">
        <v>361</v>
      </c>
      <c r="E307" s="5">
        <v>156.7216833952869</v>
      </c>
      <c r="F307" s="4">
        <v>44561</v>
      </c>
      <c r="G307" t="s">
        <v>394</v>
      </c>
    </row>
    <row r="308" spans="1:7" x14ac:dyDescent="0.25">
      <c r="A308" t="s">
        <v>19</v>
      </c>
      <c r="B308" t="s">
        <v>108</v>
      </c>
      <c r="C308" t="s">
        <v>360</v>
      </c>
      <c r="D308" t="s">
        <v>364</v>
      </c>
      <c r="E308" s="5">
        <v>5910.7414501207822</v>
      </c>
      <c r="F308" s="4">
        <v>44227</v>
      </c>
      <c r="G308" t="s">
        <v>392</v>
      </c>
    </row>
    <row r="309" spans="1:7" x14ac:dyDescent="0.25">
      <c r="A309" t="s">
        <v>19</v>
      </c>
      <c r="B309" t="s">
        <v>108</v>
      </c>
      <c r="C309" t="s">
        <v>360</v>
      </c>
      <c r="D309" t="s">
        <v>364</v>
      </c>
      <c r="E309" s="5">
        <v>839.25854987921741</v>
      </c>
      <c r="F309" s="4">
        <v>44227</v>
      </c>
      <c r="G309" t="s">
        <v>394</v>
      </c>
    </row>
    <row r="310" spans="1:7" x14ac:dyDescent="0.25">
      <c r="A310" t="s">
        <v>19</v>
      </c>
      <c r="B310" t="s">
        <v>108</v>
      </c>
      <c r="C310" t="s">
        <v>360</v>
      </c>
      <c r="D310" t="s">
        <v>364</v>
      </c>
      <c r="E310" s="5">
        <v>6501.8155951328599</v>
      </c>
      <c r="F310" s="4">
        <v>44255</v>
      </c>
      <c r="G310" t="s">
        <v>392</v>
      </c>
    </row>
    <row r="311" spans="1:7" x14ac:dyDescent="0.25">
      <c r="A311" t="s">
        <v>19</v>
      </c>
      <c r="B311" t="s">
        <v>108</v>
      </c>
      <c r="C311" t="s">
        <v>360</v>
      </c>
      <c r="D311" t="s">
        <v>364</v>
      </c>
      <c r="E311" s="5">
        <v>923.18440486713916</v>
      </c>
      <c r="F311" s="4">
        <v>44255</v>
      </c>
      <c r="G311" t="s">
        <v>394</v>
      </c>
    </row>
    <row r="312" spans="1:7" x14ac:dyDescent="0.25">
      <c r="A312" t="s">
        <v>19</v>
      </c>
      <c r="B312" t="s">
        <v>108</v>
      </c>
      <c r="C312" t="s">
        <v>360</v>
      </c>
      <c r="D312" t="s">
        <v>364</v>
      </c>
      <c r="E312" s="5">
        <v>7289.9144551489644</v>
      </c>
      <c r="F312" s="4">
        <v>44286</v>
      </c>
      <c r="G312" t="s">
        <v>392</v>
      </c>
    </row>
    <row r="313" spans="1:7" x14ac:dyDescent="0.25">
      <c r="A313" t="s">
        <v>19</v>
      </c>
      <c r="B313" t="s">
        <v>108</v>
      </c>
      <c r="C313" t="s">
        <v>360</v>
      </c>
      <c r="D313" t="s">
        <v>364</v>
      </c>
      <c r="E313" s="5">
        <v>1035.0855448510349</v>
      </c>
      <c r="F313" s="4">
        <v>44286</v>
      </c>
      <c r="G313" t="s">
        <v>394</v>
      </c>
    </row>
    <row r="314" spans="1:7" x14ac:dyDescent="0.25">
      <c r="A314" t="s">
        <v>19</v>
      </c>
      <c r="B314" t="s">
        <v>108</v>
      </c>
      <c r="C314" t="s">
        <v>360</v>
      </c>
      <c r="D314" t="s">
        <v>364</v>
      </c>
      <c r="E314" s="5">
        <v>6304.790880128834</v>
      </c>
      <c r="F314" s="4">
        <v>44316</v>
      </c>
      <c r="G314" t="s">
        <v>392</v>
      </c>
    </row>
    <row r="315" spans="1:7" x14ac:dyDescent="0.25">
      <c r="A315" t="s">
        <v>19</v>
      </c>
      <c r="B315" t="s">
        <v>108</v>
      </c>
      <c r="C315" t="s">
        <v>360</v>
      </c>
      <c r="D315" t="s">
        <v>364</v>
      </c>
      <c r="E315" s="5">
        <v>895.20911987116529</v>
      </c>
      <c r="F315" s="4">
        <v>44316</v>
      </c>
      <c r="G315" t="s">
        <v>394</v>
      </c>
    </row>
    <row r="316" spans="1:7" x14ac:dyDescent="0.25">
      <c r="A316" t="s">
        <v>19</v>
      </c>
      <c r="B316" t="s">
        <v>108</v>
      </c>
      <c r="C316" t="s">
        <v>360</v>
      </c>
      <c r="D316" t="s">
        <v>364</v>
      </c>
      <c r="E316" s="5">
        <v>6304.790880128834</v>
      </c>
      <c r="F316" s="4">
        <v>44347</v>
      </c>
      <c r="G316" t="s">
        <v>392</v>
      </c>
    </row>
    <row r="317" spans="1:7" x14ac:dyDescent="0.25">
      <c r="A317" t="s">
        <v>19</v>
      </c>
      <c r="B317" t="s">
        <v>108</v>
      </c>
      <c r="C317" t="s">
        <v>360</v>
      </c>
      <c r="D317" t="s">
        <v>364</v>
      </c>
      <c r="E317" s="5">
        <v>895.20911987116529</v>
      </c>
      <c r="F317" s="4">
        <v>44347</v>
      </c>
      <c r="G317" t="s">
        <v>394</v>
      </c>
    </row>
    <row r="318" spans="1:7" x14ac:dyDescent="0.25">
      <c r="A318" t="s">
        <v>19</v>
      </c>
      <c r="B318" t="s">
        <v>108</v>
      </c>
      <c r="C318" t="s">
        <v>360</v>
      </c>
      <c r="D318" t="s">
        <v>364</v>
      </c>
      <c r="E318" s="5">
        <v>7092.8897401449385</v>
      </c>
      <c r="F318" s="4">
        <v>44377</v>
      </c>
      <c r="G318" t="s">
        <v>392</v>
      </c>
    </row>
    <row r="319" spans="1:7" x14ac:dyDescent="0.25">
      <c r="A319" t="s">
        <v>19</v>
      </c>
      <c r="B319" t="s">
        <v>108</v>
      </c>
      <c r="C319" t="s">
        <v>360</v>
      </c>
      <c r="D319" t="s">
        <v>364</v>
      </c>
      <c r="E319" s="5">
        <v>1007.1102598550609</v>
      </c>
      <c r="F319" s="4">
        <v>44377</v>
      </c>
      <c r="G319" t="s">
        <v>394</v>
      </c>
    </row>
    <row r="320" spans="1:7" x14ac:dyDescent="0.25">
      <c r="A320" t="s">
        <v>19</v>
      </c>
      <c r="B320" t="s">
        <v>108</v>
      </c>
      <c r="C320" t="s">
        <v>360</v>
      </c>
      <c r="D320" t="s">
        <v>364</v>
      </c>
      <c r="E320" s="5">
        <v>7683.9638851570162</v>
      </c>
      <c r="F320" s="4">
        <v>44408</v>
      </c>
      <c r="G320" t="s">
        <v>392</v>
      </c>
    </row>
    <row r="321" spans="1:7" x14ac:dyDescent="0.25">
      <c r="A321" t="s">
        <v>19</v>
      </c>
      <c r="B321" t="s">
        <v>108</v>
      </c>
      <c r="C321" t="s">
        <v>360</v>
      </c>
      <c r="D321" t="s">
        <v>364</v>
      </c>
      <c r="E321" s="5">
        <v>1091.0361148429827</v>
      </c>
      <c r="F321" s="4">
        <v>44408</v>
      </c>
      <c r="G321" t="s">
        <v>394</v>
      </c>
    </row>
    <row r="322" spans="1:7" x14ac:dyDescent="0.25">
      <c r="A322" t="s">
        <v>19</v>
      </c>
      <c r="B322" t="s">
        <v>108</v>
      </c>
      <c r="C322" t="s">
        <v>360</v>
      </c>
      <c r="D322" t="s">
        <v>364</v>
      </c>
      <c r="E322" s="5">
        <v>4925.6178751006519</v>
      </c>
      <c r="F322" s="4">
        <v>44439</v>
      </c>
      <c r="G322" t="s">
        <v>392</v>
      </c>
    </row>
    <row r="323" spans="1:7" x14ac:dyDescent="0.25">
      <c r="A323" t="s">
        <v>19</v>
      </c>
      <c r="B323" t="s">
        <v>108</v>
      </c>
      <c r="C323" t="s">
        <v>360</v>
      </c>
      <c r="D323" t="s">
        <v>364</v>
      </c>
      <c r="E323" s="5">
        <v>699.3821248993479</v>
      </c>
      <c r="F323" s="4">
        <v>44439</v>
      </c>
      <c r="G323" t="s">
        <v>394</v>
      </c>
    </row>
    <row r="324" spans="1:7" x14ac:dyDescent="0.25">
      <c r="A324" t="s">
        <v>19</v>
      </c>
      <c r="B324" t="s">
        <v>108</v>
      </c>
      <c r="C324" t="s">
        <v>360</v>
      </c>
      <c r="D324" t="s">
        <v>364</v>
      </c>
      <c r="E324" s="5">
        <v>7092.8897401449385</v>
      </c>
      <c r="F324" s="4">
        <v>44469</v>
      </c>
      <c r="G324" t="s">
        <v>392</v>
      </c>
    </row>
    <row r="325" spans="1:7" x14ac:dyDescent="0.25">
      <c r="A325" t="s">
        <v>19</v>
      </c>
      <c r="B325" t="s">
        <v>108</v>
      </c>
      <c r="C325" t="s">
        <v>360</v>
      </c>
      <c r="D325" t="s">
        <v>364</v>
      </c>
      <c r="E325" s="5">
        <v>1007.1102598550609</v>
      </c>
      <c r="F325" s="4">
        <v>44469</v>
      </c>
      <c r="G325" t="s">
        <v>394</v>
      </c>
    </row>
    <row r="326" spans="1:7" x14ac:dyDescent="0.25">
      <c r="A326" t="s">
        <v>19</v>
      </c>
      <c r="B326" t="s">
        <v>108</v>
      </c>
      <c r="C326" t="s">
        <v>360</v>
      </c>
      <c r="D326" t="s">
        <v>364</v>
      </c>
      <c r="E326" s="5">
        <v>6895.8650251409117</v>
      </c>
      <c r="F326" s="4">
        <v>44500</v>
      </c>
      <c r="G326" t="s">
        <v>392</v>
      </c>
    </row>
    <row r="327" spans="1:7" x14ac:dyDescent="0.25">
      <c r="A327" t="s">
        <v>19</v>
      </c>
      <c r="B327" t="s">
        <v>108</v>
      </c>
      <c r="C327" t="s">
        <v>360</v>
      </c>
      <c r="D327" t="s">
        <v>364</v>
      </c>
      <c r="E327" s="5">
        <v>979.13497485908692</v>
      </c>
      <c r="F327" s="4">
        <v>44500</v>
      </c>
      <c r="G327" t="s">
        <v>394</v>
      </c>
    </row>
    <row r="328" spans="1:7" x14ac:dyDescent="0.25">
      <c r="A328" t="s">
        <v>19</v>
      </c>
      <c r="B328" t="s">
        <v>108</v>
      </c>
      <c r="C328" t="s">
        <v>360</v>
      </c>
      <c r="D328" t="s">
        <v>364</v>
      </c>
      <c r="E328" s="5">
        <v>7880.9886001610421</v>
      </c>
      <c r="F328" s="4">
        <v>44530</v>
      </c>
      <c r="G328" t="s">
        <v>392</v>
      </c>
    </row>
    <row r="329" spans="1:7" x14ac:dyDescent="0.25">
      <c r="A329" t="s">
        <v>19</v>
      </c>
      <c r="B329" t="s">
        <v>108</v>
      </c>
      <c r="C329" t="s">
        <v>360</v>
      </c>
      <c r="D329" t="s">
        <v>364</v>
      </c>
      <c r="E329" s="5">
        <v>1119.0113998389565</v>
      </c>
      <c r="F329" s="4">
        <v>44530</v>
      </c>
      <c r="G329" t="s">
        <v>394</v>
      </c>
    </row>
    <row r="330" spans="1:7" x14ac:dyDescent="0.25">
      <c r="A330" t="s">
        <v>19</v>
      </c>
      <c r="B330" t="s">
        <v>108</v>
      </c>
      <c r="C330" t="s">
        <v>360</v>
      </c>
      <c r="D330" t="s">
        <v>364</v>
      </c>
      <c r="E330" s="5">
        <v>4925.6178751006519</v>
      </c>
      <c r="F330" s="4">
        <v>44561</v>
      </c>
      <c r="G330" t="s">
        <v>392</v>
      </c>
    </row>
    <row r="331" spans="1:7" x14ac:dyDescent="0.25">
      <c r="A331" t="s">
        <v>19</v>
      </c>
      <c r="B331" t="s">
        <v>108</v>
      </c>
      <c r="C331" t="s">
        <v>360</v>
      </c>
      <c r="D331" t="s">
        <v>364</v>
      </c>
      <c r="E331" s="5">
        <v>699.3821248993479</v>
      </c>
      <c r="F331" s="4">
        <v>44561</v>
      </c>
      <c r="G331" t="s">
        <v>394</v>
      </c>
    </row>
    <row r="332" spans="1:7" x14ac:dyDescent="0.25">
      <c r="A332" t="s">
        <v>19</v>
      </c>
      <c r="B332" t="s">
        <v>109</v>
      </c>
      <c r="C332" t="s">
        <v>360</v>
      </c>
      <c r="D332" t="s">
        <v>361</v>
      </c>
      <c r="E332" s="5">
        <v>99.906739890742358</v>
      </c>
      <c r="F332" s="4">
        <v>44227</v>
      </c>
      <c r="G332" t="s">
        <v>391</v>
      </c>
    </row>
    <row r="333" spans="1:7" x14ac:dyDescent="0.25">
      <c r="A333" t="s">
        <v>19</v>
      </c>
      <c r="B333" t="s">
        <v>109</v>
      </c>
      <c r="C333" t="s">
        <v>360</v>
      </c>
      <c r="D333" t="s">
        <v>361</v>
      </c>
      <c r="E333" s="5">
        <v>1400.0932601092577</v>
      </c>
      <c r="F333" s="4">
        <v>44227</v>
      </c>
      <c r="G333" t="s">
        <v>396</v>
      </c>
    </row>
    <row r="334" spans="1:7" x14ac:dyDescent="0.25">
      <c r="A334" t="s">
        <v>19</v>
      </c>
      <c r="B334" t="s">
        <v>109</v>
      </c>
      <c r="C334" t="s">
        <v>360</v>
      </c>
      <c r="D334" t="s">
        <v>361</v>
      </c>
      <c r="E334" s="5">
        <v>109.8974138798166</v>
      </c>
      <c r="F334" s="4">
        <v>44255</v>
      </c>
      <c r="G334" t="s">
        <v>391</v>
      </c>
    </row>
    <row r="335" spans="1:7" x14ac:dyDescent="0.25">
      <c r="A335" t="s">
        <v>19</v>
      </c>
      <c r="B335" t="s">
        <v>109</v>
      </c>
      <c r="C335" t="s">
        <v>360</v>
      </c>
      <c r="D335" t="s">
        <v>361</v>
      </c>
      <c r="E335" s="5">
        <v>1540.1025861201833</v>
      </c>
      <c r="F335" s="4">
        <v>44255</v>
      </c>
      <c r="G335" t="s">
        <v>396</v>
      </c>
    </row>
    <row r="336" spans="1:7" x14ac:dyDescent="0.25">
      <c r="A336" t="s">
        <v>19</v>
      </c>
      <c r="B336" t="s">
        <v>109</v>
      </c>
      <c r="C336" t="s">
        <v>360</v>
      </c>
      <c r="D336" t="s">
        <v>361</v>
      </c>
      <c r="E336" s="5">
        <v>123.21831253191557</v>
      </c>
      <c r="F336" s="4">
        <v>44286</v>
      </c>
      <c r="G336" t="s">
        <v>391</v>
      </c>
    </row>
    <row r="337" spans="1:7" x14ac:dyDescent="0.25">
      <c r="A337" t="s">
        <v>19</v>
      </c>
      <c r="B337" t="s">
        <v>109</v>
      </c>
      <c r="C337" t="s">
        <v>360</v>
      </c>
      <c r="D337" t="s">
        <v>361</v>
      </c>
      <c r="E337" s="5">
        <v>1726.7816874680846</v>
      </c>
      <c r="F337" s="4">
        <v>44286</v>
      </c>
      <c r="G337" t="s">
        <v>396</v>
      </c>
    </row>
    <row r="338" spans="1:7" x14ac:dyDescent="0.25">
      <c r="A338" t="s">
        <v>19</v>
      </c>
      <c r="B338" t="s">
        <v>109</v>
      </c>
      <c r="C338" t="s">
        <v>360</v>
      </c>
      <c r="D338" t="s">
        <v>361</v>
      </c>
      <c r="E338" s="5">
        <v>106.56718921679185</v>
      </c>
      <c r="F338" s="4">
        <v>44316</v>
      </c>
      <c r="G338" t="s">
        <v>391</v>
      </c>
    </row>
    <row r="339" spans="1:7" x14ac:dyDescent="0.25">
      <c r="A339" t="s">
        <v>19</v>
      </c>
      <c r="B339" t="s">
        <v>109</v>
      </c>
      <c r="C339" t="s">
        <v>360</v>
      </c>
      <c r="D339" t="s">
        <v>361</v>
      </c>
      <c r="E339" s="5">
        <v>1493.4328107832082</v>
      </c>
      <c r="F339" s="4">
        <v>44316</v>
      </c>
      <c r="G339" t="s">
        <v>396</v>
      </c>
    </row>
    <row r="340" spans="1:7" x14ac:dyDescent="0.25">
      <c r="A340" t="s">
        <v>19</v>
      </c>
      <c r="B340" t="s">
        <v>109</v>
      </c>
      <c r="C340" t="s">
        <v>360</v>
      </c>
      <c r="D340" t="s">
        <v>361</v>
      </c>
      <c r="E340" s="5">
        <v>106.56718921679185</v>
      </c>
      <c r="F340" s="4">
        <v>44347</v>
      </c>
      <c r="G340" t="s">
        <v>391</v>
      </c>
    </row>
    <row r="341" spans="1:7" x14ac:dyDescent="0.25">
      <c r="A341" t="s">
        <v>19</v>
      </c>
      <c r="B341" t="s">
        <v>109</v>
      </c>
      <c r="C341" t="s">
        <v>360</v>
      </c>
      <c r="D341" t="s">
        <v>361</v>
      </c>
      <c r="E341" s="5">
        <v>1493.4328107832082</v>
      </c>
      <c r="F341" s="4">
        <v>44347</v>
      </c>
      <c r="G341" t="s">
        <v>396</v>
      </c>
    </row>
    <row r="342" spans="1:7" x14ac:dyDescent="0.25">
      <c r="A342" t="s">
        <v>19</v>
      </c>
      <c r="B342" t="s">
        <v>109</v>
      </c>
      <c r="C342" t="s">
        <v>360</v>
      </c>
      <c r="D342" t="s">
        <v>361</v>
      </c>
      <c r="E342" s="5">
        <v>119.88808786889082</v>
      </c>
      <c r="F342" s="4">
        <v>44377</v>
      </c>
      <c r="G342" t="s">
        <v>391</v>
      </c>
    </row>
    <row r="343" spans="1:7" x14ac:dyDescent="0.25">
      <c r="A343" t="s">
        <v>19</v>
      </c>
      <c r="B343" t="s">
        <v>109</v>
      </c>
      <c r="C343" t="s">
        <v>360</v>
      </c>
      <c r="D343" t="s">
        <v>361</v>
      </c>
      <c r="E343" s="5">
        <v>1680.1119121311092</v>
      </c>
      <c r="F343" s="4">
        <v>44377</v>
      </c>
      <c r="G343" t="s">
        <v>396</v>
      </c>
    </row>
    <row r="344" spans="1:7" x14ac:dyDescent="0.25">
      <c r="A344" t="s">
        <v>19</v>
      </c>
      <c r="B344" t="s">
        <v>109</v>
      </c>
      <c r="C344" t="s">
        <v>360</v>
      </c>
      <c r="D344" t="s">
        <v>361</v>
      </c>
      <c r="E344" s="5">
        <v>129.87876185796506</v>
      </c>
      <c r="F344" s="4">
        <v>44408</v>
      </c>
      <c r="G344" t="s">
        <v>391</v>
      </c>
    </row>
    <row r="345" spans="1:7" x14ac:dyDescent="0.25">
      <c r="A345" t="s">
        <v>19</v>
      </c>
      <c r="B345" t="s">
        <v>109</v>
      </c>
      <c r="C345" t="s">
        <v>360</v>
      </c>
      <c r="D345" t="s">
        <v>361</v>
      </c>
      <c r="E345" s="5">
        <v>1820.1212381420351</v>
      </c>
      <c r="F345" s="4">
        <v>44408</v>
      </c>
      <c r="G345" t="s">
        <v>396</v>
      </c>
    </row>
    <row r="346" spans="1:7" x14ac:dyDescent="0.25">
      <c r="A346" t="s">
        <v>19</v>
      </c>
      <c r="B346" t="s">
        <v>109</v>
      </c>
      <c r="C346" t="s">
        <v>360</v>
      </c>
      <c r="D346" t="s">
        <v>361</v>
      </c>
      <c r="E346" s="5">
        <v>83.255616575618632</v>
      </c>
      <c r="F346" s="4">
        <v>44439</v>
      </c>
      <c r="G346" t="s">
        <v>391</v>
      </c>
    </row>
    <row r="347" spans="1:7" x14ac:dyDescent="0.25">
      <c r="A347" t="s">
        <v>19</v>
      </c>
      <c r="B347" t="s">
        <v>109</v>
      </c>
      <c r="C347" t="s">
        <v>360</v>
      </c>
      <c r="D347" t="s">
        <v>361</v>
      </c>
      <c r="E347" s="5">
        <v>1166.7443834243813</v>
      </c>
      <c r="F347" s="4">
        <v>44439</v>
      </c>
      <c r="G347" t="s">
        <v>396</v>
      </c>
    </row>
    <row r="348" spans="1:7" x14ac:dyDescent="0.25">
      <c r="A348" t="s">
        <v>19</v>
      </c>
      <c r="B348" t="s">
        <v>109</v>
      </c>
      <c r="C348" t="s">
        <v>360</v>
      </c>
      <c r="D348" t="s">
        <v>361</v>
      </c>
      <c r="E348" s="5">
        <v>119.88808786889082</v>
      </c>
      <c r="F348" s="4">
        <v>44469</v>
      </c>
      <c r="G348" t="s">
        <v>391</v>
      </c>
    </row>
    <row r="349" spans="1:7" x14ac:dyDescent="0.25">
      <c r="A349" t="s">
        <v>19</v>
      </c>
      <c r="B349" t="s">
        <v>109</v>
      </c>
      <c r="C349" t="s">
        <v>360</v>
      </c>
      <c r="D349" t="s">
        <v>361</v>
      </c>
      <c r="E349" s="5">
        <v>1680.1119121311092</v>
      </c>
      <c r="F349" s="4">
        <v>44469</v>
      </c>
      <c r="G349" t="s">
        <v>396</v>
      </c>
    </row>
    <row r="350" spans="1:7" x14ac:dyDescent="0.25">
      <c r="A350" t="s">
        <v>19</v>
      </c>
      <c r="B350" t="s">
        <v>109</v>
      </c>
      <c r="C350" t="s">
        <v>360</v>
      </c>
      <c r="D350" t="s">
        <v>361</v>
      </c>
      <c r="E350" s="5">
        <v>116.55786320586608</v>
      </c>
      <c r="F350" s="4">
        <v>44500</v>
      </c>
      <c r="G350" t="s">
        <v>391</v>
      </c>
    </row>
    <row r="351" spans="1:7" x14ac:dyDescent="0.25">
      <c r="A351" t="s">
        <v>19</v>
      </c>
      <c r="B351" t="s">
        <v>109</v>
      </c>
      <c r="C351" t="s">
        <v>360</v>
      </c>
      <c r="D351" t="s">
        <v>361</v>
      </c>
      <c r="E351" s="5">
        <v>1633.4421367941338</v>
      </c>
      <c r="F351" s="4">
        <v>44500</v>
      </c>
      <c r="G351" t="s">
        <v>396</v>
      </c>
    </row>
    <row r="352" spans="1:7" x14ac:dyDescent="0.25">
      <c r="A352" t="s">
        <v>19</v>
      </c>
      <c r="B352" t="s">
        <v>109</v>
      </c>
      <c r="C352" t="s">
        <v>360</v>
      </c>
      <c r="D352" t="s">
        <v>361</v>
      </c>
      <c r="E352" s="5">
        <v>133.20898652098981</v>
      </c>
      <c r="F352" s="4">
        <v>44530</v>
      </c>
      <c r="G352" t="s">
        <v>391</v>
      </c>
    </row>
    <row r="353" spans="1:7" x14ac:dyDescent="0.25">
      <c r="A353" t="s">
        <v>19</v>
      </c>
      <c r="B353" t="s">
        <v>109</v>
      </c>
      <c r="C353" t="s">
        <v>360</v>
      </c>
      <c r="D353" t="s">
        <v>361</v>
      </c>
      <c r="E353" s="5">
        <v>1866.7910134790102</v>
      </c>
      <c r="F353" s="4">
        <v>44530</v>
      </c>
      <c r="G353" t="s">
        <v>396</v>
      </c>
    </row>
    <row r="354" spans="1:7" x14ac:dyDescent="0.25">
      <c r="A354" t="s">
        <v>19</v>
      </c>
      <c r="B354" t="s">
        <v>109</v>
      </c>
      <c r="C354" t="s">
        <v>360</v>
      </c>
      <c r="D354" t="s">
        <v>361</v>
      </c>
      <c r="E354" s="5">
        <v>83.255616575618632</v>
      </c>
      <c r="F354" s="4">
        <v>44561</v>
      </c>
      <c r="G354" t="s">
        <v>391</v>
      </c>
    </row>
    <row r="355" spans="1:7" x14ac:dyDescent="0.25">
      <c r="A355" t="s">
        <v>19</v>
      </c>
      <c r="B355" t="s">
        <v>109</v>
      </c>
      <c r="C355" t="s">
        <v>360</v>
      </c>
      <c r="D355" t="s">
        <v>361</v>
      </c>
      <c r="E355" s="5">
        <v>1166.7443834243813</v>
      </c>
      <c r="F355" s="4">
        <v>44561</v>
      </c>
      <c r="G355" t="s">
        <v>396</v>
      </c>
    </row>
    <row r="356" spans="1:7" x14ac:dyDescent="0.25">
      <c r="A356" t="s">
        <v>19</v>
      </c>
      <c r="B356" t="s">
        <v>110</v>
      </c>
      <c r="C356" t="s">
        <v>360</v>
      </c>
      <c r="D356" t="s">
        <v>364</v>
      </c>
      <c r="E356" s="5">
        <v>3750</v>
      </c>
      <c r="F356" s="4">
        <v>44227</v>
      </c>
      <c r="G356" t="s">
        <v>395</v>
      </c>
    </row>
    <row r="357" spans="1:7" x14ac:dyDescent="0.25">
      <c r="A357" t="s">
        <v>19</v>
      </c>
      <c r="B357" t="s">
        <v>110</v>
      </c>
      <c r="C357" t="s">
        <v>360</v>
      </c>
      <c r="D357" t="s">
        <v>364</v>
      </c>
      <c r="E357" s="5">
        <v>4125</v>
      </c>
      <c r="F357" s="4">
        <v>44255</v>
      </c>
      <c r="G357" t="s">
        <v>395</v>
      </c>
    </row>
    <row r="358" spans="1:7" x14ac:dyDescent="0.25">
      <c r="A358" t="s">
        <v>19</v>
      </c>
      <c r="B358" t="s">
        <v>110</v>
      </c>
      <c r="C358" t="s">
        <v>360</v>
      </c>
      <c r="D358" t="s">
        <v>364</v>
      </c>
      <c r="E358" s="5">
        <v>4625</v>
      </c>
      <c r="F358" s="4">
        <v>44286</v>
      </c>
      <c r="G358" t="s">
        <v>395</v>
      </c>
    </row>
    <row r="359" spans="1:7" x14ac:dyDescent="0.25">
      <c r="A359" t="s">
        <v>19</v>
      </c>
      <c r="B359" t="s">
        <v>110</v>
      </c>
      <c r="C359" t="s">
        <v>360</v>
      </c>
      <c r="D359" t="s">
        <v>364</v>
      </c>
      <c r="E359" s="5">
        <v>4000</v>
      </c>
      <c r="F359" s="4">
        <v>44316</v>
      </c>
      <c r="G359" t="s">
        <v>395</v>
      </c>
    </row>
    <row r="360" spans="1:7" x14ac:dyDescent="0.25">
      <c r="A360" t="s">
        <v>19</v>
      </c>
      <c r="B360" t="s">
        <v>110</v>
      </c>
      <c r="C360" t="s">
        <v>360</v>
      </c>
      <c r="D360" t="s">
        <v>364</v>
      </c>
      <c r="E360" s="5">
        <v>4000</v>
      </c>
      <c r="F360" s="4">
        <v>44347</v>
      </c>
      <c r="G360" t="s">
        <v>395</v>
      </c>
    </row>
    <row r="361" spans="1:7" x14ac:dyDescent="0.25">
      <c r="A361" t="s">
        <v>19</v>
      </c>
      <c r="B361" t="s">
        <v>110</v>
      </c>
      <c r="C361" t="s">
        <v>360</v>
      </c>
      <c r="D361" t="s">
        <v>364</v>
      </c>
      <c r="E361" s="5">
        <v>4500</v>
      </c>
      <c r="F361" s="4">
        <v>44377</v>
      </c>
      <c r="G361" t="s">
        <v>395</v>
      </c>
    </row>
    <row r="362" spans="1:7" x14ac:dyDescent="0.25">
      <c r="A362" t="s">
        <v>19</v>
      </c>
      <c r="B362" t="s">
        <v>110</v>
      </c>
      <c r="C362" t="s">
        <v>360</v>
      </c>
      <c r="D362" t="s">
        <v>364</v>
      </c>
      <c r="E362" s="5">
        <v>4875</v>
      </c>
      <c r="F362" s="4">
        <v>44408</v>
      </c>
      <c r="G362" t="s">
        <v>395</v>
      </c>
    </row>
    <row r="363" spans="1:7" x14ac:dyDescent="0.25">
      <c r="A363" t="s">
        <v>19</v>
      </c>
      <c r="B363" t="s">
        <v>110</v>
      </c>
      <c r="C363" t="s">
        <v>360</v>
      </c>
      <c r="D363" t="s">
        <v>364</v>
      </c>
      <c r="E363" s="5">
        <v>3125</v>
      </c>
      <c r="F363" s="4">
        <v>44439</v>
      </c>
      <c r="G363" t="s">
        <v>395</v>
      </c>
    </row>
    <row r="364" spans="1:7" x14ac:dyDescent="0.25">
      <c r="A364" t="s">
        <v>19</v>
      </c>
      <c r="B364" t="s">
        <v>110</v>
      </c>
      <c r="C364" t="s">
        <v>360</v>
      </c>
      <c r="D364" t="s">
        <v>364</v>
      </c>
      <c r="E364" s="5">
        <v>4500</v>
      </c>
      <c r="F364" s="4">
        <v>44469</v>
      </c>
      <c r="G364" t="s">
        <v>395</v>
      </c>
    </row>
    <row r="365" spans="1:7" x14ac:dyDescent="0.25">
      <c r="A365" t="s">
        <v>19</v>
      </c>
      <c r="B365" t="s">
        <v>110</v>
      </c>
      <c r="C365" t="s">
        <v>360</v>
      </c>
      <c r="D365" t="s">
        <v>364</v>
      </c>
      <c r="E365" s="5">
        <v>4375</v>
      </c>
      <c r="F365" s="4">
        <v>44500</v>
      </c>
      <c r="G365" t="s">
        <v>395</v>
      </c>
    </row>
    <row r="366" spans="1:7" x14ac:dyDescent="0.25">
      <c r="A366" t="s">
        <v>19</v>
      </c>
      <c r="B366" t="s">
        <v>110</v>
      </c>
      <c r="C366" t="s">
        <v>360</v>
      </c>
      <c r="D366" t="s">
        <v>364</v>
      </c>
      <c r="E366" s="5">
        <v>5000</v>
      </c>
      <c r="F366" s="4">
        <v>44530</v>
      </c>
      <c r="G366" t="s">
        <v>395</v>
      </c>
    </row>
    <row r="367" spans="1:7" x14ac:dyDescent="0.25">
      <c r="A367" t="s">
        <v>19</v>
      </c>
      <c r="B367" t="s">
        <v>110</v>
      </c>
      <c r="C367" t="s">
        <v>360</v>
      </c>
      <c r="D367" t="s">
        <v>364</v>
      </c>
      <c r="E367" s="5">
        <v>3125</v>
      </c>
      <c r="F367" s="4">
        <v>44561</v>
      </c>
      <c r="G367" t="s">
        <v>395</v>
      </c>
    </row>
    <row r="368" spans="1:7" x14ac:dyDescent="0.25">
      <c r="A368" t="s">
        <v>19</v>
      </c>
      <c r="B368" t="s">
        <v>111</v>
      </c>
      <c r="C368" t="s">
        <v>360</v>
      </c>
      <c r="D368" t="s">
        <v>361</v>
      </c>
      <c r="E368" s="5">
        <v>1125</v>
      </c>
      <c r="F368" s="4">
        <v>44227</v>
      </c>
      <c r="G368" t="s">
        <v>391</v>
      </c>
    </row>
    <row r="369" spans="1:7" x14ac:dyDescent="0.25">
      <c r="A369" t="s">
        <v>19</v>
      </c>
      <c r="B369" t="s">
        <v>111</v>
      </c>
      <c r="C369" t="s">
        <v>360</v>
      </c>
      <c r="D369" t="s">
        <v>361</v>
      </c>
      <c r="E369" s="5">
        <v>1237.5</v>
      </c>
      <c r="F369" s="4">
        <v>44255</v>
      </c>
      <c r="G369" t="s">
        <v>391</v>
      </c>
    </row>
    <row r="370" spans="1:7" x14ac:dyDescent="0.25">
      <c r="A370" t="s">
        <v>19</v>
      </c>
      <c r="B370" t="s">
        <v>111</v>
      </c>
      <c r="C370" t="s">
        <v>360</v>
      </c>
      <c r="D370" t="s">
        <v>361</v>
      </c>
      <c r="E370" s="5">
        <v>1387.5</v>
      </c>
      <c r="F370" s="4">
        <v>44286</v>
      </c>
      <c r="G370" t="s">
        <v>391</v>
      </c>
    </row>
    <row r="371" spans="1:7" x14ac:dyDescent="0.25">
      <c r="A371" t="s">
        <v>19</v>
      </c>
      <c r="B371" t="s">
        <v>111</v>
      </c>
      <c r="C371" t="s">
        <v>360</v>
      </c>
      <c r="D371" t="s">
        <v>361</v>
      </c>
      <c r="E371" s="5">
        <v>1200</v>
      </c>
      <c r="F371" s="4">
        <v>44316</v>
      </c>
      <c r="G371" t="s">
        <v>391</v>
      </c>
    </row>
    <row r="372" spans="1:7" x14ac:dyDescent="0.25">
      <c r="A372" t="s">
        <v>19</v>
      </c>
      <c r="B372" t="s">
        <v>111</v>
      </c>
      <c r="C372" t="s">
        <v>360</v>
      </c>
      <c r="D372" t="s">
        <v>361</v>
      </c>
      <c r="E372" s="5">
        <v>1200</v>
      </c>
      <c r="F372" s="4">
        <v>44347</v>
      </c>
      <c r="G372" t="s">
        <v>391</v>
      </c>
    </row>
    <row r="373" spans="1:7" x14ac:dyDescent="0.25">
      <c r="A373" t="s">
        <v>19</v>
      </c>
      <c r="B373" t="s">
        <v>111</v>
      </c>
      <c r="C373" t="s">
        <v>360</v>
      </c>
      <c r="D373" t="s">
        <v>361</v>
      </c>
      <c r="E373" s="5">
        <v>1350</v>
      </c>
      <c r="F373" s="4">
        <v>44377</v>
      </c>
      <c r="G373" t="s">
        <v>391</v>
      </c>
    </row>
    <row r="374" spans="1:7" x14ac:dyDescent="0.25">
      <c r="A374" t="s">
        <v>19</v>
      </c>
      <c r="B374" t="s">
        <v>111</v>
      </c>
      <c r="C374" t="s">
        <v>360</v>
      </c>
      <c r="D374" t="s">
        <v>361</v>
      </c>
      <c r="E374" s="5">
        <v>1462.5</v>
      </c>
      <c r="F374" s="4">
        <v>44408</v>
      </c>
      <c r="G374" t="s">
        <v>391</v>
      </c>
    </row>
    <row r="375" spans="1:7" x14ac:dyDescent="0.25">
      <c r="A375" t="s">
        <v>19</v>
      </c>
      <c r="B375" t="s">
        <v>111</v>
      </c>
      <c r="C375" t="s">
        <v>360</v>
      </c>
      <c r="D375" t="s">
        <v>361</v>
      </c>
      <c r="E375" s="5">
        <v>937.5</v>
      </c>
      <c r="F375" s="4">
        <v>44439</v>
      </c>
      <c r="G375" t="s">
        <v>391</v>
      </c>
    </row>
    <row r="376" spans="1:7" x14ac:dyDescent="0.25">
      <c r="A376" t="s">
        <v>19</v>
      </c>
      <c r="B376" t="s">
        <v>111</v>
      </c>
      <c r="C376" t="s">
        <v>360</v>
      </c>
      <c r="D376" t="s">
        <v>361</v>
      </c>
      <c r="E376" s="5">
        <v>1350</v>
      </c>
      <c r="F376" s="4">
        <v>44469</v>
      </c>
      <c r="G376" t="s">
        <v>391</v>
      </c>
    </row>
    <row r="377" spans="1:7" x14ac:dyDescent="0.25">
      <c r="A377" t="s">
        <v>19</v>
      </c>
      <c r="B377" t="s">
        <v>111</v>
      </c>
      <c r="C377" t="s">
        <v>360</v>
      </c>
      <c r="D377" t="s">
        <v>361</v>
      </c>
      <c r="E377" s="5">
        <v>1312.5</v>
      </c>
      <c r="F377" s="4">
        <v>44500</v>
      </c>
      <c r="G377" t="s">
        <v>391</v>
      </c>
    </row>
    <row r="378" spans="1:7" x14ac:dyDescent="0.25">
      <c r="A378" t="s">
        <v>19</v>
      </c>
      <c r="B378" t="s">
        <v>111</v>
      </c>
      <c r="C378" t="s">
        <v>360</v>
      </c>
      <c r="D378" t="s">
        <v>361</v>
      </c>
      <c r="E378" s="5">
        <v>1500</v>
      </c>
      <c r="F378" s="4">
        <v>44530</v>
      </c>
      <c r="G378" t="s">
        <v>391</v>
      </c>
    </row>
    <row r="379" spans="1:7" x14ac:dyDescent="0.25">
      <c r="A379" t="s">
        <v>19</v>
      </c>
      <c r="B379" t="s">
        <v>111</v>
      </c>
      <c r="C379" t="s">
        <v>360</v>
      </c>
      <c r="D379" t="s">
        <v>361</v>
      </c>
      <c r="E379" s="5">
        <v>937.5</v>
      </c>
      <c r="F379" s="4">
        <v>44561</v>
      </c>
      <c r="G379" t="s">
        <v>391</v>
      </c>
    </row>
    <row r="380" spans="1:7" x14ac:dyDescent="0.25">
      <c r="A380" t="s">
        <v>19</v>
      </c>
      <c r="B380" t="s">
        <v>112</v>
      </c>
      <c r="C380" t="s">
        <v>360</v>
      </c>
      <c r="D380" t="s">
        <v>361</v>
      </c>
      <c r="E380" s="5">
        <v>750</v>
      </c>
      <c r="F380" s="4">
        <v>44227</v>
      </c>
      <c r="G380" t="s">
        <v>395</v>
      </c>
    </row>
    <row r="381" spans="1:7" x14ac:dyDescent="0.25">
      <c r="A381" t="s">
        <v>19</v>
      </c>
      <c r="B381" t="s">
        <v>112</v>
      </c>
      <c r="C381" t="s">
        <v>360</v>
      </c>
      <c r="D381" t="s">
        <v>361</v>
      </c>
      <c r="E381" s="5">
        <v>825</v>
      </c>
      <c r="F381" s="4">
        <v>44255</v>
      </c>
      <c r="G381" t="s">
        <v>395</v>
      </c>
    </row>
    <row r="382" spans="1:7" x14ac:dyDescent="0.25">
      <c r="A382" t="s">
        <v>19</v>
      </c>
      <c r="B382" t="s">
        <v>112</v>
      </c>
      <c r="C382" t="s">
        <v>360</v>
      </c>
      <c r="D382" t="s">
        <v>361</v>
      </c>
      <c r="E382" s="5">
        <v>925</v>
      </c>
      <c r="F382" s="4">
        <v>44286</v>
      </c>
      <c r="G382" t="s">
        <v>395</v>
      </c>
    </row>
    <row r="383" spans="1:7" x14ac:dyDescent="0.25">
      <c r="A383" t="s">
        <v>19</v>
      </c>
      <c r="B383" t="s">
        <v>112</v>
      </c>
      <c r="C383" t="s">
        <v>360</v>
      </c>
      <c r="D383" t="s">
        <v>361</v>
      </c>
      <c r="E383" s="5">
        <v>800</v>
      </c>
      <c r="F383" s="4">
        <v>44316</v>
      </c>
      <c r="G383" t="s">
        <v>395</v>
      </c>
    </row>
    <row r="384" spans="1:7" x14ac:dyDescent="0.25">
      <c r="A384" t="s">
        <v>19</v>
      </c>
      <c r="B384" t="s">
        <v>112</v>
      </c>
      <c r="C384" t="s">
        <v>360</v>
      </c>
      <c r="D384" t="s">
        <v>361</v>
      </c>
      <c r="E384" s="5">
        <v>800</v>
      </c>
      <c r="F384" s="4">
        <v>44347</v>
      </c>
      <c r="G384" t="s">
        <v>395</v>
      </c>
    </row>
    <row r="385" spans="1:7" x14ac:dyDescent="0.25">
      <c r="A385" t="s">
        <v>19</v>
      </c>
      <c r="B385" t="s">
        <v>112</v>
      </c>
      <c r="C385" t="s">
        <v>360</v>
      </c>
      <c r="D385" t="s">
        <v>361</v>
      </c>
      <c r="E385" s="5">
        <v>900</v>
      </c>
      <c r="F385" s="4">
        <v>44377</v>
      </c>
      <c r="G385" t="s">
        <v>395</v>
      </c>
    </row>
    <row r="386" spans="1:7" x14ac:dyDescent="0.25">
      <c r="A386" t="s">
        <v>19</v>
      </c>
      <c r="B386" t="s">
        <v>112</v>
      </c>
      <c r="C386" t="s">
        <v>360</v>
      </c>
      <c r="D386" t="s">
        <v>361</v>
      </c>
      <c r="E386" s="5">
        <v>975</v>
      </c>
      <c r="F386" s="4">
        <v>44408</v>
      </c>
      <c r="G386" t="s">
        <v>395</v>
      </c>
    </row>
    <row r="387" spans="1:7" x14ac:dyDescent="0.25">
      <c r="A387" t="s">
        <v>19</v>
      </c>
      <c r="B387" t="s">
        <v>112</v>
      </c>
      <c r="C387" t="s">
        <v>360</v>
      </c>
      <c r="D387" t="s">
        <v>361</v>
      </c>
      <c r="E387" s="5">
        <v>625</v>
      </c>
      <c r="F387" s="4">
        <v>44439</v>
      </c>
      <c r="G387" t="s">
        <v>395</v>
      </c>
    </row>
    <row r="388" spans="1:7" x14ac:dyDescent="0.25">
      <c r="A388" t="s">
        <v>19</v>
      </c>
      <c r="B388" t="s">
        <v>112</v>
      </c>
      <c r="C388" t="s">
        <v>360</v>
      </c>
      <c r="D388" t="s">
        <v>361</v>
      </c>
      <c r="E388" s="5">
        <v>900</v>
      </c>
      <c r="F388" s="4">
        <v>44469</v>
      </c>
      <c r="G388" t="s">
        <v>395</v>
      </c>
    </row>
    <row r="389" spans="1:7" x14ac:dyDescent="0.25">
      <c r="A389" t="s">
        <v>19</v>
      </c>
      <c r="B389" t="s">
        <v>112</v>
      </c>
      <c r="C389" t="s">
        <v>360</v>
      </c>
      <c r="D389" t="s">
        <v>361</v>
      </c>
      <c r="E389" s="5">
        <v>875</v>
      </c>
      <c r="F389" s="4">
        <v>44500</v>
      </c>
      <c r="G389" t="s">
        <v>395</v>
      </c>
    </row>
    <row r="390" spans="1:7" x14ac:dyDescent="0.25">
      <c r="A390" t="s">
        <v>19</v>
      </c>
      <c r="B390" t="s">
        <v>112</v>
      </c>
      <c r="C390" t="s">
        <v>360</v>
      </c>
      <c r="D390" t="s">
        <v>361</v>
      </c>
      <c r="E390" s="5">
        <v>1000</v>
      </c>
      <c r="F390" s="4">
        <v>44530</v>
      </c>
      <c r="G390" t="s">
        <v>395</v>
      </c>
    </row>
    <row r="391" spans="1:7" x14ac:dyDescent="0.25">
      <c r="A391" t="s">
        <v>19</v>
      </c>
      <c r="B391" t="s">
        <v>112</v>
      </c>
      <c r="C391" t="s">
        <v>360</v>
      </c>
      <c r="D391" t="s">
        <v>361</v>
      </c>
      <c r="E391" s="5">
        <v>625</v>
      </c>
      <c r="F391" s="4">
        <v>44561</v>
      </c>
      <c r="G391" t="s">
        <v>395</v>
      </c>
    </row>
    <row r="392" spans="1:7" x14ac:dyDescent="0.25">
      <c r="A392" t="s">
        <v>19</v>
      </c>
      <c r="B392" t="s">
        <v>113</v>
      </c>
      <c r="C392" t="s">
        <v>360</v>
      </c>
      <c r="D392" t="s">
        <v>364</v>
      </c>
      <c r="E392" s="5">
        <v>34710.548345481169</v>
      </c>
      <c r="F392" s="4">
        <v>44227</v>
      </c>
      <c r="G392" t="s">
        <v>391</v>
      </c>
    </row>
    <row r="393" spans="1:7" x14ac:dyDescent="0.25">
      <c r="A393" t="s">
        <v>19</v>
      </c>
      <c r="B393" t="s">
        <v>113</v>
      </c>
      <c r="C393" t="s">
        <v>360</v>
      </c>
      <c r="D393" t="s">
        <v>364</v>
      </c>
      <c r="E393" s="5">
        <v>107789.45165451884</v>
      </c>
      <c r="F393" s="4">
        <v>44227</v>
      </c>
      <c r="G393" t="s">
        <v>396</v>
      </c>
    </row>
    <row r="394" spans="1:7" x14ac:dyDescent="0.25">
      <c r="A394" t="s">
        <v>19</v>
      </c>
      <c r="B394" t="s">
        <v>113</v>
      </c>
      <c r="C394" t="s">
        <v>360</v>
      </c>
      <c r="D394" t="s">
        <v>364</v>
      </c>
      <c r="E394" s="5">
        <v>38181.603180029284</v>
      </c>
      <c r="F394" s="4">
        <v>44255</v>
      </c>
      <c r="G394" t="s">
        <v>391</v>
      </c>
    </row>
    <row r="395" spans="1:7" x14ac:dyDescent="0.25">
      <c r="A395" t="s">
        <v>19</v>
      </c>
      <c r="B395" t="s">
        <v>113</v>
      </c>
      <c r="C395" t="s">
        <v>360</v>
      </c>
      <c r="D395" t="s">
        <v>364</v>
      </c>
      <c r="E395" s="5">
        <v>118568.39681997073</v>
      </c>
      <c r="F395" s="4">
        <v>44255</v>
      </c>
      <c r="G395" t="s">
        <v>396</v>
      </c>
    </row>
    <row r="396" spans="1:7" x14ac:dyDescent="0.25">
      <c r="A396" t="s">
        <v>19</v>
      </c>
      <c r="B396" t="s">
        <v>113</v>
      </c>
      <c r="C396" t="s">
        <v>360</v>
      </c>
      <c r="D396" t="s">
        <v>364</v>
      </c>
      <c r="E396" s="5">
        <v>42809.676292760108</v>
      </c>
      <c r="F396" s="4">
        <v>44286</v>
      </c>
      <c r="G396" t="s">
        <v>391</v>
      </c>
    </row>
    <row r="397" spans="1:7" x14ac:dyDescent="0.25">
      <c r="A397" t="s">
        <v>19</v>
      </c>
      <c r="B397" t="s">
        <v>113</v>
      </c>
      <c r="C397" t="s">
        <v>360</v>
      </c>
      <c r="D397" t="s">
        <v>364</v>
      </c>
      <c r="E397" s="5">
        <v>132940.32370723991</v>
      </c>
      <c r="F397" s="4">
        <v>44286</v>
      </c>
      <c r="G397" t="s">
        <v>396</v>
      </c>
    </row>
    <row r="398" spans="1:7" x14ac:dyDescent="0.25">
      <c r="A398" t="s">
        <v>19</v>
      </c>
      <c r="B398" t="s">
        <v>113</v>
      </c>
      <c r="C398" t="s">
        <v>360</v>
      </c>
      <c r="D398" t="s">
        <v>364</v>
      </c>
      <c r="E398" s="5">
        <v>37024.584901846574</v>
      </c>
      <c r="F398" s="4">
        <v>44316</v>
      </c>
      <c r="G398" t="s">
        <v>391</v>
      </c>
    </row>
    <row r="399" spans="1:7" x14ac:dyDescent="0.25">
      <c r="A399" t="s">
        <v>19</v>
      </c>
      <c r="B399" t="s">
        <v>113</v>
      </c>
      <c r="C399" t="s">
        <v>360</v>
      </c>
      <c r="D399" t="s">
        <v>364</v>
      </c>
      <c r="E399" s="5">
        <v>114975.41509815343</v>
      </c>
      <c r="F399" s="4">
        <v>44316</v>
      </c>
      <c r="G399" t="s">
        <v>396</v>
      </c>
    </row>
    <row r="400" spans="1:7" x14ac:dyDescent="0.25">
      <c r="A400" t="s">
        <v>19</v>
      </c>
      <c r="B400" t="s">
        <v>113</v>
      </c>
      <c r="C400" t="s">
        <v>360</v>
      </c>
      <c r="D400" t="s">
        <v>364</v>
      </c>
      <c r="E400" s="5">
        <v>37024.584901846574</v>
      </c>
      <c r="F400" s="4">
        <v>44347</v>
      </c>
      <c r="G400" t="s">
        <v>391</v>
      </c>
    </row>
    <row r="401" spans="1:7" x14ac:dyDescent="0.25">
      <c r="A401" t="s">
        <v>19</v>
      </c>
      <c r="B401" t="s">
        <v>113</v>
      </c>
      <c r="C401" t="s">
        <v>360</v>
      </c>
      <c r="D401" t="s">
        <v>364</v>
      </c>
      <c r="E401" s="5">
        <v>114975.41509815343</v>
      </c>
      <c r="F401" s="4">
        <v>44347</v>
      </c>
      <c r="G401" t="s">
        <v>396</v>
      </c>
    </row>
    <row r="402" spans="1:7" x14ac:dyDescent="0.25">
      <c r="A402" t="s">
        <v>19</v>
      </c>
      <c r="B402" t="s">
        <v>113</v>
      </c>
      <c r="C402" t="s">
        <v>360</v>
      </c>
      <c r="D402" t="s">
        <v>364</v>
      </c>
      <c r="E402" s="5">
        <v>41652.658014577399</v>
      </c>
      <c r="F402" s="4">
        <v>44377</v>
      </c>
      <c r="G402" t="s">
        <v>391</v>
      </c>
    </row>
    <row r="403" spans="1:7" x14ac:dyDescent="0.25">
      <c r="A403" t="s">
        <v>19</v>
      </c>
      <c r="B403" t="s">
        <v>113</v>
      </c>
      <c r="C403" t="s">
        <v>360</v>
      </c>
      <c r="D403" t="s">
        <v>364</v>
      </c>
      <c r="E403" s="5">
        <v>129347.34198542261</v>
      </c>
      <c r="F403" s="4">
        <v>44377</v>
      </c>
      <c r="G403" t="s">
        <v>396</v>
      </c>
    </row>
    <row r="404" spans="1:7" x14ac:dyDescent="0.25">
      <c r="A404" t="s">
        <v>19</v>
      </c>
      <c r="B404" t="s">
        <v>113</v>
      </c>
      <c r="C404" t="s">
        <v>360</v>
      </c>
      <c r="D404" t="s">
        <v>364</v>
      </c>
      <c r="E404" s="5">
        <v>45123.712849125513</v>
      </c>
      <c r="F404" s="4">
        <v>44408</v>
      </c>
      <c r="G404" t="s">
        <v>391</v>
      </c>
    </row>
    <row r="405" spans="1:7" x14ac:dyDescent="0.25">
      <c r="A405" t="s">
        <v>19</v>
      </c>
      <c r="B405" t="s">
        <v>113</v>
      </c>
      <c r="C405" t="s">
        <v>360</v>
      </c>
      <c r="D405" t="s">
        <v>364</v>
      </c>
      <c r="E405" s="5">
        <v>140126.2871508745</v>
      </c>
      <c r="F405" s="4">
        <v>44408</v>
      </c>
      <c r="G405" t="s">
        <v>396</v>
      </c>
    </row>
    <row r="406" spans="1:7" x14ac:dyDescent="0.25">
      <c r="A406" t="s">
        <v>19</v>
      </c>
      <c r="B406" t="s">
        <v>113</v>
      </c>
      <c r="C406" t="s">
        <v>360</v>
      </c>
      <c r="D406" t="s">
        <v>364</v>
      </c>
      <c r="E406" s="5">
        <v>28925.456954567639</v>
      </c>
      <c r="F406" s="4">
        <v>44439</v>
      </c>
      <c r="G406" t="s">
        <v>391</v>
      </c>
    </row>
    <row r="407" spans="1:7" x14ac:dyDescent="0.25">
      <c r="A407" t="s">
        <v>19</v>
      </c>
      <c r="B407" t="s">
        <v>113</v>
      </c>
      <c r="C407" t="s">
        <v>360</v>
      </c>
      <c r="D407" t="s">
        <v>364</v>
      </c>
      <c r="E407" s="5">
        <v>89824.543045432365</v>
      </c>
      <c r="F407" s="4">
        <v>44439</v>
      </c>
      <c r="G407" t="s">
        <v>396</v>
      </c>
    </row>
    <row r="408" spans="1:7" x14ac:dyDescent="0.25">
      <c r="A408" t="s">
        <v>19</v>
      </c>
      <c r="B408" t="s">
        <v>113</v>
      </c>
      <c r="C408" t="s">
        <v>360</v>
      </c>
      <c r="D408" t="s">
        <v>364</v>
      </c>
      <c r="E408" s="5">
        <v>41652.658014577399</v>
      </c>
      <c r="F408" s="4">
        <v>44469</v>
      </c>
      <c r="G408" t="s">
        <v>391</v>
      </c>
    </row>
    <row r="409" spans="1:7" x14ac:dyDescent="0.25">
      <c r="A409" t="s">
        <v>19</v>
      </c>
      <c r="B409" t="s">
        <v>113</v>
      </c>
      <c r="C409" t="s">
        <v>360</v>
      </c>
      <c r="D409" t="s">
        <v>364</v>
      </c>
      <c r="E409" s="5">
        <v>129347.34198542261</v>
      </c>
      <c r="F409" s="4">
        <v>44469</v>
      </c>
      <c r="G409" t="s">
        <v>396</v>
      </c>
    </row>
    <row r="410" spans="1:7" x14ac:dyDescent="0.25">
      <c r="A410" t="s">
        <v>19</v>
      </c>
      <c r="B410" t="s">
        <v>113</v>
      </c>
      <c r="C410" t="s">
        <v>360</v>
      </c>
      <c r="D410" t="s">
        <v>364</v>
      </c>
      <c r="E410" s="5">
        <v>40495.639736394696</v>
      </c>
      <c r="F410" s="4">
        <v>44500</v>
      </c>
      <c r="G410" t="s">
        <v>391</v>
      </c>
    </row>
    <row r="411" spans="1:7" x14ac:dyDescent="0.25">
      <c r="A411" t="s">
        <v>19</v>
      </c>
      <c r="B411" t="s">
        <v>113</v>
      </c>
      <c r="C411" t="s">
        <v>360</v>
      </c>
      <c r="D411" t="s">
        <v>364</v>
      </c>
      <c r="E411" s="5">
        <v>125754.36026360531</v>
      </c>
      <c r="F411" s="4">
        <v>44500</v>
      </c>
      <c r="G411" t="s">
        <v>396</v>
      </c>
    </row>
    <row r="412" spans="1:7" x14ac:dyDescent="0.25">
      <c r="A412" t="s">
        <v>19</v>
      </c>
      <c r="B412" t="s">
        <v>113</v>
      </c>
      <c r="C412" t="s">
        <v>360</v>
      </c>
      <c r="D412" t="s">
        <v>364</v>
      </c>
      <c r="E412" s="5">
        <v>46280.731127308223</v>
      </c>
      <c r="F412" s="4">
        <v>44530</v>
      </c>
      <c r="G412" t="s">
        <v>391</v>
      </c>
    </row>
    <row r="413" spans="1:7" x14ac:dyDescent="0.25">
      <c r="A413" t="s">
        <v>19</v>
      </c>
      <c r="B413" t="s">
        <v>113</v>
      </c>
      <c r="C413" t="s">
        <v>360</v>
      </c>
      <c r="D413" t="s">
        <v>364</v>
      </c>
      <c r="E413" s="5">
        <v>143719.26887269178</v>
      </c>
      <c r="F413" s="4">
        <v>44530</v>
      </c>
      <c r="G413" t="s">
        <v>396</v>
      </c>
    </row>
    <row r="414" spans="1:7" x14ac:dyDescent="0.25">
      <c r="A414" t="s">
        <v>19</v>
      </c>
      <c r="B414" t="s">
        <v>113</v>
      </c>
      <c r="C414" t="s">
        <v>360</v>
      </c>
      <c r="D414" t="s">
        <v>364</v>
      </c>
      <c r="E414" s="5">
        <v>28925.456954567639</v>
      </c>
      <c r="F414" s="4">
        <v>44561</v>
      </c>
      <c r="G414" t="s">
        <v>391</v>
      </c>
    </row>
    <row r="415" spans="1:7" x14ac:dyDescent="0.25">
      <c r="A415" t="s">
        <v>19</v>
      </c>
      <c r="B415" t="s">
        <v>113</v>
      </c>
      <c r="C415" t="s">
        <v>360</v>
      </c>
      <c r="D415" t="s">
        <v>364</v>
      </c>
      <c r="E415" s="5">
        <v>89824.543045432365</v>
      </c>
      <c r="F415" s="4">
        <v>44561</v>
      </c>
      <c r="G415" t="s">
        <v>396</v>
      </c>
    </row>
    <row r="416" spans="1:7" x14ac:dyDescent="0.25">
      <c r="A416" t="s">
        <v>19</v>
      </c>
      <c r="B416" t="s">
        <v>114</v>
      </c>
      <c r="C416" t="s">
        <v>360</v>
      </c>
      <c r="D416" t="s">
        <v>364</v>
      </c>
      <c r="E416" s="5">
        <v>12639.931309610616</v>
      </c>
      <c r="F416" s="4">
        <v>44227</v>
      </c>
      <c r="G416" t="s">
        <v>391</v>
      </c>
    </row>
    <row r="417" spans="1:7" x14ac:dyDescent="0.25">
      <c r="A417" t="s">
        <v>19</v>
      </c>
      <c r="B417" t="s">
        <v>114</v>
      </c>
      <c r="C417" t="s">
        <v>360</v>
      </c>
      <c r="D417" t="s">
        <v>364</v>
      </c>
      <c r="E417" s="5">
        <v>110.06869038938143</v>
      </c>
      <c r="F417" s="4">
        <v>44227</v>
      </c>
      <c r="G417" t="s">
        <v>396</v>
      </c>
    </row>
    <row r="418" spans="1:7" x14ac:dyDescent="0.25">
      <c r="A418" t="s">
        <v>19</v>
      </c>
      <c r="B418" t="s">
        <v>114</v>
      </c>
      <c r="C418" t="s">
        <v>360</v>
      </c>
      <c r="D418" t="s">
        <v>364</v>
      </c>
      <c r="E418" s="5">
        <v>13903.924440571678</v>
      </c>
      <c r="F418" s="4">
        <v>44255</v>
      </c>
      <c r="G418" t="s">
        <v>391</v>
      </c>
    </row>
    <row r="419" spans="1:7" x14ac:dyDescent="0.25">
      <c r="A419" t="s">
        <v>19</v>
      </c>
      <c r="B419" t="s">
        <v>114</v>
      </c>
      <c r="C419" t="s">
        <v>360</v>
      </c>
      <c r="D419" t="s">
        <v>364</v>
      </c>
      <c r="E419" s="5">
        <v>121.07555942831958</v>
      </c>
      <c r="F419" s="4">
        <v>44255</v>
      </c>
      <c r="G419" t="s">
        <v>396</v>
      </c>
    </row>
    <row r="420" spans="1:7" x14ac:dyDescent="0.25">
      <c r="A420" t="s">
        <v>19</v>
      </c>
      <c r="B420" t="s">
        <v>114</v>
      </c>
      <c r="C420" t="s">
        <v>360</v>
      </c>
      <c r="D420" t="s">
        <v>364</v>
      </c>
      <c r="E420" s="5">
        <v>15589.248615186427</v>
      </c>
      <c r="F420" s="4">
        <v>44286</v>
      </c>
      <c r="G420" t="s">
        <v>391</v>
      </c>
    </row>
    <row r="421" spans="1:7" x14ac:dyDescent="0.25">
      <c r="A421" t="s">
        <v>19</v>
      </c>
      <c r="B421" t="s">
        <v>114</v>
      </c>
      <c r="C421" t="s">
        <v>360</v>
      </c>
      <c r="D421" t="s">
        <v>364</v>
      </c>
      <c r="E421" s="5">
        <v>135.75138481357044</v>
      </c>
      <c r="F421" s="4">
        <v>44286</v>
      </c>
      <c r="G421" t="s">
        <v>396</v>
      </c>
    </row>
    <row r="422" spans="1:7" x14ac:dyDescent="0.25">
      <c r="A422" t="s">
        <v>19</v>
      </c>
      <c r="B422" t="s">
        <v>114</v>
      </c>
      <c r="C422" t="s">
        <v>360</v>
      </c>
      <c r="D422" t="s">
        <v>364</v>
      </c>
      <c r="E422" s="5">
        <v>13482.593396917991</v>
      </c>
      <c r="F422" s="4">
        <v>44316</v>
      </c>
      <c r="G422" t="s">
        <v>391</v>
      </c>
    </row>
    <row r="423" spans="1:7" x14ac:dyDescent="0.25">
      <c r="A423" t="s">
        <v>19</v>
      </c>
      <c r="B423" t="s">
        <v>114</v>
      </c>
      <c r="C423" t="s">
        <v>360</v>
      </c>
      <c r="D423" t="s">
        <v>364</v>
      </c>
      <c r="E423" s="5">
        <v>117.40660308200687</v>
      </c>
      <c r="F423" s="4">
        <v>44316</v>
      </c>
      <c r="G423" t="s">
        <v>396</v>
      </c>
    </row>
    <row r="424" spans="1:7" x14ac:dyDescent="0.25">
      <c r="A424" t="s">
        <v>19</v>
      </c>
      <c r="B424" t="s">
        <v>114</v>
      </c>
      <c r="C424" t="s">
        <v>360</v>
      </c>
      <c r="D424" t="s">
        <v>364</v>
      </c>
      <c r="E424" s="5">
        <v>13482.593396917991</v>
      </c>
      <c r="F424" s="4">
        <v>44347</v>
      </c>
      <c r="G424" t="s">
        <v>391</v>
      </c>
    </row>
    <row r="425" spans="1:7" x14ac:dyDescent="0.25">
      <c r="A425" t="s">
        <v>19</v>
      </c>
      <c r="B425" t="s">
        <v>114</v>
      </c>
      <c r="C425" t="s">
        <v>360</v>
      </c>
      <c r="D425" t="s">
        <v>364</v>
      </c>
      <c r="E425" s="5">
        <v>117.40660308200687</v>
      </c>
      <c r="F425" s="4">
        <v>44347</v>
      </c>
      <c r="G425" t="s">
        <v>396</v>
      </c>
    </row>
    <row r="426" spans="1:7" x14ac:dyDescent="0.25">
      <c r="A426" t="s">
        <v>19</v>
      </c>
      <c r="B426" t="s">
        <v>114</v>
      </c>
      <c r="C426" t="s">
        <v>360</v>
      </c>
      <c r="D426" t="s">
        <v>364</v>
      </c>
      <c r="E426" s="5">
        <v>15167.91757153274</v>
      </c>
      <c r="F426" s="4">
        <v>44377</v>
      </c>
      <c r="G426" t="s">
        <v>391</v>
      </c>
    </row>
    <row r="427" spans="1:7" x14ac:dyDescent="0.25">
      <c r="A427" t="s">
        <v>19</v>
      </c>
      <c r="B427" t="s">
        <v>114</v>
      </c>
      <c r="C427" t="s">
        <v>360</v>
      </c>
      <c r="D427" t="s">
        <v>364</v>
      </c>
      <c r="E427" s="5">
        <v>132.08242846725773</v>
      </c>
      <c r="F427" s="4">
        <v>44377</v>
      </c>
      <c r="G427" t="s">
        <v>396</v>
      </c>
    </row>
    <row r="428" spans="1:7" x14ac:dyDescent="0.25">
      <c r="A428" t="s">
        <v>19</v>
      </c>
      <c r="B428" t="s">
        <v>114</v>
      </c>
      <c r="C428" t="s">
        <v>360</v>
      </c>
      <c r="D428" t="s">
        <v>364</v>
      </c>
      <c r="E428" s="5">
        <v>16431.910702493802</v>
      </c>
      <c r="F428" s="4">
        <v>44408</v>
      </c>
      <c r="G428" t="s">
        <v>391</v>
      </c>
    </row>
    <row r="429" spans="1:7" x14ac:dyDescent="0.25">
      <c r="A429" t="s">
        <v>19</v>
      </c>
      <c r="B429" t="s">
        <v>114</v>
      </c>
      <c r="C429" t="s">
        <v>360</v>
      </c>
      <c r="D429" t="s">
        <v>364</v>
      </c>
      <c r="E429" s="5">
        <v>143.08929750619586</v>
      </c>
      <c r="F429" s="4">
        <v>44408</v>
      </c>
      <c r="G429" t="s">
        <v>396</v>
      </c>
    </row>
    <row r="430" spans="1:7" x14ac:dyDescent="0.25">
      <c r="A430" t="s">
        <v>19</v>
      </c>
      <c r="B430" t="s">
        <v>114</v>
      </c>
      <c r="C430" t="s">
        <v>360</v>
      </c>
      <c r="D430" t="s">
        <v>364</v>
      </c>
      <c r="E430" s="5">
        <v>10533.276091342181</v>
      </c>
      <c r="F430" s="4">
        <v>44439</v>
      </c>
      <c r="G430" t="s">
        <v>391</v>
      </c>
    </row>
    <row r="431" spans="1:7" x14ac:dyDescent="0.25">
      <c r="A431" t="s">
        <v>19</v>
      </c>
      <c r="B431" t="s">
        <v>114</v>
      </c>
      <c r="C431" t="s">
        <v>360</v>
      </c>
      <c r="D431" t="s">
        <v>364</v>
      </c>
      <c r="E431" s="5">
        <v>91.723908657817859</v>
      </c>
      <c r="F431" s="4">
        <v>44439</v>
      </c>
      <c r="G431" t="s">
        <v>396</v>
      </c>
    </row>
    <row r="432" spans="1:7" x14ac:dyDescent="0.25">
      <c r="A432" t="s">
        <v>19</v>
      </c>
      <c r="B432" t="s">
        <v>114</v>
      </c>
      <c r="C432" t="s">
        <v>360</v>
      </c>
      <c r="D432" t="s">
        <v>364</v>
      </c>
      <c r="E432" s="5">
        <v>15167.91757153274</v>
      </c>
      <c r="F432" s="4">
        <v>44469</v>
      </c>
      <c r="G432" t="s">
        <v>391</v>
      </c>
    </row>
    <row r="433" spans="1:7" x14ac:dyDescent="0.25">
      <c r="A433" t="s">
        <v>19</v>
      </c>
      <c r="B433" t="s">
        <v>114</v>
      </c>
      <c r="C433" t="s">
        <v>360</v>
      </c>
      <c r="D433" t="s">
        <v>364</v>
      </c>
      <c r="E433" s="5">
        <v>132.08242846725773</v>
      </c>
      <c r="F433" s="4">
        <v>44469</v>
      </c>
      <c r="G433" t="s">
        <v>396</v>
      </c>
    </row>
    <row r="434" spans="1:7" x14ac:dyDescent="0.25">
      <c r="A434" t="s">
        <v>19</v>
      </c>
      <c r="B434" t="s">
        <v>114</v>
      </c>
      <c r="C434" t="s">
        <v>360</v>
      </c>
      <c r="D434" t="s">
        <v>364</v>
      </c>
      <c r="E434" s="5">
        <v>14746.586527879052</v>
      </c>
      <c r="F434" s="4">
        <v>44500</v>
      </c>
      <c r="G434" t="s">
        <v>391</v>
      </c>
    </row>
    <row r="435" spans="1:7" x14ac:dyDescent="0.25">
      <c r="A435" t="s">
        <v>19</v>
      </c>
      <c r="B435" t="s">
        <v>114</v>
      </c>
      <c r="C435" t="s">
        <v>360</v>
      </c>
      <c r="D435" t="s">
        <v>364</v>
      </c>
      <c r="E435" s="5">
        <v>128.41347212094499</v>
      </c>
      <c r="F435" s="4">
        <v>44500</v>
      </c>
      <c r="G435" t="s">
        <v>396</v>
      </c>
    </row>
    <row r="436" spans="1:7" x14ac:dyDescent="0.25">
      <c r="A436" t="s">
        <v>19</v>
      </c>
      <c r="B436" t="s">
        <v>114</v>
      </c>
      <c r="C436" t="s">
        <v>360</v>
      </c>
      <c r="D436" t="s">
        <v>364</v>
      </c>
      <c r="E436" s="5">
        <v>16853.241746147487</v>
      </c>
      <c r="F436" s="4">
        <v>44530</v>
      </c>
      <c r="G436" t="s">
        <v>391</v>
      </c>
    </row>
    <row r="437" spans="1:7" x14ac:dyDescent="0.25">
      <c r="A437" t="s">
        <v>19</v>
      </c>
      <c r="B437" t="s">
        <v>114</v>
      </c>
      <c r="C437" t="s">
        <v>360</v>
      </c>
      <c r="D437" t="s">
        <v>364</v>
      </c>
      <c r="E437" s="5">
        <v>146.75825385250857</v>
      </c>
      <c r="F437" s="4">
        <v>44530</v>
      </c>
      <c r="G437" t="s">
        <v>396</v>
      </c>
    </row>
    <row r="438" spans="1:7" x14ac:dyDescent="0.25">
      <c r="A438" t="s">
        <v>19</v>
      </c>
      <c r="B438" t="s">
        <v>114</v>
      </c>
      <c r="C438" t="s">
        <v>360</v>
      </c>
      <c r="D438" t="s">
        <v>364</v>
      </c>
      <c r="E438" s="5">
        <v>10533.276091342181</v>
      </c>
      <c r="F438" s="4">
        <v>44561</v>
      </c>
      <c r="G438" t="s">
        <v>391</v>
      </c>
    </row>
    <row r="439" spans="1:7" x14ac:dyDescent="0.25">
      <c r="A439" t="s">
        <v>19</v>
      </c>
      <c r="B439" t="s">
        <v>114</v>
      </c>
      <c r="C439" t="s">
        <v>360</v>
      </c>
      <c r="D439" t="s">
        <v>364</v>
      </c>
      <c r="E439" s="5">
        <v>91.723908657817859</v>
      </c>
      <c r="F439" s="4">
        <v>44561</v>
      </c>
      <c r="G439" t="s">
        <v>396</v>
      </c>
    </row>
    <row r="440" spans="1:7" x14ac:dyDescent="0.25">
      <c r="A440" t="s">
        <v>19</v>
      </c>
      <c r="B440" t="s">
        <v>115</v>
      </c>
      <c r="C440" t="s">
        <v>360</v>
      </c>
      <c r="D440" t="s">
        <v>364</v>
      </c>
      <c r="E440" s="5">
        <v>566.88157547817161</v>
      </c>
      <c r="F440" s="4">
        <v>44227</v>
      </c>
      <c r="G440" t="s">
        <v>392</v>
      </c>
    </row>
    <row r="441" spans="1:7" x14ac:dyDescent="0.25">
      <c r="A441" t="s">
        <v>19</v>
      </c>
      <c r="B441" t="s">
        <v>115</v>
      </c>
      <c r="C441" t="s">
        <v>360</v>
      </c>
      <c r="D441" t="s">
        <v>364</v>
      </c>
      <c r="E441" s="5">
        <v>20.833304539182624</v>
      </c>
      <c r="F441" s="4">
        <v>44227</v>
      </c>
      <c r="G441" t="s">
        <v>396</v>
      </c>
    </row>
    <row r="442" spans="1:7" x14ac:dyDescent="0.25">
      <c r="A442" t="s">
        <v>19</v>
      </c>
      <c r="B442" t="s">
        <v>115</v>
      </c>
      <c r="C442" t="s">
        <v>360</v>
      </c>
      <c r="D442" t="s">
        <v>364</v>
      </c>
      <c r="E442" s="5">
        <v>631.65121137659708</v>
      </c>
      <c r="F442" s="4">
        <v>44227</v>
      </c>
      <c r="G442" t="s">
        <v>395</v>
      </c>
    </row>
    <row r="443" spans="1:7" x14ac:dyDescent="0.25">
      <c r="A443" t="s">
        <v>19</v>
      </c>
      <c r="B443" t="s">
        <v>115</v>
      </c>
      <c r="C443" t="s">
        <v>360</v>
      </c>
      <c r="D443" t="s">
        <v>364</v>
      </c>
      <c r="E443" s="5">
        <v>3280.6339086060484</v>
      </c>
      <c r="F443" s="4">
        <v>44227</v>
      </c>
      <c r="G443" t="s">
        <v>394</v>
      </c>
    </row>
    <row r="444" spans="1:7" x14ac:dyDescent="0.25">
      <c r="A444" t="s">
        <v>19</v>
      </c>
      <c r="B444" t="s">
        <v>115</v>
      </c>
      <c r="C444" t="s">
        <v>360</v>
      </c>
      <c r="D444" t="s">
        <v>364</v>
      </c>
      <c r="E444" s="5">
        <v>623.56973302598885</v>
      </c>
      <c r="F444" s="4">
        <v>44255</v>
      </c>
      <c r="G444" t="s">
        <v>392</v>
      </c>
    </row>
    <row r="445" spans="1:7" x14ac:dyDescent="0.25">
      <c r="A445" t="s">
        <v>19</v>
      </c>
      <c r="B445" t="s">
        <v>115</v>
      </c>
      <c r="C445" t="s">
        <v>360</v>
      </c>
      <c r="D445" t="s">
        <v>364</v>
      </c>
      <c r="E445" s="5">
        <v>22.916634993100885</v>
      </c>
      <c r="F445" s="4">
        <v>44255</v>
      </c>
      <c r="G445" t="s">
        <v>396</v>
      </c>
    </row>
    <row r="446" spans="1:7" x14ac:dyDescent="0.25">
      <c r="A446" t="s">
        <v>19</v>
      </c>
      <c r="B446" t="s">
        <v>115</v>
      </c>
      <c r="C446" t="s">
        <v>360</v>
      </c>
      <c r="D446" t="s">
        <v>364</v>
      </c>
      <c r="E446" s="5">
        <v>694.81633251425671</v>
      </c>
      <c r="F446" s="4">
        <v>44255</v>
      </c>
      <c r="G446" t="s">
        <v>395</v>
      </c>
    </row>
    <row r="447" spans="1:7" x14ac:dyDescent="0.25">
      <c r="A447" t="s">
        <v>19</v>
      </c>
      <c r="B447" t="s">
        <v>115</v>
      </c>
      <c r="C447" t="s">
        <v>360</v>
      </c>
      <c r="D447" t="s">
        <v>364</v>
      </c>
      <c r="E447" s="5">
        <v>3608.6972994666535</v>
      </c>
      <c r="F447" s="4">
        <v>44255</v>
      </c>
      <c r="G447" t="s">
        <v>394</v>
      </c>
    </row>
    <row r="448" spans="1:7" x14ac:dyDescent="0.25">
      <c r="A448" t="s">
        <v>19</v>
      </c>
      <c r="B448" t="s">
        <v>115</v>
      </c>
      <c r="C448" t="s">
        <v>360</v>
      </c>
      <c r="D448" t="s">
        <v>364</v>
      </c>
      <c r="E448" s="5">
        <v>699.15394308974498</v>
      </c>
      <c r="F448" s="4">
        <v>44286</v>
      </c>
      <c r="G448" t="s">
        <v>392</v>
      </c>
    </row>
    <row r="449" spans="1:7" x14ac:dyDescent="0.25">
      <c r="A449" t="s">
        <v>19</v>
      </c>
      <c r="B449" t="s">
        <v>115</v>
      </c>
      <c r="C449" t="s">
        <v>360</v>
      </c>
      <c r="D449" t="s">
        <v>364</v>
      </c>
      <c r="E449" s="5">
        <v>25.694408931658568</v>
      </c>
      <c r="F449" s="4">
        <v>44286</v>
      </c>
      <c r="G449" t="s">
        <v>396</v>
      </c>
    </row>
    <row r="450" spans="1:7" x14ac:dyDescent="0.25">
      <c r="A450" t="s">
        <v>19</v>
      </c>
      <c r="B450" t="s">
        <v>115</v>
      </c>
      <c r="C450" t="s">
        <v>360</v>
      </c>
      <c r="D450" t="s">
        <v>364</v>
      </c>
      <c r="E450" s="5">
        <v>779.03649403113639</v>
      </c>
      <c r="F450" s="4">
        <v>44286</v>
      </c>
      <c r="G450" t="s">
        <v>395</v>
      </c>
    </row>
    <row r="451" spans="1:7" x14ac:dyDescent="0.25">
      <c r="A451" t="s">
        <v>19</v>
      </c>
      <c r="B451" t="s">
        <v>115</v>
      </c>
      <c r="C451" t="s">
        <v>360</v>
      </c>
      <c r="D451" t="s">
        <v>364</v>
      </c>
      <c r="E451" s="5">
        <v>4046.1151539474599</v>
      </c>
      <c r="F451" s="4">
        <v>44286</v>
      </c>
      <c r="G451" t="s">
        <v>394</v>
      </c>
    </row>
    <row r="452" spans="1:7" x14ac:dyDescent="0.25">
      <c r="A452" t="s">
        <v>19</v>
      </c>
      <c r="B452" t="s">
        <v>115</v>
      </c>
      <c r="C452" t="s">
        <v>360</v>
      </c>
      <c r="D452" t="s">
        <v>364</v>
      </c>
      <c r="E452" s="5">
        <v>604.67368051004973</v>
      </c>
      <c r="F452" s="4">
        <v>44316</v>
      </c>
      <c r="G452" t="s">
        <v>392</v>
      </c>
    </row>
    <row r="453" spans="1:7" x14ac:dyDescent="0.25">
      <c r="A453" t="s">
        <v>19</v>
      </c>
      <c r="B453" t="s">
        <v>115</v>
      </c>
      <c r="C453" t="s">
        <v>360</v>
      </c>
      <c r="D453" t="s">
        <v>364</v>
      </c>
      <c r="E453" s="5">
        <v>22.222191508461467</v>
      </c>
      <c r="F453" s="4">
        <v>44316</v>
      </c>
      <c r="G453" t="s">
        <v>396</v>
      </c>
    </row>
    <row r="454" spans="1:7" x14ac:dyDescent="0.25">
      <c r="A454" t="s">
        <v>19</v>
      </c>
      <c r="B454" t="s">
        <v>115</v>
      </c>
      <c r="C454" t="s">
        <v>360</v>
      </c>
      <c r="D454" t="s">
        <v>364</v>
      </c>
      <c r="E454" s="5">
        <v>673.7612921350368</v>
      </c>
      <c r="F454" s="4">
        <v>44316</v>
      </c>
      <c r="G454" t="s">
        <v>395</v>
      </c>
    </row>
    <row r="455" spans="1:7" x14ac:dyDescent="0.25">
      <c r="A455" t="s">
        <v>19</v>
      </c>
      <c r="B455" t="s">
        <v>115</v>
      </c>
      <c r="C455" t="s">
        <v>360</v>
      </c>
      <c r="D455" t="s">
        <v>364</v>
      </c>
      <c r="E455" s="5">
        <v>3499.3428358464516</v>
      </c>
      <c r="F455" s="4">
        <v>44316</v>
      </c>
      <c r="G455" t="s">
        <v>394</v>
      </c>
    </row>
    <row r="456" spans="1:7" x14ac:dyDescent="0.25">
      <c r="A456" t="s">
        <v>19</v>
      </c>
      <c r="B456" t="s">
        <v>115</v>
      </c>
      <c r="C456" t="s">
        <v>360</v>
      </c>
      <c r="D456" t="s">
        <v>364</v>
      </c>
      <c r="E456" s="5">
        <v>604.67368051004973</v>
      </c>
      <c r="F456" s="4">
        <v>44347</v>
      </c>
      <c r="G456" t="s">
        <v>392</v>
      </c>
    </row>
    <row r="457" spans="1:7" x14ac:dyDescent="0.25">
      <c r="A457" t="s">
        <v>19</v>
      </c>
      <c r="B457" t="s">
        <v>115</v>
      </c>
      <c r="C457" t="s">
        <v>360</v>
      </c>
      <c r="D457" t="s">
        <v>364</v>
      </c>
      <c r="E457" s="5">
        <v>22.222191508461467</v>
      </c>
      <c r="F457" s="4">
        <v>44347</v>
      </c>
      <c r="G457" t="s">
        <v>396</v>
      </c>
    </row>
    <row r="458" spans="1:7" x14ac:dyDescent="0.25">
      <c r="A458" t="s">
        <v>19</v>
      </c>
      <c r="B458" t="s">
        <v>115</v>
      </c>
      <c r="C458" t="s">
        <v>360</v>
      </c>
      <c r="D458" t="s">
        <v>364</v>
      </c>
      <c r="E458" s="5">
        <v>673.7612921350368</v>
      </c>
      <c r="F458" s="4">
        <v>44347</v>
      </c>
      <c r="G458" t="s">
        <v>395</v>
      </c>
    </row>
    <row r="459" spans="1:7" x14ac:dyDescent="0.25">
      <c r="A459" t="s">
        <v>19</v>
      </c>
      <c r="B459" t="s">
        <v>115</v>
      </c>
      <c r="C459" t="s">
        <v>360</v>
      </c>
      <c r="D459" t="s">
        <v>364</v>
      </c>
      <c r="E459" s="5">
        <v>3499.3428358464516</v>
      </c>
      <c r="F459" s="4">
        <v>44347</v>
      </c>
      <c r="G459" t="s">
        <v>394</v>
      </c>
    </row>
    <row r="460" spans="1:7" x14ac:dyDescent="0.25">
      <c r="A460" t="s">
        <v>19</v>
      </c>
      <c r="B460" t="s">
        <v>115</v>
      </c>
      <c r="C460" t="s">
        <v>360</v>
      </c>
      <c r="D460" t="s">
        <v>364</v>
      </c>
      <c r="E460" s="5">
        <v>680.25789057380598</v>
      </c>
      <c r="F460" s="4">
        <v>44377</v>
      </c>
      <c r="G460" t="s">
        <v>392</v>
      </c>
    </row>
    <row r="461" spans="1:7" x14ac:dyDescent="0.25">
      <c r="A461" t="s">
        <v>19</v>
      </c>
      <c r="B461" t="s">
        <v>115</v>
      </c>
      <c r="C461" t="s">
        <v>360</v>
      </c>
      <c r="D461" t="s">
        <v>364</v>
      </c>
      <c r="E461" s="5">
        <v>24.99996544701915</v>
      </c>
      <c r="F461" s="4">
        <v>44377</v>
      </c>
      <c r="G461" t="s">
        <v>396</v>
      </c>
    </row>
    <row r="462" spans="1:7" x14ac:dyDescent="0.25">
      <c r="A462" t="s">
        <v>19</v>
      </c>
      <c r="B462" t="s">
        <v>115</v>
      </c>
      <c r="C462" t="s">
        <v>360</v>
      </c>
      <c r="D462" t="s">
        <v>364</v>
      </c>
      <c r="E462" s="5">
        <v>757.98145365191647</v>
      </c>
      <c r="F462" s="4">
        <v>44377</v>
      </c>
      <c r="G462" t="s">
        <v>395</v>
      </c>
    </row>
    <row r="463" spans="1:7" x14ac:dyDescent="0.25">
      <c r="A463" t="s">
        <v>19</v>
      </c>
      <c r="B463" t="s">
        <v>115</v>
      </c>
      <c r="C463" t="s">
        <v>360</v>
      </c>
      <c r="D463" t="s">
        <v>364</v>
      </c>
      <c r="E463" s="5">
        <v>3936.7606903272581</v>
      </c>
      <c r="F463" s="4">
        <v>44377</v>
      </c>
      <c r="G463" t="s">
        <v>394</v>
      </c>
    </row>
    <row r="464" spans="1:7" x14ac:dyDescent="0.25">
      <c r="A464" t="s">
        <v>19</v>
      </c>
      <c r="B464" t="s">
        <v>115</v>
      </c>
      <c r="C464" t="s">
        <v>360</v>
      </c>
      <c r="D464" t="s">
        <v>364</v>
      </c>
      <c r="E464" s="5">
        <v>736.94604812162311</v>
      </c>
      <c r="F464" s="4">
        <v>44408</v>
      </c>
      <c r="G464" t="s">
        <v>392</v>
      </c>
    </row>
    <row r="465" spans="1:7" x14ac:dyDescent="0.25">
      <c r="A465" t="s">
        <v>19</v>
      </c>
      <c r="B465" t="s">
        <v>115</v>
      </c>
      <c r="C465" t="s">
        <v>360</v>
      </c>
      <c r="D465" t="s">
        <v>364</v>
      </c>
      <c r="E465" s="5">
        <v>27.083295900937411</v>
      </c>
      <c r="F465" s="4">
        <v>44408</v>
      </c>
      <c r="G465" t="s">
        <v>396</v>
      </c>
    </row>
    <row r="466" spans="1:7" x14ac:dyDescent="0.25">
      <c r="A466" t="s">
        <v>19</v>
      </c>
      <c r="B466" t="s">
        <v>115</v>
      </c>
      <c r="C466" t="s">
        <v>360</v>
      </c>
      <c r="D466" t="s">
        <v>364</v>
      </c>
      <c r="E466" s="5">
        <v>821.14657478957611</v>
      </c>
      <c r="F466" s="4">
        <v>44408</v>
      </c>
      <c r="G466" t="s">
        <v>395</v>
      </c>
    </row>
    <row r="467" spans="1:7" x14ac:dyDescent="0.25">
      <c r="A467" t="s">
        <v>19</v>
      </c>
      <c r="B467" t="s">
        <v>115</v>
      </c>
      <c r="C467" t="s">
        <v>360</v>
      </c>
      <c r="D467" t="s">
        <v>364</v>
      </c>
      <c r="E467" s="5">
        <v>4264.8240811878632</v>
      </c>
      <c r="F467" s="4">
        <v>44408</v>
      </c>
      <c r="G467" t="s">
        <v>394</v>
      </c>
    </row>
    <row r="468" spans="1:7" x14ac:dyDescent="0.25">
      <c r="A468" t="s">
        <v>19</v>
      </c>
      <c r="B468" t="s">
        <v>115</v>
      </c>
      <c r="C468" t="s">
        <v>360</v>
      </c>
      <c r="D468" t="s">
        <v>364</v>
      </c>
      <c r="E468" s="5">
        <v>472.40131289847636</v>
      </c>
      <c r="F468" s="4">
        <v>44439</v>
      </c>
      <c r="G468" t="s">
        <v>392</v>
      </c>
    </row>
    <row r="469" spans="1:7" x14ac:dyDescent="0.25">
      <c r="A469" t="s">
        <v>19</v>
      </c>
      <c r="B469" t="s">
        <v>115</v>
      </c>
      <c r="C469" t="s">
        <v>360</v>
      </c>
      <c r="D469" t="s">
        <v>364</v>
      </c>
      <c r="E469" s="5">
        <v>17.361087115985519</v>
      </c>
      <c r="F469" s="4">
        <v>44439</v>
      </c>
      <c r="G469" t="s">
        <v>396</v>
      </c>
    </row>
    <row r="470" spans="1:7" x14ac:dyDescent="0.25">
      <c r="A470" t="s">
        <v>19</v>
      </c>
      <c r="B470" t="s">
        <v>115</v>
      </c>
      <c r="C470" t="s">
        <v>360</v>
      </c>
      <c r="D470" t="s">
        <v>364</v>
      </c>
      <c r="E470" s="5">
        <v>526.37600948049749</v>
      </c>
      <c r="F470" s="4">
        <v>44439</v>
      </c>
      <c r="G470" t="s">
        <v>395</v>
      </c>
    </row>
    <row r="471" spans="1:7" x14ac:dyDescent="0.25">
      <c r="A471" t="s">
        <v>19</v>
      </c>
      <c r="B471" t="s">
        <v>115</v>
      </c>
      <c r="C471" t="s">
        <v>360</v>
      </c>
      <c r="D471" t="s">
        <v>364</v>
      </c>
      <c r="E471" s="5">
        <v>2733.8615905050406</v>
      </c>
      <c r="F471" s="4">
        <v>44439</v>
      </c>
      <c r="G471" t="s">
        <v>394</v>
      </c>
    </row>
    <row r="472" spans="1:7" x14ac:dyDescent="0.25">
      <c r="A472" t="s">
        <v>19</v>
      </c>
      <c r="B472" t="s">
        <v>115</v>
      </c>
      <c r="C472" t="s">
        <v>360</v>
      </c>
      <c r="D472" t="s">
        <v>364</v>
      </c>
      <c r="E472" s="5">
        <v>680.25789057380598</v>
      </c>
      <c r="F472" s="4">
        <v>44469</v>
      </c>
      <c r="G472" t="s">
        <v>392</v>
      </c>
    </row>
    <row r="473" spans="1:7" x14ac:dyDescent="0.25">
      <c r="A473" t="s">
        <v>19</v>
      </c>
      <c r="B473" t="s">
        <v>115</v>
      </c>
      <c r="C473" t="s">
        <v>360</v>
      </c>
      <c r="D473" t="s">
        <v>364</v>
      </c>
      <c r="E473" s="5">
        <v>24.99996544701915</v>
      </c>
      <c r="F473" s="4">
        <v>44469</v>
      </c>
      <c r="G473" t="s">
        <v>396</v>
      </c>
    </row>
    <row r="474" spans="1:7" x14ac:dyDescent="0.25">
      <c r="A474" t="s">
        <v>19</v>
      </c>
      <c r="B474" t="s">
        <v>115</v>
      </c>
      <c r="C474" t="s">
        <v>360</v>
      </c>
      <c r="D474" t="s">
        <v>364</v>
      </c>
      <c r="E474" s="5">
        <v>757.98145365191647</v>
      </c>
      <c r="F474" s="4">
        <v>44469</v>
      </c>
      <c r="G474" t="s">
        <v>395</v>
      </c>
    </row>
    <row r="475" spans="1:7" x14ac:dyDescent="0.25">
      <c r="A475" t="s">
        <v>19</v>
      </c>
      <c r="B475" t="s">
        <v>115</v>
      </c>
      <c r="C475" t="s">
        <v>360</v>
      </c>
      <c r="D475" t="s">
        <v>364</v>
      </c>
      <c r="E475" s="5">
        <v>3936.7606903272581</v>
      </c>
      <c r="F475" s="4">
        <v>44469</v>
      </c>
      <c r="G475" t="s">
        <v>394</v>
      </c>
    </row>
    <row r="476" spans="1:7" x14ac:dyDescent="0.25">
      <c r="A476" t="s">
        <v>19</v>
      </c>
      <c r="B476" t="s">
        <v>115</v>
      </c>
      <c r="C476" t="s">
        <v>360</v>
      </c>
      <c r="D476" t="s">
        <v>364</v>
      </c>
      <c r="E476" s="5">
        <v>661.36183805786686</v>
      </c>
      <c r="F476" s="4">
        <v>44500</v>
      </c>
      <c r="G476" t="s">
        <v>392</v>
      </c>
    </row>
    <row r="477" spans="1:7" x14ac:dyDescent="0.25">
      <c r="A477" t="s">
        <v>19</v>
      </c>
      <c r="B477" t="s">
        <v>115</v>
      </c>
      <c r="C477" t="s">
        <v>360</v>
      </c>
      <c r="D477" t="s">
        <v>364</v>
      </c>
      <c r="E477" s="5">
        <v>24.305521962379729</v>
      </c>
      <c r="F477" s="4">
        <v>44500</v>
      </c>
      <c r="G477" t="s">
        <v>396</v>
      </c>
    </row>
    <row r="478" spans="1:7" x14ac:dyDescent="0.25">
      <c r="A478" t="s">
        <v>19</v>
      </c>
      <c r="B478" t="s">
        <v>115</v>
      </c>
      <c r="C478" t="s">
        <v>360</v>
      </c>
      <c r="D478" t="s">
        <v>364</v>
      </c>
      <c r="E478" s="5">
        <v>736.92641327269655</v>
      </c>
      <c r="F478" s="4">
        <v>44500</v>
      </c>
      <c r="G478" t="s">
        <v>395</v>
      </c>
    </row>
    <row r="479" spans="1:7" x14ac:dyDescent="0.25">
      <c r="A479" t="s">
        <v>19</v>
      </c>
      <c r="B479" t="s">
        <v>115</v>
      </c>
      <c r="C479" t="s">
        <v>360</v>
      </c>
      <c r="D479" t="s">
        <v>364</v>
      </c>
      <c r="E479" s="5">
        <v>3827.4062267070567</v>
      </c>
      <c r="F479" s="4">
        <v>44500</v>
      </c>
      <c r="G479" t="s">
        <v>394</v>
      </c>
    </row>
    <row r="480" spans="1:7" x14ac:dyDescent="0.25">
      <c r="A480" t="s">
        <v>19</v>
      </c>
      <c r="B480" t="s">
        <v>115</v>
      </c>
      <c r="C480" t="s">
        <v>360</v>
      </c>
      <c r="D480" t="s">
        <v>364</v>
      </c>
      <c r="E480" s="5">
        <v>755.84210063756223</v>
      </c>
      <c r="F480" s="4">
        <v>44530</v>
      </c>
      <c r="G480" t="s">
        <v>392</v>
      </c>
    </row>
    <row r="481" spans="1:7" x14ac:dyDescent="0.25">
      <c r="A481" t="s">
        <v>19</v>
      </c>
      <c r="B481" t="s">
        <v>115</v>
      </c>
      <c r="C481" t="s">
        <v>360</v>
      </c>
      <c r="D481" t="s">
        <v>364</v>
      </c>
      <c r="E481" s="5">
        <v>27.777739385576833</v>
      </c>
      <c r="F481" s="4">
        <v>44530</v>
      </c>
      <c r="G481" t="s">
        <v>396</v>
      </c>
    </row>
    <row r="482" spans="1:7" x14ac:dyDescent="0.25">
      <c r="A482" t="s">
        <v>19</v>
      </c>
      <c r="B482" t="s">
        <v>115</v>
      </c>
      <c r="C482" t="s">
        <v>360</v>
      </c>
      <c r="D482" t="s">
        <v>364</v>
      </c>
      <c r="E482" s="5">
        <v>842.20161516879602</v>
      </c>
      <c r="F482" s="4">
        <v>44530</v>
      </c>
      <c r="G482" t="s">
        <v>395</v>
      </c>
    </row>
    <row r="483" spans="1:7" x14ac:dyDescent="0.25">
      <c r="A483" t="s">
        <v>19</v>
      </c>
      <c r="B483" t="s">
        <v>115</v>
      </c>
      <c r="C483" t="s">
        <v>360</v>
      </c>
      <c r="D483" t="s">
        <v>364</v>
      </c>
      <c r="E483" s="5">
        <v>4374.1785448080645</v>
      </c>
      <c r="F483" s="4">
        <v>44530</v>
      </c>
      <c r="G483" t="s">
        <v>394</v>
      </c>
    </row>
    <row r="484" spans="1:7" x14ac:dyDescent="0.25">
      <c r="A484" t="s">
        <v>19</v>
      </c>
      <c r="B484" t="s">
        <v>115</v>
      </c>
      <c r="C484" t="s">
        <v>360</v>
      </c>
      <c r="D484" t="s">
        <v>364</v>
      </c>
      <c r="E484" s="5">
        <v>472.40131289847636</v>
      </c>
      <c r="F484" s="4">
        <v>44561</v>
      </c>
      <c r="G484" t="s">
        <v>392</v>
      </c>
    </row>
    <row r="485" spans="1:7" x14ac:dyDescent="0.25">
      <c r="A485" t="s">
        <v>19</v>
      </c>
      <c r="B485" t="s">
        <v>115</v>
      </c>
      <c r="C485" t="s">
        <v>360</v>
      </c>
      <c r="D485" t="s">
        <v>364</v>
      </c>
      <c r="E485" s="5">
        <v>17.361087115985519</v>
      </c>
      <c r="F485" s="4">
        <v>44561</v>
      </c>
      <c r="G485" t="s">
        <v>396</v>
      </c>
    </row>
    <row r="486" spans="1:7" x14ac:dyDescent="0.25">
      <c r="A486" t="s">
        <v>19</v>
      </c>
      <c r="B486" t="s">
        <v>115</v>
      </c>
      <c r="C486" t="s">
        <v>360</v>
      </c>
      <c r="D486" t="s">
        <v>364</v>
      </c>
      <c r="E486" s="5">
        <v>526.37600948049749</v>
      </c>
      <c r="F486" s="4">
        <v>44561</v>
      </c>
      <c r="G486" t="s">
        <v>395</v>
      </c>
    </row>
    <row r="487" spans="1:7" x14ac:dyDescent="0.25">
      <c r="A487" t="s">
        <v>19</v>
      </c>
      <c r="B487" t="s">
        <v>115</v>
      </c>
      <c r="C487" t="s">
        <v>360</v>
      </c>
      <c r="D487" t="s">
        <v>364</v>
      </c>
      <c r="E487" s="5">
        <v>2733.8615905050406</v>
      </c>
      <c r="F487" s="4">
        <v>44561</v>
      </c>
      <c r="G487" t="s">
        <v>394</v>
      </c>
    </row>
    <row r="488" spans="1:7" x14ac:dyDescent="0.25">
      <c r="A488" t="s">
        <v>19</v>
      </c>
      <c r="B488" t="s">
        <v>116</v>
      </c>
      <c r="C488" t="s">
        <v>360</v>
      </c>
      <c r="D488" t="s">
        <v>361</v>
      </c>
      <c r="E488" s="5">
        <v>3000</v>
      </c>
      <c r="F488" s="4">
        <v>44227</v>
      </c>
      <c r="G488" t="s">
        <v>391</v>
      </c>
    </row>
    <row r="489" spans="1:7" x14ac:dyDescent="0.25">
      <c r="A489" t="s">
        <v>19</v>
      </c>
      <c r="B489" t="s">
        <v>116</v>
      </c>
      <c r="C489" t="s">
        <v>360</v>
      </c>
      <c r="D489" t="s">
        <v>361</v>
      </c>
      <c r="E489" s="5">
        <v>3300</v>
      </c>
      <c r="F489" s="4">
        <v>44255</v>
      </c>
      <c r="G489" t="s">
        <v>391</v>
      </c>
    </row>
    <row r="490" spans="1:7" x14ac:dyDescent="0.25">
      <c r="A490" t="s">
        <v>19</v>
      </c>
      <c r="B490" t="s">
        <v>116</v>
      </c>
      <c r="C490" t="s">
        <v>360</v>
      </c>
      <c r="D490" t="s">
        <v>361</v>
      </c>
      <c r="E490" s="5">
        <v>3700</v>
      </c>
      <c r="F490" s="4">
        <v>44286</v>
      </c>
      <c r="G490" t="s">
        <v>391</v>
      </c>
    </row>
    <row r="491" spans="1:7" x14ac:dyDescent="0.25">
      <c r="A491" t="s">
        <v>19</v>
      </c>
      <c r="B491" t="s">
        <v>116</v>
      </c>
      <c r="C491" t="s">
        <v>360</v>
      </c>
      <c r="D491" t="s">
        <v>361</v>
      </c>
      <c r="E491" s="5">
        <v>3200</v>
      </c>
      <c r="F491" s="4">
        <v>44316</v>
      </c>
      <c r="G491" t="s">
        <v>391</v>
      </c>
    </row>
    <row r="492" spans="1:7" x14ac:dyDescent="0.25">
      <c r="A492" t="s">
        <v>19</v>
      </c>
      <c r="B492" t="s">
        <v>116</v>
      </c>
      <c r="C492" t="s">
        <v>360</v>
      </c>
      <c r="D492" t="s">
        <v>361</v>
      </c>
      <c r="E492" s="5">
        <v>3200</v>
      </c>
      <c r="F492" s="4">
        <v>44347</v>
      </c>
      <c r="G492" t="s">
        <v>391</v>
      </c>
    </row>
    <row r="493" spans="1:7" x14ac:dyDescent="0.25">
      <c r="A493" t="s">
        <v>19</v>
      </c>
      <c r="B493" t="s">
        <v>116</v>
      </c>
      <c r="C493" t="s">
        <v>360</v>
      </c>
      <c r="D493" t="s">
        <v>361</v>
      </c>
      <c r="E493" s="5">
        <v>3600</v>
      </c>
      <c r="F493" s="4">
        <v>44377</v>
      </c>
      <c r="G493" t="s">
        <v>391</v>
      </c>
    </row>
    <row r="494" spans="1:7" x14ac:dyDescent="0.25">
      <c r="A494" t="s">
        <v>19</v>
      </c>
      <c r="B494" t="s">
        <v>116</v>
      </c>
      <c r="C494" t="s">
        <v>360</v>
      </c>
      <c r="D494" t="s">
        <v>361</v>
      </c>
      <c r="E494" s="5">
        <v>3900</v>
      </c>
      <c r="F494" s="4">
        <v>44408</v>
      </c>
      <c r="G494" t="s">
        <v>391</v>
      </c>
    </row>
    <row r="495" spans="1:7" x14ac:dyDescent="0.25">
      <c r="A495" t="s">
        <v>19</v>
      </c>
      <c r="B495" t="s">
        <v>116</v>
      </c>
      <c r="C495" t="s">
        <v>360</v>
      </c>
      <c r="D495" t="s">
        <v>361</v>
      </c>
      <c r="E495" s="5">
        <v>2500</v>
      </c>
      <c r="F495" s="4">
        <v>44439</v>
      </c>
      <c r="G495" t="s">
        <v>391</v>
      </c>
    </row>
    <row r="496" spans="1:7" x14ac:dyDescent="0.25">
      <c r="A496" t="s">
        <v>19</v>
      </c>
      <c r="B496" t="s">
        <v>116</v>
      </c>
      <c r="C496" t="s">
        <v>360</v>
      </c>
      <c r="D496" t="s">
        <v>361</v>
      </c>
      <c r="E496" s="5">
        <v>3600</v>
      </c>
      <c r="F496" s="4">
        <v>44469</v>
      </c>
      <c r="G496" t="s">
        <v>391</v>
      </c>
    </row>
    <row r="497" spans="1:7" x14ac:dyDescent="0.25">
      <c r="A497" t="s">
        <v>19</v>
      </c>
      <c r="B497" t="s">
        <v>116</v>
      </c>
      <c r="C497" t="s">
        <v>360</v>
      </c>
      <c r="D497" t="s">
        <v>361</v>
      </c>
      <c r="E497" s="5">
        <v>3500</v>
      </c>
      <c r="F497" s="4">
        <v>44500</v>
      </c>
      <c r="G497" t="s">
        <v>391</v>
      </c>
    </row>
    <row r="498" spans="1:7" x14ac:dyDescent="0.25">
      <c r="A498" t="s">
        <v>19</v>
      </c>
      <c r="B498" t="s">
        <v>116</v>
      </c>
      <c r="C498" t="s">
        <v>360</v>
      </c>
      <c r="D498" t="s">
        <v>361</v>
      </c>
      <c r="E498" s="5">
        <v>4000</v>
      </c>
      <c r="F498" s="4">
        <v>44530</v>
      </c>
      <c r="G498" t="s">
        <v>391</v>
      </c>
    </row>
    <row r="499" spans="1:7" x14ac:dyDescent="0.25">
      <c r="A499" t="s">
        <v>19</v>
      </c>
      <c r="B499" t="s">
        <v>116</v>
      </c>
      <c r="C499" t="s">
        <v>360</v>
      </c>
      <c r="D499" t="s">
        <v>361</v>
      </c>
      <c r="E499" s="5">
        <v>2500</v>
      </c>
      <c r="F499" s="4">
        <v>44561</v>
      </c>
      <c r="G499" t="s">
        <v>391</v>
      </c>
    </row>
    <row r="500" spans="1:7" x14ac:dyDescent="0.25">
      <c r="A500" t="s">
        <v>19</v>
      </c>
      <c r="B500" t="s">
        <v>117</v>
      </c>
      <c r="C500" t="s">
        <v>360</v>
      </c>
      <c r="D500" t="s">
        <v>364</v>
      </c>
      <c r="E500" s="5">
        <v>4500</v>
      </c>
      <c r="F500" s="4">
        <v>44227</v>
      </c>
      <c r="G500" t="s">
        <v>391</v>
      </c>
    </row>
    <row r="501" spans="1:7" x14ac:dyDescent="0.25">
      <c r="A501" t="s">
        <v>19</v>
      </c>
      <c r="B501" t="s">
        <v>117</v>
      </c>
      <c r="C501" t="s">
        <v>360</v>
      </c>
      <c r="D501" t="s">
        <v>364</v>
      </c>
      <c r="E501" s="5">
        <v>4950</v>
      </c>
      <c r="F501" s="4">
        <v>44255</v>
      </c>
      <c r="G501" t="s">
        <v>391</v>
      </c>
    </row>
    <row r="502" spans="1:7" x14ac:dyDescent="0.25">
      <c r="A502" t="s">
        <v>19</v>
      </c>
      <c r="B502" t="s">
        <v>117</v>
      </c>
      <c r="C502" t="s">
        <v>360</v>
      </c>
      <c r="D502" t="s">
        <v>364</v>
      </c>
      <c r="E502" s="5">
        <v>5550</v>
      </c>
      <c r="F502" s="4">
        <v>44286</v>
      </c>
      <c r="G502" t="s">
        <v>391</v>
      </c>
    </row>
    <row r="503" spans="1:7" x14ac:dyDescent="0.25">
      <c r="A503" t="s">
        <v>19</v>
      </c>
      <c r="B503" t="s">
        <v>117</v>
      </c>
      <c r="C503" t="s">
        <v>360</v>
      </c>
      <c r="D503" t="s">
        <v>364</v>
      </c>
      <c r="E503" s="5">
        <v>4800</v>
      </c>
      <c r="F503" s="4">
        <v>44316</v>
      </c>
      <c r="G503" t="s">
        <v>391</v>
      </c>
    </row>
    <row r="504" spans="1:7" x14ac:dyDescent="0.25">
      <c r="A504" t="s">
        <v>19</v>
      </c>
      <c r="B504" t="s">
        <v>117</v>
      </c>
      <c r="C504" t="s">
        <v>360</v>
      </c>
      <c r="D504" t="s">
        <v>364</v>
      </c>
      <c r="E504" s="5">
        <v>4800</v>
      </c>
      <c r="F504" s="4">
        <v>44347</v>
      </c>
      <c r="G504" t="s">
        <v>391</v>
      </c>
    </row>
    <row r="505" spans="1:7" x14ac:dyDescent="0.25">
      <c r="A505" t="s">
        <v>19</v>
      </c>
      <c r="B505" t="s">
        <v>117</v>
      </c>
      <c r="C505" t="s">
        <v>360</v>
      </c>
      <c r="D505" t="s">
        <v>364</v>
      </c>
      <c r="E505" s="5">
        <v>5400</v>
      </c>
      <c r="F505" s="4">
        <v>44377</v>
      </c>
      <c r="G505" t="s">
        <v>391</v>
      </c>
    </row>
    <row r="506" spans="1:7" x14ac:dyDescent="0.25">
      <c r="A506" t="s">
        <v>19</v>
      </c>
      <c r="B506" t="s">
        <v>117</v>
      </c>
      <c r="C506" t="s">
        <v>360</v>
      </c>
      <c r="D506" t="s">
        <v>364</v>
      </c>
      <c r="E506" s="5">
        <v>5850</v>
      </c>
      <c r="F506" s="4">
        <v>44408</v>
      </c>
      <c r="G506" t="s">
        <v>391</v>
      </c>
    </row>
    <row r="507" spans="1:7" x14ac:dyDescent="0.25">
      <c r="A507" t="s">
        <v>19</v>
      </c>
      <c r="B507" t="s">
        <v>117</v>
      </c>
      <c r="C507" t="s">
        <v>360</v>
      </c>
      <c r="D507" t="s">
        <v>364</v>
      </c>
      <c r="E507" s="5">
        <v>3750</v>
      </c>
      <c r="F507" s="4">
        <v>44439</v>
      </c>
      <c r="G507" t="s">
        <v>391</v>
      </c>
    </row>
    <row r="508" spans="1:7" x14ac:dyDescent="0.25">
      <c r="A508" t="s">
        <v>19</v>
      </c>
      <c r="B508" t="s">
        <v>117</v>
      </c>
      <c r="C508" t="s">
        <v>360</v>
      </c>
      <c r="D508" t="s">
        <v>364</v>
      </c>
      <c r="E508" s="5">
        <v>5400</v>
      </c>
      <c r="F508" s="4">
        <v>44469</v>
      </c>
      <c r="G508" t="s">
        <v>391</v>
      </c>
    </row>
    <row r="509" spans="1:7" x14ac:dyDescent="0.25">
      <c r="A509" t="s">
        <v>19</v>
      </c>
      <c r="B509" t="s">
        <v>117</v>
      </c>
      <c r="C509" t="s">
        <v>360</v>
      </c>
      <c r="D509" t="s">
        <v>364</v>
      </c>
      <c r="E509" s="5">
        <v>5250</v>
      </c>
      <c r="F509" s="4">
        <v>44500</v>
      </c>
      <c r="G509" t="s">
        <v>391</v>
      </c>
    </row>
    <row r="510" spans="1:7" x14ac:dyDescent="0.25">
      <c r="A510" t="s">
        <v>19</v>
      </c>
      <c r="B510" t="s">
        <v>117</v>
      </c>
      <c r="C510" t="s">
        <v>360</v>
      </c>
      <c r="D510" t="s">
        <v>364</v>
      </c>
      <c r="E510" s="5">
        <v>6000</v>
      </c>
      <c r="F510" s="4">
        <v>44530</v>
      </c>
      <c r="G510" t="s">
        <v>391</v>
      </c>
    </row>
    <row r="511" spans="1:7" x14ac:dyDescent="0.25">
      <c r="A511" t="s">
        <v>19</v>
      </c>
      <c r="B511" t="s">
        <v>117</v>
      </c>
      <c r="C511" t="s">
        <v>360</v>
      </c>
      <c r="D511" t="s">
        <v>364</v>
      </c>
      <c r="E511" s="5">
        <v>3750</v>
      </c>
      <c r="F511" s="4">
        <v>44561</v>
      </c>
      <c r="G511" t="s">
        <v>391</v>
      </c>
    </row>
    <row r="512" spans="1:7" x14ac:dyDescent="0.25">
      <c r="A512" t="s">
        <v>19</v>
      </c>
      <c r="B512" t="s">
        <v>118</v>
      </c>
      <c r="C512" t="s">
        <v>360</v>
      </c>
      <c r="D512" t="s">
        <v>364</v>
      </c>
      <c r="E512" s="5">
        <v>3033.8476767054885</v>
      </c>
      <c r="F512" s="4">
        <v>44227</v>
      </c>
      <c r="G512" t="s">
        <v>391</v>
      </c>
    </row>
    <row r="513" spans="1:7" x14ac:dyDescent="0.25">
      <c r="A513" t="s">
        <v>19</v>
      </c>
      <c r="B513" t="s">
        <v>118</v>
      </c>
      <c r="C513" t="s">
        <v>360</v>
      </c>
      <c r="D513" t="s">
        <v>364</v>
      </c>
      <c r="E513" s="5">
        <v>48.454519141133602</v>
      </c>
      <c r="F513" s="4">
        <v>44227</v>
      </c>
      <c r="G513" t="s">
        <v>392</v>
      </c>
    </row>
    <row r="514" spans="1:7" x14ac:dyDescent="0.25">
      <c r="A514" t="s">
        <v>19</v>
      </c>
      <c r="B514" t="s">
        <v>118</v>
      </c>
      <c r="C514" t="s">
        <v>360</v>
      </c>
      <c r="D514" t="s">
        <v>364</v>
      </c>
      <c r="E514" s="5">
        <v>845.88476720639301</v>
      </c>
      <c r="F514" s="4">
        <v>44227</v>
      </c>
      <c r="G514" t="s">
        <v>396</v>
      </c>
    </row>
    <row r="515" spans="1:7" x14ac:dyDescent="0.25">
      <c r="A515" t="s">
        <v>19</v>
      </c>
      <c r="B515" t="s">
        <v>118</v>
      </c>
      <c r="C515" t="s">
        <v>360</v>
      </c>
      <c r="D515" t="s">
        <v>364</v>
      </c>
      <c r="E515" s="5">
        <v>121.81303694698394</v>
      </c>
      <c r="F515" s="4">
        <v>44227</v>
      </c>
      <c r="G515" t="s">
        <v>393</v>
      </c>
    </row>
    <row r="516" spans="1:7" x14ac:dyDescent="0.25">
      <c r="A516" t="s">
        <v>19</v>
      </c>
      <c r="B516" t="s">
        <v>118</v>
      </c>
      <c r="C516" t="s">
        <v>360</v>
      </c>
      <c r="D516" t="s">
        <v>364</v>
      </c>
      <c r="E516" s="5">
        <v>3337.2324443760372</v>
      </c>
      <c r="F516" s="4">
        <v>44255</v>
      </c>
      <c r="G516" t="s">
        <v>391</v>
      </c>
    </row>
    <row r="517" spans="1:7" x14ac:dyDescent="0.25">
      <c r="A517" t="s">
        <v>19</v>
      </c>
      <c r="B517" t="s">
        <v>118</v>
      </c>
      <c r="C517" t="s">
        <v>360</v>
      </c>
      <c r="D517" t="s">
        <v>364</v>
      </c>
      <c r="E517" s="5">
        <v>53.299971055246957</v>
      </c>
      <c r="F517" s="4">
        <v>44255</v>
      </c>
      <c r="G517" t="s">
        <v>392</v>
      </c>
    </row>
    <row r="518" spans="1:7" x14ac:dyDescent="0.25">
      <c r="A518" t="s">
        <v>19</v>
      </c>
      <c r="B518" t="s">
        <v>118</v>
      </c>
      <c r="C518" t="s">
        <v>360</v>
      </c>
      <c r="D518" t="s">
        <v>364</v>
      </c>
      <c r="E518" s="5">
        <v>930.47324392703229</v>
      </c>
      <c r="F518" s="4">
        <v>44255</v>
      </c>
      <c r="G518" t="s">
        <v>396</v>
      </c>
    </row>
    <row r="519" spans="1:7" x14ac:dyDescent="0.25">
      <c r="A519" t="s">
        <v>19</v>
      </c>
      <c r="B519" t="s">
        <v>118</v>
      </c>
      <c r="C519" t="s">
        <v>360</v>
      </c>
      <c r="D519" t="s">
        <v>364</v>
      </c>
      <c r="E519" s="5">
        <v>133.99434064168233</v>
      </c>
      <c r="F519" s="4">
        <v>44255</v>
      </c>
      <c r="G519" t="s">
        <v>393</v>
      </c>
    </row>
    <row r="520" spans="1:7" x14ac:dyDescent="0.25">
      <c r="A520" t="s">
        <v>19</v>
      </c>
      <c r="B520" t="s">
        <v>118</v>
      </c>
      <c r="C520" t="s">
        <v>360</v>
      </c>
      <c r="D520" t="s">
        <v>364</v>
      </c>
      <c r="E520" s="5">
        <v>3741.7454679367693</v>
      </c>
      <c r="F520" s="4">
        <v>44286</v>
      </c>
      <c r="G520" t="s">
        <v>391</v>
      </c>
    </row>
    <row r="521" spans="1:7" x14ac:dyDescent="0.25">
      <c r="A521" t="s">
        <v>19</v>
      </c>
      <c r="B521" t="s">
        <v>118</v>
      </c>
      <c r="C521" t="s">
        <v>360</v>
      </c>
      <c r="D521" t="s">
        <v>364</v>
      </c>
      <c r="E521" s="5">
        <v>59.760573607398108</v>
      </c>
      <c r="F521" s="4">
        <v>44286</v>
      </c>
      <c r="G521" t="s">
        <v>392</v>
      </c>
    </row>
    <row r="522" spans="1:7" x14ac:dyDescent="0.25">
      <c r="A522" t="s">
        <v>19</v>
      </c>
      <c r="B522" t="s">
        <v>118</v>
      </c>
      <c r="C522" t="s">
        <v>360</v>
      </c>
      <c r="D522" t="s">
        <v>364</v>
      </c>
      <c r="E522" s="5">
        <v>1043.2578795545514</v>
      </c>
      <c r="F522" s="4">
        <v>44286</v>
      </c>
      <c r="G522" t="s">
        <v>396</v>
      </c>
    </row>
    <row r="523" spans="1:7" x14ac:dyDescent="0.25">
      <c r="A523" t="s">
        <v>19</v>
      </c>
      <c r="B523" t="s">
        <v>118</v>
      </c>
      <c r="C523" t="s">
        <v>360</v>
      </c>
      <c r="D523" t="s">
        <v>364</v>
      </c>
      <c r="E523" s="5">
        <v>150.23607890128019</v>
      </c>
      <c r="F523" s="4">
        <v>44286</v>
      </c>
      <c r="G523" t="s">
        <v>393</v>
      </c>
    </row>
    <row r="524" spans="1:7" x14ac:dyDescent="0.25">
      <c r="A524" t="s">
        <v>19</v>
      </c>
      <c r="B524" t="s">
        <v>118</v>
      </c>
      <c r="C524" t="s">
        <v>360</v>
      </c>
      <c r="D524" t="s">
        <v>364</v>
      </c>
      <c r="E524" s="5">
        <v>3236.1041884858541</v>
      </c>
      <c r="F524" s="4">
        <v>44316</v>
      </c>
      <c r="G524" t="s">
        <v>391</v>
      </c>
    </row>
    <row r="525" spans="1:7" x14ac:dyDescent="0.25">
      <c r="A525" t="s">
        <v>19</v>
      </c>
      <c r="B525" t="s">
        <v>118</v>
      </c>
      <c r="C525" t="s">
        <v>360</v>
      </c>
      <c r="D525" t="s">
        <v>364</v>
      </c>
      <c r="E525" s="5">
        <v>51.684820417209174</v>
      </c>
      <c r="F525" s="4">
        <v>44316</v>
      </c>
      <c r="G525" t="s">
        <v>392</v>
      </c>
    </row>
    <row r="526" spans="1:7" x14ac:dyDescent="0.25">
      <c r="A526" t="s">
        <v>19</v>
      </c>
      <c r="B526" t="s">
        <v>118</v>
      </c>
      <c r="C526" t="s">
        <v>360</v>
      </c>
      <c r="D526" t="s">
        <v>364</v>
      </c>
      <c r="E526" s="5">
        <v>902.27708502015253</v>
      </c>
      <c r="F526" s="4">
        <v>44316</v>
      </c>
      <c r="G526" t="s">
        <v>396</v>
      </c>
    </row>
    <row r="527" spans="1:7" x14ac:dyDescent="0.25">
      <c r="A527" t="s">
        <v>19</v>
      </c>
      <c r="B527" t="s">
        <v>118</v>
      </c>
      <c r="C527" t="s">
        <v>360</v>
      </c>
      <c r="D527" t="s">
        <v>364</v>
      </c>
      <c r="E527" s="5">
        <v>129.93390607678288</v>
      </c>
      <c r="F527" s="4">
        <v>44316</v>
      </c>
      <c r="G527" t="s">
        <v>393</v>
      </c>
    </row>
    <row r="528" spans="1:7" x14ac:dyDescent="0.25">
      <c r="A528" t="s">
        <v>19</v>
      </c>
      <c r="B528" t="s">
        <v>118</v>
      </c>
      <c r="C528" t="s">
        <v>360</v>
      </c>
      <c r="D528" t="s">
        <v>364</v>
      </c>
      <c r="E528" s="5">
        <v>3236.1041884858541</v>
      </c>
      <c r="F528" s="4">
        <v>44347</v>
      </c>
      <c r="G528" t="s">
        <v>391</v>
      </c>
    </row>
    <row r="529" spans="1:7" x14ac:dyDescent="0.25">
      <c r="A529" t="s">
        <v>19</v>
      </c>
      <c r="B529" t="s">
        <v>118</v>
      </c>
      <c r="C529" t="s">
        <v>360</v>
      </c>
      <c r="D529" t="s">
        <v>364</v>
      </c>
      <c r="E529" s="5">
        <v>51.684820417209174</v>
      </c>
      <c r="F529" s="4">
        <v>44347</v>
      </c>
      <c r="G529" t="s">
        <v>392</v>
      </c>
    </row>
    <row r="530" spans="1:7" x14ac:dyDescent="0.25">
      <c r="A530" t="s">
        <v>19</v>
      </c>
      <c r="B530" t="s">
        <v>118</v>
      </c>
      <c r="C530" t="s">
        <v>360</v>
      </c>
      <c r="D530" t="s">
        <v>364</v>
      </c>
      <c r="E530" s="5">
        <v>902.27708502015253</v>
      </c>
      <c r="F530" s="4">
        <v>44347</v>
      </c>
      <c r="G530" t="s">
        <v>396</v>
      </c>
    </row>
    <row r="531" spans="1:7" x14ac:dyDescent="0.25">
      <c r="A531" t="s">
        <v>19</v>
      </c>
      <c r="B531" t="s">
        <v>118</v>
      </c>
      <c r="C531" t="s">
        <v>360</v>
      </c>
      <c r="D531" t="s">
        <v>364</v>
      </c>
      <c r="E531" s="5">
        <v>129.93390607678288</v>
      </c>
      <c r="F531" s="4">
        <v>44347</v>
      </c>
      <c r="G531" t="s">
        <v>393</v>
      </c>
    </row>
    <row r="532" spans="1:7" x14ac:dyDescent="0.25">
      <c r="A532" t="s">
        <v>19</v>
      </c>
      <c r="B532" t="s">
        <v>118</v>
      </c>
      <c r="C532" t="s">
        <v>360</v>
      </c>
      <c r="D532" t="s">
        <v>364</v>
      </c>
      <c r="E532" s="5">
        <v>3640.6172120465862</v>
      </c>
      <c r="F532" s="4">
        <v>44377</v>
      </c>
      <c r="G532" t="s">
        <v>391</v>
      </c>
    </row>
    <row r="533" spans="1:7" x14ac:dyDescent="0.25">
      <c r="A533" t="s">
        <v>19</v>
      </c>
      <c r="B533" t="s">
        <v>118</v>
      </c>
      <c r="C533" t="s">
        <v>360</v>
      </c>
      <c r="D533" t="s">
        <v>364</v>
      </c>
      <c r="E533" s="5">
        <v>58.145422969360318</v>
      </c>
      <c r="F533" s="4">
        <v>44377</v>
      </c>
      <c r="G533" t="s">
        <v>392</v>
      </c>
    </row>
    <row r="534" spans="1:7" x14ac:dyDescent="0.25">
      <c r="A534" t="s">
        <v>19</v>
      </c>
      <c r="B534" t="s">
        <v>118</v>
      </c>
      <c r="C534" t="s">
        <v>360</v>
      </c>
      <c r="D534" t="s">
        <v>364</v>
      </c>
      <c r="E534" s="5">
        <v>1015.0617206476717</v>
      </c>
      <c r="F534" s="4">
        <v>44377</v>
      </c>
      <c r="G534" t="s">
        <v>396</v>
      </c>
    </row>
    <row r="535" spans="1:7" x14ac:dyDescent="0.25">
      <c r="A535" t="s">
        <v>19</v>
      </c>
      <c r="B535" t="s">
        <v>118</v>
      </c>
      <c r="C535" t="s">
        <v>360</v>
      </c>
      <c r="D535" t="s">
        <v>364</v>
      </c>
      <c r="E535" s="5">
        <v>146.17564433638074</v>
      </c>
      <c r="F535" s="4">
        <v>44377</v>
      </c>
      <c r="G535" t="s">
        <v>393</v>
      </c>
    </row>
    <row r="536" spans="1:7" x14ac:dyDescent="0.25">
      <c r="A536" t="s">
        <v>19</v>
      </c>
      <c r="B536" t="s">
        <v>118</v>
      </c>
      <c r="C536" t="s">
        <v>360</v>
      </c>
      <c r="D536" t="s">
        <v>364</v>
      </c>
      <c r="E536" s="5">
        <v>3944.0019797171349</v>
      </c>
      <c r="F536" s="4">
        <v>44408</v>
      </c>
      <c r="G536" t="s">
        <v>391</v>
      </c>
    </row>
    <row r="537" spans="1:7" x14ac:dyDescent="0.25">
      <c r="A537" t="s">
        <v>19</v>
      </c>
      <c r="B537" t="s">
        <v>118</v>
      </c>
      <c r="C537" t="s">
        <v>360</v>
      </c>
      <c r="D537" t="s">
        <v>364</v>
      </c>
      <c r="E537" s="5">
        <v>62.99087488347368</v>
      </c>
      <c r="F537" s="4">
        <v>44408</v>
      </c>
      <c r="G537" t="s">
        <v>392</v>
      </c>
    </row>
    <row r="538" spans="1:7" x14ac:dyDescent="0.25">
      <c r="A538" t="s">
        <v>19</v>
      </c>
      <c r="B538" t="s">
        <v>118</v>
      </c>
      <c r="C538" t="s">
        <v>360</v>
      </c>
      <c r="D538" t="s">
        <v>364</v>
      </c>
      <c r="E538" s="5">
        <v>1099.650197368311</v>
      </c>
      <c r="F538" s="4">
        <v>44408</v>
      </c>
      <c r="G538" t="s">
        <v>396</v>
      </c>
    </row>
    <row r="539" spans="1:7" x14ac:dyDescent="0.25">
      <c r="A539" t="s">
        <v>19</v>
      </c>
      <c r="B539" t="s">
        <v>118</v>
      </c>
      <c r="C539" t="s">
        <v>360</v>
      </c>
      <c r="D539" t="s">
        <v>364</v>
      </c>
      <c r="E539" s="5">
        <v>158.35694803107913</v>
      </c>
      <c r="F539" s="4">
        <v>44408</v>
      </c>
      <c r="G539" t="s">
        <v>393</v>
      </c>
    </row>
    <row r="540" spans="1:7" x14ac:dyDescent="0.25">
      <c r="A540" t="s">
        <v>19</v>
      </c>
      <c r="B540" t="s">
        <v>118</v>
      </c>
      <c r="C540" t="s">
        <v>360</v>
      </c>
      <c r="D540" t="s">
        <v>364</v>
      </c>
      <c r="E540" s="5">
        <v>2528.2063972545739</v>
      </c>
      <c r="F540" s="4">
        <v>44439</v>
      </c>
      <c r="G540" t="s">
        <v>391</v>
      </c>
    </row>
    <row r="541" spans="1:7" x14ac:dyDescent="0.25">
      <c r="A541" t="s">
        <v>19</v>
      </c>
      <c r="B541" t="s">
        <v>118</v>
      </c>
      <c r="C541" t="s">
        <v>360</v>
      </c>
      <c r="D541" t="s">
        <v>364</v>
      </c>
      <c r="E541" s="5">
        <v>40.378765950944668</v>
      </c>
      <c r="F541" s="4">
        <v>44439</v>
      </c>
      <c r="G541" t="s">
        <v>392</v>
      </c>
    </row>
    <row r="542" spans="1:7" x14ac:dyDescent="0.25">
      <c r="A542" t="s">
        <v>19</v>
      </c>
      <c r="B542" t="s">
        <v>118</v>
      </c>
      <c r="C542" t="s">
        <v>360</v>
      </c>
      <c r="D542" t="s">
        <v>364</v>
      </c>
      <c r="E542" s="5">
        <v>704.90397267199421</v>
      </c>
      <c r="F542" s="4">
        <v>44439</v>
      </c>
      <c r="G542" t="s">
        <v>396</v>
      </c>
    </row>
    <row r="543" spans="1:7" x14ac:dyDescent="0.25">
      <c r="A543" t="s">
        <v>19</v>
      </c>
      <c r="B543" t="s">
        <v>118</v>
      </c>
      <c r="C543" t="s">
        <v>360</v>
      </c>
      <c r="D543" t="s">
        <v>364</v>
      </c>
      <c r="E543" s="5">
        <v>101.51086412248662</v>
      </c>
      <c r="F543" s="4">
        <v>44439</v>
      </c>
      <c r="G543" t="s">
        <v>393</v>
      </c>
    </row>
    <row r="544" spans="1:7" x14ac:dyDescent="0.25">
      <c r="A544" t="s">
        <v>19</v>
      </c>
      <c r="B544" t="s">
        <v>118</v>
      </c>
      <c r="C544" t="s">
        <v>360</v>
      </c>
      <c r="D544" t="s">
        <v>364</v>
      </c>
      <c r="E544" s="5">
        <v>3640.6172120465862</v>
      </c>
      <c r="F544" s="4">
        <v>44469</v>
      </c>
      <c r="G544" t="s">
        <v>391</v>
      </c>
    </row>
    <row r="545" spans="1:7" x14ac:dyDescent="0.25">
      <c r="A545" t="s">
        <v>19</v>
      </c>
      <c r="B545" t="s">
        <v>118</v>
      </c>
      <c r="C545" t="s">
        <v>360</v>
      </c>
      <c r="D545" t="s">
        <v>364</v>
      </c>
      <c r="E545" s="5">
        <v>58.145422969360318</v>
      </c>
      <c r="F545" s="4">
        <v>44469</v>
      </c>
      <c r="G545" t="s">
        <v>392</v>
      </c>
    </row>
    <row r="546" spans="1:7" x14ac:dyDescent="0.25">
      <c r="A546" t="s">
        <v>19</v>
      </c>
      <c r="B546" t="s">
        <v>118</v>
      </c>
      <c r="C546" t="s">
        <v>360</v>
      </c>
      <c r="D546" t="s">
        <v>364</v>
      </c>
      <c r="E546" s="5">
        <v>1015.0617206476717</v>
      </c>
      <c r="F546" s="4">
        <v>44469</v>
      </c>
      <c r="G546" t="s">
        <v>396</v>
      </c>
    </row>
    <row r="547" spans="1:7" x14ac:dyDescent="0.25">
      <c r="A547" t="s">
        <v>19</v>
      </c>
      <c r="B547" t="s">
        <v>118</v>
      </c>
      <c r="C547" t="s">
        <v>360</v>
      </c>
      <c r="D547" t="s">
        <v>364</v>
      </c>
      <c r="E547" s="5">
        <v>146.17564433638074</v>
      </c>
      <c r="F547" s="4">
        <v>44469</v>
      </c>
      <c r="G547" t="s">
        <v>393</v>
      </c>
    </row>
    <row r="548" spans="1:7" x14ac:dyDescent="0.25">
      <c r="A548" t="s">
        <v>19</v>
      </c>
      <c r="B548" t="s">
        <v>118</v>
      </c>
      <c r="C548" t="s">
        <v>360</v>
      </c>
      <c r="D548" t="s">
        <v>364</v>
      </c>
      <c r="E548" s="5">
        <v>3539.4889561564032</v>
      </c>
      <c r="F548" s="4">
        <v>44500</v>
      </c>
      <c r="G548" t="s">
        <v>391</v>
      </c>
    </row>
    <row r="549" spans="1:7" x14ac:dyDescent="0.25">
      <c r="A549" t="s">
        <v>19</v>
      </c>
      <c r="B549" t="s">
        <v>118</v>
      </c>
      <c r="C549" t="s">
        <v>360</v>
      </c>
      <c r="D549" t="s">
        <v>364</v>
      </c>
      <c r="E549" s="5">
        <v>56.530272331322529</v>
      </c>
      <c r="F549" s="4">
        <v>44500</v>
      </c>
      <c r="G549" t="s">
        <v>392</v>
      </c>
    </row>
    <row r="550" spans="1:7" x14ac:dyDescent="0.25">
      <c r="A550" t="s">
        <v>19</v>
      </c>
      <c r="B550" t="s">
        <v>118</v>
      </c>
      <c r="C550" t="s">
        <v>360</v>
      </c>
      <c r="D550" t="s">
        <v>364</v>
      </c>
      <c r="E550" s="5">
        <v>986.86556174079192</v>
      </c>
      <c r="F550" s="4">
        <v>44500</v>
      </c>
      <c r="G550" t="s">
        <v>396</v>
      </c>
    </row>
    <row r="551" spans="1:7" x14ac:dyDescent="0.25">
      <c r="A551" t="s">
        <v>19</v>
      </c>
      <c r="B551" t="s">
        <v>118</v>
      </c>
      <c r="C551" t="s">
        <v>360</v>
      </c>
      <c r="D551" t="s">
        <v>364</v>
      </c>
      <c r="E551" s="5">
        <v>142.11520977148126</v>
      </c>
      <c r="F551" s="4">
        <v>44500</v>
      </c>
      <c r="G551" t="s">
        <v>393</v>
      </c>
    </row>
    <row r="552" spans="1:7" x14ac:dyDescent="0.25">
      <c r="A552" t="s">
        <v>19</v>
      </c>
      <c r="B552" t="s">
        <v>118</v>
      </c>
      <c r="C552" t="s">
        <v>360</v>
      </c>
      <c r="D552" t="s">
        <v>364</v>
      </c>
      <c r="E552" s="5">
        <v>4045.1302356073179</v>
      </c>
      <c r="F552" s="4">
        <v>44530</v>
      </c>
      <c r="G552" t="s">
        <v>391</v>
      </c>
    </row>
    <row r="553" spans="1:7" x14ac:dyDescent="0.25">
      <c r="A553" t="s">
        <v>19</v>
      </c>
      <c r="B553" t="s">
        <v>118</v>
      </c>
      <c r="C553" t="s">
        <v>360</v>
      </c>
      <c r="D553" t="s">
        <v>364</v>
      </c>
      <c r="E553" s="5">
        <v>64.606025521511469</v>
      </c>
      <c r="F553" s="4">
        <v>44530</v>
      </c>
      <c r="G553" t="s">
        <v>392</v>
      </c>
    </row>
    <row r="554" spans="1:7" x14ac:dyDescent="0.25">
      <c r="A554" t="s">
        <v>19</v>
      </c>
      <c r="B554" t="s">
        <v>118</v>
      </c>
      <c r="C554" t="s">
        <v>360</v>
      </c>
      <c r="D554" t="s">
        <v>364</v>
      </c>
      <c r="E554" s="5">
        <v>1127.8463562751906</v>
      </c>
      <c r="F554" s="4">
        <v>44530</v>
      </c>
      <c r="G554" t="s">
        <v>396</v>
      </c>
    </row>
    <row r="555" spans="1:7" x14ac:dyDescent="0.25">
      <c r="A555" t="s">
        <v>19</v>
      </c>
      <c r="B555" t="s">
        <v>118</v>
      </c>
      <c r="C555" t="s">
        <v>360</v>
      </c>
      <c r="D555" t="s">
        <v>364</v>
      </c>
      <c r="E555" s="5">
        <v>162.41738259597858</v>
      </c>
      <c r="F555" s="4">
        <v>44530</v>
      </c>
      <c r="G555" t="s">
        <v>393</v>
      </c>
    </row>
    <row r="556" spans="1:7" x14ac:dyDescent="0.25">
      <c r="A556" t="s">
        <v>19</v>
      </c>
      <c r="B556" t="s">
        <v>118</v>
      </c>
      <c r="C556" t="s">
        <v>360</v>
      </c>
      <c r="D556" t="s">
        <v>364</v>
      </c>
      <c r="E556" s="5">
        <v>2528.2063972545739</v>
      </c>
      <c r="F556" s="4">
        <v>44561</v>
      </c>
      <c r="G556" t="s">
        <v>391</v>
      </c>
    </row>
    <row r="557" spans="1:7" x14ac:dyDescent="0.25">
      <c r="A557" t="s">
        <v>19</v>
      </c>
      <c r="B557" t="s">
        <v>118</v>
      </c>
      <c r="C557" t="s">
        <v>360</v>
      </c>
      <c r="D557" t="s">
        <v>364</v>
      </c>
      <c r="E557" s="5">
        <v>40.378765950944668</v>
      </c>
      <c r="F557" s="4">
        <v>44561</v>
      </c>
      <c r="G557" t="s">
        <v>392</v>
      </c>
    </row>
    <row r="558" spans="1:7" x14ac:dyDescent="0.25">
      <c r="A558" t="s">
        <v>19</v>
      </c>
      <c r="B558" t="s">
        <v>118</v>
      </c>
      <c r="C558" t="s">
        <v>360</v>
      </c>
      <c r="D558" t="s">
        <v>364</v>
      </c>
      <c r="E558" s="5">
        <v>704.90397267199421</v>
      </c>
      <c r="F558" s="4">
        <v>44561</v>
      </c>
      <c r="G558" t="s">
        <v>396</v>
      </c>
    </row>
    <row r="559" spans="1:7" x14ac:dyDescent="0.25">
      <c r="A559" t="s">
        <v>19</v>
      </c>
      <c r="B559" t="s">
        <v>118</v>
      </c>
      <c r="C559" t="s">
        <v>360</v>
      </c>
      <c r="D559" t="s">
        <v>364</v>
      </c>
      <c r="E559" s="5">
        <v>101.51086412248662</v>
      </c>
      <c r="F559" s="4">
        <v>44561</v>
      </c>
      <c r="G559" t="s">
        <v>393</v>
      </c>
    </row>
    <row r="560" spans="1:7" x14ac:dyDescent="0.25">
      <c r="A560" t="s">
        <v>19</v>
      </c>
      <c r="B560" t="s">
        <v>119</v>
      </c>
      <c r="C560" t="s">
        <v>360</v>
      </c>
      <c r="D560" t="s">
        <v>361</v>
      </c>
      <c r="E560" s="5">
        <v>3750</v>
      </c>
      <c r="F560" s="4">
        <v>44227</v>
      </c>
      <c r="G560" t="s">
        <v>391</v>
      </c>
    </row>
    <row r="561" spans="1:7" x14ac:dyDescent="0.25">
      <c r="A561" t="s">
        <v>19</v>
      </c>
      <c r="B561" t="s">
        <v>119</v>
      </c>
      <c r="C561" t="s">
        <v>360</v>
      </c>
      <c r="D561" t="s">
        <v>361</v>
      </c>
      <c r="E561" s="5">
        <v>4125</v>
      </c>
      <c r="F561" s="4">
        <v>44255</v>
      </c>
      <c r="G561" t="s">
        <v>391</v>
      </c>
    </row>
    <row r="562" spans="1:7" x14ac:dyDescent="0.25">
      <c r="A562" t="s">
        <v>19</v>
      </c>
      <c r="B562" t="s">
        <v>119</v>
      </c>
      <c r="C562" t="s">
        <v>360</v>
      </c>
      <c r="D562" t="s">
        <v>361</v>
      </c>
      <c r="E562" s="5">
        <v>4625</v>
      </c>
      <c r="F562" s="4">
        <v>44286</v>
      </c>
      <c r="G562" t="s">
        <v>391</v>
      </c>
    </row>
    <row r="563" spans="1:7" x14ac:dyDescent="0.25">
      <c r="A563" t="s">
        <v>19</v>
      </c>
      <c r="B563" t="s">
        <v>119</v>
      </c>
      <c r="C563" t="s">
        <v>360</v>
      </c>
      <c r="D563" t="s">
        <v>361</v>
      </c>
      <c r="E563" s="5">
        <v>4000</v>
      </c>
      <c r="F563" s="4">
        <v>44316</v>
      </c>
      <c r="G563" t="s">
        <v>391</v>
      </c>
    </row>
    <row r="564" spans="1:7" x14ac:dyDescent="0.25">
      <c r="A564" t="s">
        <v>19</v>
      </c>
      <c r="B564" t="s">
        <v>119</v>
      </c>
      <c r="C564" t="s">
        <v>360</v>
      </c>
      <c r="D564" t="s">
        <v>361</v>
      </c>
      <c r="E564" s="5">
        <v>4000</v>
      </c>
      <c r="F564" s="4">
        <v>44347</v>
      </c>
      <c r="G564" t="s">
        <v>391</v>
      </c>
    </row>
    <row r="565" spans="1:7" x14ac:dyDescent="0.25">
      <c r="A565" t="s">
        <v>19</v>
      </c>
      <c r="B565" t="s">
        <v>119</v>
      </c>
      <c r="C565" t="s">
        <v>360</v>
      </c>
      <c r="D565" t="s">
        <v>361</v>
      </c>
      <c r="E565" s="5">
        <v>4500</v>
      </c>
      <c r="F565" s="4">
        <v>44377</v>
      </c>
      <c r="G565" t="s">
        <v>391</v>
      </c>
    </row>
    <row r="566" spans="1:7" x14ac:dyDescent="0.25">
      <c r="A566" t="s">
        <v>19</v>
      </c>
      <c r="B566" t="s">
        <v>119</v>
      </c>
      <c r="C566" t="s">
        <v>360</v>
      </c>
      <c r="D566" t="s">
        <v>361</v>
      </c>
      <c r="E566" s="5">
        <v>4875</v>
      </c>
      <c r="F566" s="4">
        <v>44408</v>
      </c>
      <c r="G566" t="s">
        <v>391</v>
      </c>
    </row>
    <row r="567" spans="1:7" x14ac:dyDescent="0.25">
      <c r="A567" t="s">
        <v>19</v>
      </c>
      <c r="B567" t="s">
        <v>119</v>
      </c>
      <c r="C567" t="s">
        <v>360</v>
      </c>
      <c r="D567" t="s">
        <v>361</v>
      </c>
      <c r="E567" s="5">
        <v>3125</v>
      </c>
      <c r="F567" s="4">
        <v>44439</v>
      </c>
      <c r="G567" t="s">
        <v>391</v>
      </c>
    </row>
    <row r="568" spans="1:7" x14ac:dyDescent="0.25">
      <c r="A568" t="s">
        <v>19</v>
      </c>
      <c r="B568" t="s">
        <v>119</v>
      </c>
      <c r="C568" t="s">
        <v>360</v>
      </c>
      <c r="D568" t="s">
        <v>361</v>
      </c>
      <c r="E568" s="5">
        <v>4500</v>
      </c>
      <c r="F568" s="4">
        <v>44469</v>
      </c>
      <c r="G568" t="s">
        <v>391</v>
      </c>
    </row>
    <row r="569" spans="1:7" x14ac:dyDescent="0.25">
      <c r="A569" t="s">
        <v>19</v>
      </c>
      <c r="B569" t="s">
        <v>119</v>
      </c>
      <c r="C569" t="s">
        <v>360</v>
      </c>
      <c r="D569" t="s">
        <v>361</v>
      </c>
      <c r="E569" s="5">
        <v>4375</v>
      </c>
      <c r="F569" s="4">
        <v>44500</v>
      </c>
      <c r="G569" t="s">
        <v>391</v>
      </c>
    </row>
    <row r="570" spans="1:7" x14ac:dyDescent="0.25">
      <c r="A570" t="s">
        <v>19</v>
      </c>
      <c r="B570" t="s">
        <v>119</v>
      </c>
      <c r="C570" t="s">
        <v>360</v>
      </c>
      <c r="D570" t="s">
        <v>361</v>
      </c>
      <c r="E570" s="5">
        <v>5000</v>
      </c>
      <c r="F570" s="4">
        <v>44530</v>
      </c>
      <c r="G570" t="s">
        <v>391</v>
      </c>
    </row>
    <row r="571" spans="1:7" x14ac:dyDescent="0.25">
      <c r="A571" t="s">
        <v>19</v>
      </c>
      <c r="B571" t="s">
        <v>119</v>
      </c>
      <c r="C571" t="s">
        <v>360</v>
      </c>
      <c r="D571" t="s">
        <v>361</v>
      </c>
      <c r="E571" s="5">
        <v>3125</v>
      </c>
      <c r="F571" s="4">
        <v>44561</v>
      </c>
      <c r="G571" t="s">
        <v>391</v>
      </c>
    </row>
    <row r="572" spans="1:7" x14ac:dyDescent="0.25">
      <c r="A572" t="s">
        <v>19</v>
      </c>
      <c r="B572" t="s">
        <v>120</v>
      </c>
      <c r="C572" t="s">
        <v>360</v>
      </c>
      <c r="D572" t="s">
        <v>364</v>
      </c>
      <c r="E572" s="5">
        <v>36342.671970372401</v>
      </c>
      <c r="F572" s="4">
        <v>44227</v>
      </c>
      <c r="G572" t="s">
        <v>391</v>
      </c>
    </row>
    <row r="573" spans="1:7" x14ac:dyDescent="0.25">
      <c r="A573" t="s">
        <v>19</v>
      </c>
      <c r="B573" t="s">
        <v>120</v>
      </c>
      <c r="C573" t="s">
        <v>360</v>
      </c>
      <c r="D573" t="s">
        <v>364</v>
      </c>
      <c r="E573" s="5">
        <v>1157.3280296275975</v>
      </c>
      <c r="F573" s="4">
        <v>44227</v>
      </c>
      <c r="G573" t="s">
        <v>393</v>
      </c>
    </row>
    <row r="574" spans="1:7" x14ac:dyDescent="0.25">
      <c r="A574" t="s">
        <v>19</v>
      </c>
      <c r="B574" t="s">
        <v>120</v>
      </c>
      <c r="C574" t="s">
        <v>360</v>
      </c>
      <c r="D574" t="s">
        <v>364</v>
      </c>
      <c r="E574" s="5">
        <v>39976.939167409641</v>
      </c>
      <c r="F574" s="4">
        <v>44255</v>
      </c>
      <c r="G574" t="s">
        <v>391</v>
      </c>
    </row>
    <row r="575" spans="1:7" x14ac:dyDescent="0.25">
      <c r="A575" t="s">
        <v>19</v>
      </c>
      <c r="B575" t="s">
        <v>120</v>
      </c>
      <c r="C575" t="s">
        <v>360</v>
      </c>
      <c r="D575" t="s">
        <v>364</v>
      </c>
      <c r="E575" s="5">
        <v>1273.0608325903572</v>
      </c>
      <c r="F575" s="4">
        <v>44255</v>
      </c>
      <c r="G575" t="s">
        <v>393</v>
      </c>
    </row>
    <row r="576" spans="1:7" x14ac:dyDescent="0.25">
      <c r="A576" t="s">
        <v>19</v>
      </c>
      <c r="B576" t="s">
        <v>120</v>
      </c>
      <c r="C576" t="s">
        <v>360</v>
      </c>
      <c r="D576" t="s">
        <v>364</v>
      </c>
      <c r="E576" s="5">
        <v>44822.628763459295</v>
      </c>
      <c r="F576" s="4">
        <v>44286</v>
      </c>
      <c r="G576" t="s">
        <v>391</v>
      </c>
    </row>
    <row r="577" spans="1:7" x14ac:dyDescent="0.25">
      <c r="A577" t="s">
        <v>19</v>
      </c>
      <c r="B577" t="s">
        <v>120</v>
      </c>
      <c r="C577" t="s">
        <v>360</v>
      </c>
      <c r="D577" t="s">
        <v>364</v>
      </c>
      <c r="E577" s="5">
        <v>1427.3712365407036</v>
      </c>
      <c r="F577" s="4">
        <v>44286</v>
      </c>
      <c r="G577" t="s">
        <v>393</v>
      </c>
    </row>
    <row r="578" spans="1:7" x14ac:dyDescent="0.25">
      <c r="A578" t="s">
        <v>19</v>
      </c>
      <c r="B578" t="s">
        <v>120</v>
      </c>
      <c r="C578" t="s">
        <v>360</v>
      </c>
      <c r="D578" t="s">
        <v>364</v>
      </c>
      <c r="E578" s="5">
        <v>38765.516768397225</v>
      </c>
      <c r="F578" s="4">
        <v>44316</v>
      </c>
      <c r="G578" t="s">
        <v>391</v>
      </c>
    </row>
    <row r="579" spans="1:7" x14ac:dyDescent="0.25">
      <c r="A579" t="s">
        <v>19</v>
      </c>
      <c r="B579" t="s">
        <v>120</v>
      </c>
      <c r="C579" t="s">
        <v>360</v>
      </c>
      <c r="D579" t="s">
        <v>364</v>
      </c>
      <c r="E579" s="5">
        <v>1234.4832316027707</v>
      </c>
      <c r="F579" s="4">
        <v>44316</v>
      </c>
      <c r="G579" t="s">
        <v>393</v>
      </c>
    </row>
    <row r="580" spans="1:7" x14ac:dyDescent="0.25">
      <c r="A580" t="s">
        <v>19</v>
      </c>
      <c r="B580" t="s">
        <v>120</v>
      </c>
      <c r="C580" t="s">
        <v>360</v>
      </c>
      <c r="D580" t="s">
        <v>364</v>
      </c>
      <c r="E580" s="5">
        <v>38765.516768397225</v>
      </c>
      <c r="F580" s="4">
        <v>44347</v>
      </c>
      <c r="G580" t="s">
        <v>391</v>
      </c>
    </row>
    <row r="581" spans="1:7" x14ac:dyDescent="0.25">
      <c r="A581" t="s">
        <v>19</v>
      </c>
      <c r="B581" t="s">
        <v>120</v>
      </c>
      <c r="C581" t="s">
        <v>360</v>
      </c>
      <c r="D581" t="s">
        <v>364</v>
      </c>
      <c r="E581" s="5">
        <v>1234.4832316027707</v>
      </c>
      <c r="F581" s="4">
        <v>44347</v>
      </c>
      <c r="G581" t="s">
        <v>393</v>
      </c>
    </row>
    <row r="582" spans="1:7" x14ac:dyDescent="0.25">
      <c r="A582" t="s">
        <v>19</v>
      </c>
      <c r="B582" t="s">
        <v>120</v>
      </c>
      <c r="C582" t="s">
        <v>360</v>
      </c>
      <c r="D582" t="s">
        <v>364</v>
      </c>
      <c r="E582" s="5">
        <v>43611.20636444688</v>
      </c>
      <c r="F582" s="4">
        <v>44377</v>
      </c>
      <c r="G582" t="s">
        <v>391</v>
      </c>
    </row>
    <row r="583" spans="1:7" x14ac:dyDescent="0.25">
      <c r="A583" t="s">
        <v>19</v>
      </c>
      <c r="B583" t="s">
        <v>120</v>
      </c>
      <c r="C583" t="s">
        <v>360</v>
      </c>
      <c r="D583" t="s">
        <v>364</v>
      </c>
      <c r="E583" s="5">
        <v>1388.7936355531169</v>
      </c>
      <c r="F583" s="4">
        <v>44377</v>
      </c>
      <c r="G583" t="s">
        <v>393</v>
      </c>
    </row>
    <row r="584" spans="1:7" x14ac:dyDescent="0.25">
      <c r="A584" t="s">
        <v>19</v>
      </c>
      <c r="B584" t="s">
        <v>120</v>
      </c>
      <c r="C584" t="s">
        <v>360</v>
      </c>
      <c r="D584" t="s">
        <v>364</v>
      </c>
      <c r="E584" s="5">
        <v>47245.473561484119</v>
      </c>
      <c r="F584" s="4">
        <v>44408</v>
      </c>
      <c r="G584" t="s">
        <v>391</v>
      </c>
    </row>
    <row r="585" spans="1:7" x14ac:dyDescent="0.25">
      <c r="A585" t="s">
        <v>19</v>
      </c>
      <c r="B585" t="s">
        <v>120</v>
      </c>
      <c r="C585" t="s">
        <v>360</v>
      </c>
      <c r="D585" t="s">
        <v>364</v>
      </c>
      <c r="E585" s="5">
        <v>1504.5264385158769</v>
      </c>
      <c r="F585" s="4">
        <v>44408</v>
      </c>
      <c r="G585" t="s">
        <v>393</v>
      </c>
    </row>
    <row r="586" spans="1:7" x14ac:dyDescent="0.25">
      <c r="A586" t="s">
        <v>19</v>
      </c>
      <c r="B586" t="s">
        <v>120</v>
      </c>
      <c r="C586" t="s">
        <v>360</v>
      </c>
      <c r="D586" t="s">
        <v>364</v>
      </c>
      <c r="E586" s="5">
        <v>30285.559975310334</v>
      </c>
      <c r="F586" s="4">
        <v>44439</v>
      </c>
      <c r="G586" t="s">
        <v>391</v>
      </c>
    </row>
    <row r="587" spans="1:7" x14ac:dyDescent="0.25">
      <c r="A587" t="s">
        <v>19</v>
      </c>
      <c r="B587" t="s">
        <v>120</v>
      </c>
      <c r="C587" t="s">
        <v>360</v>
      </c>
      <c r="D587" t="s">
        <v>364</v>
      </c>
      <c r="E587" s="5">
        <v>964.4400246896646</v>
      </c>
      <c r="F587" s="4">
        <v>44439</v>
      </c>
      <c r="G587" t="s">
        <v>393</v>
      </c>
    </row>
    <row r="588" spans="1:7" x14ac:dyDescent="0.25">
      <c r="A588" t="s">
        <v>19</v>
      </c>
      <c r="B588" t="s">
        <v>120</v>
      </c>
      <c r="C588" t="s">
        <v>360</v>
      </c>
      <c r="D588" t="s">
        <v>364</v>
      </c>
      <c r="E588" s="5">
        <v>43611.20636444688</v>
      </c>
      <c r="F588" s="4">
        <v>44469</v>
      </c>
      <c r="G588" t="s">
        <v>391</v>
      </c>
    </row>
    <row r="589" spans="1:7" x14ac:dyDescent="0.25">
      <c r="A589" t="s">
        <v>19</v>
      </c>
      <c r="B589" t="s">
        <v>120</v>
      </c>
      <c r="C589" t="s">
        <v>360</v>
      </c>
      <c r="D589" t="s">
        <v>364</v>
      </c>
      <c r="E589" s="5">
        <v>1388.7936355531169</v>
      </c>
      <c r="F589" s="4">
        <v>44469</v>
      </c>
      <c r="G589" t="s">
        <v>393</v>
      </c>
    </row>
    <row r="590" spans="1:7" x14ac:dyDescent="0.25">
      <c r="A590" t="s">
        <v>19</v>
      </c>
      <c r="B590" t="s">
        <v>120</v>
      </c>
      <c r="C590" t="s">
        <v>360</v>
      </c>
      <c r="D590" t="s">
        <v>364</v>
      </c>
      <c r="E590" s="5">
        <v>42399.783965434464</v>
      </c>
      <c r="F590" s="4">
        <v>44500</v>
      </c>
      <c r="G590" t="s">
        <v>391</v>
      </c>
    </row>
    <row r="591" spans="1:7" x14ac:dyDescent="0.25">
      <c r="A591" t="s">
        <v>19</v>
      </c>
      <c r="B591" t="s">
        <v>120</v>
      </c>
      <c r="C591" t="s">
        <v>360</v>
      </c>
      <c r="D591" t="s">
        <v>364</v>
      </c>
      <c r="E591" s="5">
        <v>1350.2160345655304</v>
      </c>
      <c r="F591" s="4">
        <v>44500</v>
      </c>
      <c r="G591" t="s">
        <v>393</v>
      </c>
    </row>
    <row r="592" spans="1:7" x14ac:dyDescent="0.25">
      <c r="A592" t="s">
        <v>19</v>
      </c>
      <c r="B592" t="s">
        <v>120</v>
      </c>
      <c r="C592" t="s">
        <v>360</v>
      </c>
      <c r="D592" t="s">
        <v>364</v>
      </c>
      <c r="E592" s="5">
        <v>48456.895960496535</v>
      </c>
      <c r="F592" s="4">
        <v>44530</v>
      </c>
      <c r="G592" t="s">
        <v>391</v>
      </c>
    </row>
    <row r="593" spans="1:7" x14ac:dyDescent="0.25">
      <c r="A593" t="s">
        <v>19</v>
      </c>
      <c r="B593" t="s">
        <v>120</v>
      </c>
      <c r="C593" t="s">
        <v>360</v>
      </c>
      <c r="D593" t="s">
        <v>364</v>
      </c>
      <c r="E593" s="5">
        <v>1543.1040395034634</v>
      </c>
      <c r="F593" s="4">
        <v>44530</v>
      </c>
      <c r="G593" t="s">
        <v>393</v>
      </c>
    </row>
    <row r="594" spans="1:7" x14ac:dyDescent="0.25">
      <c r="A594" t="s">
        <v>19</v>
      </c>
      <c r="B594" t="s">
        <v>120</v>
      </c>
      <c r="C594" t="s">
        <v>360</v>
      </c>
      <c r="D594" t="s">
        <v>364</v>
      </c>
      <c r="E594" s="5">
        <v>30285.559975310334</v>
      </c>
      <c r="F594" s="4">
        <v>44561</v>
      </c>
      <c r="G594" t="s">
        <v>391</v>
      </c>
    </row>
    <row r="595" spans="1:7" x14ac:dyDescent="0.25">
      <c r="A595" t="s">
        <v>19</v>
      </c>
      <c r="B595" t="s">
        <v>120</v>
      </c>
      <c r="C595" t="s">
        <v>360</v>
      </c>
      <c r="D595" t="s">
        <v>364</v>
      </c>
      <c r="E595" s="5">
        <v>964.4400246896646</v>
      </c>
      <c r="F595" s="4">
        <v>44561</v>
      </c>
      <c r="G595" t="s">
        <v>393</v>
      </c>
    </row>
    <row r="596" spans="1:7" x14ac:dyDescent="0.25">
      <c r="A596" t="s">
        <v>19</v>
      </c>
      <c r="B596" t="s">
        <v>121</v>
      </c>
      <c r="C596" t="s">
        <v>360</v>
      </c>
      <c r="D596" t="s">
        <v>364</v>
      </c>
      <c r="E596" s="5">
        <v>18.11636061760051</v>
      </c>
      <c r="F596" s="4">
        <v>44227</v>
      </c>
      <c r="G596" t="s">
        <v>391</v>
      </c>
    </row>
    <row r="597" spans="1:7" x14ac:dyDescent="0.25">
      <c r="A597" t="s">
        <v>19</v>
      </c>
      <c r="B597" t="s">
        <v>121</v>
      </c>
      <c r="C597" t="s">
        <v>360</v>
      </c>
      <c r="D597" t="s">
        <v>364</v>
      </c>
      <c r="E597" s="5">
        <v>2717.3743793608837</v>
      </c>
      <c r="F597" s="4">
        <v>44227</v>
      </c>
      <c r="G597" t="s">
        <v>392</v>
      </c>
    </row>
    <row r="598" spans="1:7" x14ac:dyDescent="0.25">
      <c r="A598" t="s">
        <v>19</v>
      </c>
      <c r="B598" t="s">
        <v>121</v>
      </c>
      <c r="C598" t="s">
        <v>360</v>
      </c>
      <c r="D598" t="s">
        <v>364</v>
      </c>
      <c r="E598" s="5">
        <v>253.37782900437489</v>
      </c>
      <c r="F598" s="4">
        <v>44227</v>
      </c>
      <c r="G598" t="s">
        <v>396</v>
      </c>
    </row>
    <row r="599" spans="1:7" x14ac:dyDescent="0.25">
      <c r="A599" t="s">
        <v>19</v>
      </c>
      <c r="B599" t="s">
        <v>121</v>
      </c>
      <c r="C599" t="s">
        <v>360</v>
      </c>
      <c r="D599" t="s">
        <v>364</v>
      </c>
      <c r="E599" s="5">
        <v>11.63500348785686</v>
      </c>
      <c r="F599" s="4">
        <v>44227</v>
      </c>
      <c r="G599" t="s">
        <v>394</v>
      </c>
    </row>
    <row r="600" spans="1:7" x14ac:dyDescent="0.25">
      <c r="A600" t="s">
        <v>19</v>
      </c>
      <c r="B600" t="s">
        <v>121</v>
      </c>
      <c r="C600" t="s">
        <v>360</v>
      </c>
      <c r="D600" t="s">
        <v>364</v>
      </c>
      <c r="E600" s="5">
        <v>-0.50357247071554456</v>
      </c>
      <c r="F600" s="4">
        <v>44227</v>
      </c>
      <c r="G600" t="s">
        <v>393</v>
      </c>
    </row>
    <row r="601" spans="1:7" x14ac:dyDescent="0.25">
      <c r="A601" t="s">
        <v>19</v>
      </c>
      <c r="B601" t="s">
        <v>121</v>
      </c>
      <c r="C601" t="s">
        <v>360</v>
      </c>
      <c r="D601" t="s">
        <v>364</v>
      </c>
      <c r="E601" s="5">
        <v>19.927996679360561</v>
      </c>
      <c r="F601" s="4">
        <v>44255</v>
      </c>
      <c r="G601" t="s">
        <v>391</v>
      </c>
    </row>
    <row r="602" spans="1:7" x14ac:dyDescent="0.25">
      <c r="A602" t="s">
        <v>19</v>
      </c>
      <c r="B602" t="s">
        <v>121</v>
      </c>
      <c r="C602" t="s">
        <v>360</v>
      </c>
      <c r="D602" t="s">
        <v>364</v>
      </c>
      <c r="E602" s="5">
        <v>2989.1118172969723</v>
      </c>
      <c r="F602" s="4">
        <v>44255</v>
      </c>
      <c r="G602" t="s">
        <v>392</v>
      </c>
    </row>
    <row r="603" spans="1:7" x14ac:dyDescent="0.25">
      <c r="A603" t="s">
        <v>19</v>
      </c>
      <c r="B603" t="s">
        <v>121</v>
      </c>
      <c r="C603" t="s">
        <v>360</v>
      </c>
      <c r="D603" t="s">
        <v>364</v>
      </c>
      <c r="E603" s="5">
        <v>278.71561190481236</v>
      </c>
      <c r="F603" s="4">
        <v>44255</v>
      </c>
      <c r="G603" t="s">
        <v>396</v>
      </c>
    </row>
    <row r="604" spans="1:7" x14ac:dyDescent="0.25">
      <c r="A604" t="s">
        <v>19</v>
      </c>
      <c r="B604" t="s">
        <v>121</v>
      </c>
      <c r="C604" t="s">
        <v>360</v>
      </c>
      <c r="D604" t="s">
        <v>364</v>
      </c>
      <c r="E604" s="5">
        <v>12.798503836642546</v>
      </c>
      <c r="F604" s="4">
        <v>44255</v>
      </c>
      <c r="G604" t="s">
        <v>394</v>
      </c>
    </row>
    <row r="605" spans="1:7" x14ac:dyDescent="0.25">
      <c r="A605" t="s">
        <v>19</v>
      </c>
      <c r="B605" t="s">
        <v>121</v>
      </c>
      <c r="C605" t="s">
        <v>360</v>
      </c>
      <c r="D605" t="s">
        <v>364</v>
      </c>
      <c r="E605" s="5">
        <v>-0.5539297177870991</v>
      </c>
      <c r="F605" s="4">
        <v>44255</v>
      </c>
      <c r="G605" t="s">
        <v>393</v>
      </c>
    </row>
    <row r="606" spans="1:7" x14ac:dyDescent="0.25">
      <c r="A606" t="s">
        <v>19</v>
      </c>
      <c r="B606" t="s">
        <v>121</v>
      </c>
      <c r="C606" t="s">
        <v>360</v>
      </c>
      <c r="D606" t="s">
        <v>364</v>
      </c>
      <c r="E606" s="5">
        <v>22.343511428373962</v>
      </c>
      <c r="F606" s="4">
        <v>44286</v>
      </c>
      <c r="G606" t="s">
        <v>391</v>
      </c>
    </row>
    <row r="607" spans="1:7" x14ac:dyDescent="0.25">
      <c r="A607" t="s">
        <v>19</v>
      </c>
      <c r="B607" t="s">
        <v>121</v>
      </c>
      <c r="C607" t="s">
        <v>360</v>
      </c>
      <c r="D607" t="s">
        <v>364</v>
      </c>
      <c r="E607" s="5">
        <v>3351.4284012117569</v>
      </c>
      <c r="F607" s="4">
        <v>44286</v>
      </c>
      <c r="G607" t="s">
        <v>392</v>
      </c>
    </row>
    <row r="608" spans="1:7" x14ac:dyDescent="0.25">
      <c r="A608" t="s">
        <v>19</v>
      </c>
      <c r="B608" t="s">
        <v>121</v>
      </c>
      <c r="C608" t="s">
        <v>360</v>
      </c>
      <c r="D608" t="s">
        <v>364</v>
      </c>
      <c r="E608" s="5">
        <v>312.499322438729</v>
      </c>
      <c r="F608" s="4">
        <v>44286</v>
      </c>
      <c r="G608" t="s">
        <v>396</v>
      </c>
    </row>
    <row r="609" spans="1:7" x14ac:dyDescent="0.25">
      <c r="A609" t="s">
        <v>19</v>
      </c>
      <c r="B609" t="s">
        <v>121</v>
      </c>
      <c r="C609" t="s">
        <v>360</v>
      </c>
      <c r="D609" t="s">
        <v>364</v>
      </c>
      <c r="E609" s="5">
        <v>14.34983763502346</v>
      </c>
      <c r="F609" s="4">
        <v>44286</v>
      </c>
      <c r="G609" t="s">
        <v>394</v>
      </c>
    </row>
    <row r="610" spans="1:7" x14ac:dyDescent="0.25">
      <c r="A610" t="s">
        <v>19</v>
      </c>
      <c r="B610" t="s">
        <v>121</v>
      </c>
      <c r="C610" t="s">
        <v>360</v>
      </c>
      <c r="D610" t="s">
        <v>364</v>
      </c>
      <c r="E610" s="5">
        <v>-0.62107271388250496</v>
      </c>
      <c r="F610" s="4">
        <v>44286</v>
      </c>
      <c r="G610" t="s">
        <v>393</v>
      </c>
    </row>
    <row r="611" spans="1:7" x14ac:dyDescent="0.25">
      <c r="A611" t="s">
        <v>19</v>
      </c>
      <c r="B611" t="s">
        <v>121</v>
      </c>
      <c r="C611" t="s">
        <v>360</v>
      </c>
      <c r="D611" t="s">
        <v>364</v>
      </c>
      <c r="E611" s="5">
        <v>19.324117992107208</v>
      </c>
      <c r="F611" s="4">
        <v>44316</v>
      </c>
      <c r="G611" t="s">
        <v>391</v>
      </c>
    </row>
    <row r="612" spans="1:7" x14ac:dyDescent="0.25">
      <c r="A612" t="s">
        <v>19</v>
      </c>
      <c r="B612" t="s">
        <v>121</v>
      </c>
      <c r="C612" t="s">
        <v>360</v>
      </c>
      <c r="D612" t="s">
        <v>364</v>
      </c>
      <c r="E612" s="5">
        <v>2898.5326713182762</v>
      </c>
      <c r="F612" s="4">
        <v>44316</v>
      </c>
      <c r="G612" t="s">
        <v>392</v>
      </c>
    </row>
    <row r="613" spans="1:7" x14ac:dyDescent="0.25">
      <c r="A613" t="s">
        <v>19</v>
      </c>
      <c r="B613" t="s">
        <v>121</v>
      </c>
      <c r="C613" t="s">
        <v>360</v>
      </c>
      <c r="D613" t="s">
        <v>364</v>
      </c>
      <c r="E613" s="5">
        <v>270.26968427133318</v>
      </c>
      <c r="F613" s="4">
        <v>44316</v>
      </c>
      <c r="G613" t="s">
        <v>396</v>
      </c>
    </row>
    <row r="614" spans="1:7" x14ac:dyDescent="0.25">
      <c r="A614" t="s">
        <v>19</v>
      </c>
      <c r="B614" t="s">
        <v>121</v>
      </c>
      <c r="C614" t="s">
        <v>360</v>
      </c>
      <c r="D614" t="s">
        <v>364</v>
      </c>
      <c r="E614" s="5">
        <v>12.410670387047317</v>
      </c>
      <c r="F614" s="4">
        <v>44316</v>
      </c>
      <c r="G614" t="s">
        <v>394</v>
      </c>
    </row>
    <row r="615" spans="1:7" x14ac:dyDescent="0.25">
      <c r="A615" t="s">
        <v>19</v>
      </c>
      <c r="B615" t="s">
        <v>121</v>
      </c>
      <c r="C615" t="s">
        <v>360</v>
      </c>
      <c r="D615" t="s">
        <v>364</v>
      </c>
      <c r="E615" s="5">
        <v>-0.53714396876324755</v>
      </c>
      <c r="F615" s="4">
        <v>44316</v>
      </c>
      <c r="G615" t="s">
        <v>393</v>
      </c>
    </row>
    <row r="616" spans="1:7" x14ac:dyDescent="0.25">
      <c r="A616" t="s">
        <v>19</v>
      </c>
      <c r="B616" t="s">
        <v>121</v>
      </c>
      <c r="C616" t="s">
        <v>360</v>
      </c>
      <c r="D616" t="s">
        <v>364</v>
      </c>
      <c r="E616" s="5">
        <v>19.324117992107208</v>
      </c>
      <c r="F616" s="4">
        <v>44347</v>
      </c>
      <c r="G616" t="s">
        <v>391</v>
      </c>
    </row>
    <row r="617" spans="1:7" x14ac:dyDescent="0.25">
      <c r="A617" t="s">
        <v>19</v>
      </c>
      <c r="B617" t="s">
        <v>121</v>
      </c>
      <c r="C617" t="s">
        <v>360</v>
      </c>
      <c r="D617" t="s">
        <v>364</v>
      </c>
      <c r="E617" s="5">
        <v>2898.5326713182762</v>
      </c>
      <c r="F617" s="4">
        <v>44347</v>
      </c>
      <c r="G617" t="s">
        <v>392</v>
      </c>
    </row>
    <row r="618" spans="1:7" x14ac:dyDescent="0.25">
      <c r="A618" t="s">
        <v>19</v>
      </c>
      <c r="B618" t="s">
        <v>121</v>
      </c>
      <c r="C618" t="s">
        <v>360</v>
      </c>
      <c r="D618" t="s">
        <v>364</v>
      </c>
      <c r="E618" s="5">
        <v>270.26968427133318</v>
      </c>
      <c r="F618" s="4">
        <v>44347</v>
      </c>
      <c r="G618" t="s">
        <v>396</v>
      </c>
    </row>
    <row r="619" spans="1:7" x14ac:dyDescent="0.25">
      <c r="A619" t="s">
        <v>19</v>
      </c>
      <c r="B619" t="s">
        <v>121</v>
      </c>
      <c r="C619" t="s">
        <v>360</v>
      </c>
      <c r="D619" t="s">
        <v>364</v>
      </c>
      <c r="E619" s="5">
        <v>12.410670387047317</v>
      </c>
      <c r="F619" s="4">
        <v>44347</v>
      </c>
      <c r="G619" t="s">
        <v>394</v>
      </c>
    </row>
    <row r="620" spans="1:7" x14ac:dyDescent="0.25">
      <c r="A620" t="s">
        <v>19</v>
      </c>
      <c r="B620" t="s">
        <v>121</v>
      </c>
      <c r="C620" t="s">
        <v>360</v>
      </c>
      <c r="D620" t="s">
        <v>364</v>
      </c>
      <c r="E620" s="5">
        <v>-0.53714396876324755</v>
      </c>
      <c r="F620" s="4">
        <v>44347</v>
      </c>
      <c r="G620" t="s">
        <v>393</v>
      </c>
    </row>
    <row r="621" spans="1:7" x14ac:dyDescent="0.25">
      <c r="A621" t="s">
        <v>19</v>
      </c>
      <c r="B621" t="s">
        <v>121</v>
      </c>
      <c r="C621" t="s">
        <v>360</v>
      </c>
      <c r="D621" t="s">
        <v>364</v>
      </c>
      <c r="E621" s="5">
        <v>21.739632741120609</v>
      </c>
      <c r="F621" s="4">
        <v>44377</v>
      </c>
      <c r="G621" t="s">
        <v>391</v>
      </c>
    </row>
    <row r="622" spans="1:7" x14ac:dyDescent="0.25">
      <c r="A622" t="s">
        <v>19</v>
      </c>
      <c r="B622" t="s">
        <v>121</v>
      </c>
      <c r="C622" t="s">
        <v>360</v>
      </c>
      <c r="D622" t="s">
        <v>364</v>
      </c>
      <c r="E622" s="5">
        <v>3260.8492552330608</v>
      </c>
      <c r="F622" s="4">
        <v>44377</v>
      </c>
      <c r="G622" t="s">
        <v>392</v>
      </c>
    </row>
    <row r="623" spans="1:7" x14ac:dyDescent="0.25">
      <c r="A623" t="s">
        <v>19</v>
      </c>
      <c r="B623" t="s">
        <v>121</v>
      </c>
      <c r="C623" t="s">
        <v>360</v>
      </c>
      <c r="D623" t="s">
        <v>364</v>
      </c>
      <c r="E623" s="5">
        <v>304.05339480524987</v>
      </c>
      <c r="F623" s="4">
        <v>44377</v>
      </c>
      <c r="G623" t="s">
        <v>396</v>
      </c>
    </row>
    <row r="624" spans="1:7" x14ac:dyDescent="0.25">
      <c r="A624" t="s">
        <v>19</v>
      </c>
      <c r="B624" t="s">
        <v>121</v>
      </c>
      <c r="C624" t="s">
        <v>360</v>
      </c>
      <c r="D624" t="s">
        <v>364</v>
      </c>
      <c r="E624" s="5">
        <v>13.962004185428231</v>
      </c>
      <c r="F624" s="4">
        <v>44377</v>
      </c>
      <c r="G624" t="s">
        <v>394</v>
      </c>
    </row>
    <row r="625" spans="1:7" x14ac:dyDescent="0.25">
      <c r="A625" t="s">
        <v>19</v>
      </c>
      <c r="B625" t="s">
        <v>121</v>
      </c>
      <c r="C625" t="s">
        <v>360</v>
      </c>
      <c r="D625" t="s">
        <v>364</v>
      </c>
      <c r="E625" s="5">
        <v>-0.60428696485865352</v>
      </c>
      <c r="F625" s="4">
        <v>44377</v>
      </c>
      <c r="G625" t="s">
        <v>393</v>
      </c>
    </row>
    <row r="626" spans="1:7" x14ac:dyDescent="0.25">
      <c r="A626" t="s">
        <v>19</v>
      </c>
      <c r="B626" t="s">
        <v>121</v>
      </c>
      <c r="C626" t="s">
        <v>360</v>
      </c>
      <c r="D626" t="s">
        <v>364</v>
      </c>
      <c r="E626" s="5">
        <v>23.55126880288066</v>
      </c>
      <c r="F626" s="4">
        <v>44408</v>
      </c>
      <c r="G626" t="s">
        <v>391</v>
      </c>
    </row>
    <row r="627" spans="1:7" x14ac:dyDescent="0.25">
      <c r="A627" t="s">
        <v>19</v>
      </c>
      <c r="B627" t="s">
        <v>121</v>
      </c>
      <c r="C627" t="s">
        <v>360</v>
      </c>
      <c r="D627" t="s">
        <v>364</v>
      </c>
      <c r="E627" s="5">
        <v>3532.5866931691489</v>
      </c>
      <c r="F627" s="4">
        <v>44408</v>
      </c>
      <c r="G627" t="s">
        <v>392</v>
      </c>
    </row>
    <row r="628" spans="1:7" x14ac:dyDescent="0.25">
      <c r="A628" t="s">
        <v>19</v>
      </c>
      <c r="B628" t="s">
        <v>121</v>
      </c>
      <c r="C628" t="s">
        <v>360</v>
      </c>
      <c r="D628" t="s">
        <v>364</v>
      </c>
      <c r="E628" s="5">
        <v>329.39117770568731</v>
      </c>
      <c r="F628" s="4">
        <v>44408</v>
      </c>
      <c r="G628" t="s">
        <v>396</v>
      </c>
    </row>
    <row r="629" spans="1:7" x14ac:dyDescent="0.25">
      <c r="A629" t="s">
        <v>19</v>
      </c>
      <c r="B629" t="s">
        <v>121</v>
      </c>
      <c r="C629" t="s">
        <v>360</v>
      </c>
      <c r="D629" t="s">
        <v>364</v>
      </c>
      <c r="E629" s="5">
        <v>15.125504534213917</v>
      </c>
      <c r="F629" s="4">
        <v>44408</v>
      </c>
      <c r="G629" t="s">
        <v>394</v>
      </c>
    </row>
    <row r="630" spans="1:7" x14ac:dyDescent="0.25">
      <c r="A630" t="s">
        <v>19</v>
      </c>
      <c r="B630" t="s">
        <v>121</v>
      </c>
      <c r="C630" t="s">
        <v>360</v>
      </c>
      <c r="D630" t="s">
        <v>364</v>
      </c>
      <c r="E630" s="5">
        <v>-0.65464421193020794</v>
      </c>
      <c r="F630" s="4">
        <v>44408</v>
      </c>
      <c r="G630" t="s">
        <v>393</v>
      </c>
    </row>
    <row r="631" spans="1:7" x14ac:dyDescent="0.25">
      <c r="A631" t="s">
        <v>19</v>
      </c>
      <c r="B631" t="s">
        <v>121</v>
      </c>
      <c r="C631" t="s">
        <v>360</v>
      </c>
      <c r="D631" t="s">
        <v>364</v>
      </c>
      <c r="E631" s="5">
        <v>15.096967181333758</v>
      </c>
      <c r="F631" s="4">
        <v>44439</v>
      </c>
      <c r="G631" t="s">
        <v>391</v>
      </c>
    </row>
    <row r="632" spans="1:7" x14ac:dyDescent="0.25">
      <c r="A632" t="s">
        <v>19</v>
      </c>
      <c r="B632" t="s">
        <v>121</v>
      </c>
      <c r="C632" t="s">
        <v>360</v>
      </c>
      <c r="D632" t="s">
        <v>364</v>
      </c>
      <c r="E632" s="5">
        <v>2264.4786494674031</v>
      </c>
      <c r="F632" s="4">
        <v>44439</v>
      </c>
      <c r="G632" t="s">
        <v>392</v>
      </c>
    </row>
    <row r="633" spans="1:7" x14ac:dyDescent="0.25">
      <c r="A633" t="s">
        <v>19</v>
      </c>
      <c r="B633" t="s">
        <v>121</v>
      </c>
      <c r="C633" t="s">
        <v>360</v>
      </c>
      <c r="D633" t="s">
        <v>364</v>
      </c>
      <c r="E633" s="5">
        <v>211.14819083697907</v>
      </c>
      <c r="F633" s="4">
        <v>44439</v>
      </c>
      <c r="G633" t="s">
        <v>396</v>
      </c>
    </row>
    <row r="634" spans="1:7" x14ac:dyDescent="0.25">
      <c r="A634" t="s">
        <v>19</v>
      </c>
      <c r="B634" t="s">
        <v>121</v>
      </c>
      <c r="C634" t="s">
        <v>360</v>
      </c>
      <c r="D634" t="s">
        <v>364</v>
      </c>
      <c r="E634" s="5">
        <v>9.6958362398807161</v>
      </c>
      <c r="F634" s="4">
        <v>44439</v>
      </c>
      <c r="G634" t="s">
        <v>394</v>
      </c>
    </row>
    <row r="635" spans="1:7" x14ac:dyDescent="0.25">
      <c r="A635" t="s">
        <v>19</v>
      </c>
      <c r="B635" t="s">
        <v>121</v>
      </c>
      <c r="C635" t="s">
        <v>360</v>
      </c>
      <c r="D635" t="s">
        <v>364</v>
      </c>
      <c r="E635" s="5">
        <v>-0.41964372559628715</v>
      </c>
      <c r="F635" s="4">
        <v>44439</v>
      </c>
      <c r="G635" t="s">
        <v>393</v>
      </c>
    </row>
    <row r="636" spans="1:7" x14ac:dyDescent="0.25">
      <c r="A636" t="s">
        <v>19</v>
      </c>
      <c r="B636" t="s">
        <v>121</v>
      </c>
      <c r="C636" t="s">
        <v>360</v>
      </c>
      <c r="D636" t="s">
        <v>364</v>
      </c>
      <c r="E636" s="5">
        <v>21.739632741120609</v>
      </c>
      <c r="F636" s="4">
        <v>44469</v>
      </c>
      <c r="G636" t="s">
        <v>391</v>
      </c>
    </row>
    <row r="637" spans="1:7" x14ac:dyDescent="0.25">
      <c r="A637" t="s">
        <v>19</v>
      </c>
      <c r="B637" t="s">
        <v>121</v>
      </c>
      <c r="C637" t="s">
        <v>360</v>
      </c>
      <c r="D637" t="s">
        <v>364</v>
      </c>
      <c r="E637" s="5">
        <v>3260.8492552330608</v>
      </c>
      <c r="F637" s="4">
        <v>44469</v>
      </c>
      <c r="G637" t="s">
        <v>392</v>
      </c>
    </row>
    <row r="638" spans="1:7" x14ac:dyDescent="0.25">
      <c r="A638" t="s">
        <v>19</v>
      </c>
      <c r="B638" t="s">
        <v>121</v>
      </c>
      <c r="C638" t="s">
        <v>360</v>
      </c>
      <c r="D638" t="s">
        <v>364</v>
      </c>
      <c r="E638" s="5">
        <v>304.05339480524987</v>
      </c>
      <c r="F638" s="4">
        <v>44469</v>
      </c>
      <c r="G638" t="s">
        <v>396</v>
      </c>
    </row>
    <row r="639" spans="1:7" x14ac:dyDescent="0.25">
      <c r="A639" t="s">
        <v>19</v>
      </c>
      <c r="B639" t="s">
        <v>121</v>
      </c>
      <c r="C639" t="s">
        <v>360</v>
      </c>
      <c r="D639" t="s">
        <v>364</v>
      </c>
      <c r="E639" s="5">
        <v>13.962004185428231</v>
      </c>
      <c r="F639" s="4">
        <v>44469</v>
      </c>
      <c r="G639" t="s">
        <v>394</v>
      </c>
    </row>
    <row r="640" spans="1:7" x14ac:dyDescent="0.25">
      <c r="A640" t="s">
        <v>19</v>
      </c>
      <c r="B640" t="s">
        <v>121</v>
      </c>
      <c r="C640" t="s">
        <v>360</v>
      </c>
      <c r="D640" t="s">
        <v>364</v>
      </c>
      <c r="E640" s="5">
        <v>-0.60428696485865352</v>
      </c>
      <c r="F640" s="4">
        <v>44469</v>
      </c>
      <c r="G640" t="s">
        <v>393</v>
      </c>
    </row>
    <row r="641" spans="1:7" x14ac:dyDescent="0.25">
      <c r="A641" t="s">
        <v>19</v>
      </c>
      <c r="B641" t="s">
        <v>121</v>
      </c>
      <c r="C641" t="s">
        <v>360</v>
      </c>
      <c r="D641" t="s">
        <v>364</v>
      </c>
      <c r="E641" s="5">
        <v>21.135754053867259</v>
      </c>
      <c r="F641" s="4">
        <v>44500</v>
      </c>
      <c r="G641" t="s">
        <v>391</v>
      </c>
    </row>
    <row r="642" spans="1:7" x14ac:dyDescent="0.25">
      <c r="A642" t="s">
        <v>19</v>
      </c>
      <c r="B642" t="s">
        <v>121</v>
      </c>
      <c r="C642" t="s">
        <v>360</v>
      </c>
      <c r="D642" t="s">
        <v>364</v>
      </c>
      <c r="E642" s="5">
        <v>3170.2701092543643</v>
      </c>
      <c r="F642" s="4">
        <v>44500</v>
      </c>
      <c r="G642" t="s">
        <v>392</v>
      </c>
    </row>
    <row r="643" spans="1:7" x14ac:dyDescent="0.25">
      <c r="A643" t="s">
        <v>19</v>
      </c>
      <c r="B643" t="s">
        <v>121</v>
      </c>
      <c r="C643" t="s">
        <v>360</v>
      </c>
      <c r="D643" t="s">
        <v>364</v>
      </c>
      <c r="E643" s="5">
        <v>295.60746717177068</v>
      </c>
      <c r="F643" s="4">
        <v>44500</v>
      </c>
      <c r="G643" t="s">
        <v>396</v>
      </c>
    </row>
    <row r="644" spans="1:7" x14ac:dyDescent="0.25">
      <c r="A644" t="s">
        <v>19</v>
      </c>
      <c r="B644" t="s">
        <v>121</v>
      </c>
      <c r="C644" t="s">
        <v>360</v>
      </c>
      <c r="D644" t="s">
        <v>364</v>
      </c>
      <c r="E644" s="5">
        <v>13.574170735833002</v>
      </c>
      <c r="F644" s="4">
        <v>44500</v>
      </c>
      <c r="G644" t="s">
        <v>394</v>
      </c>
    </row>
    <row r="645" spans="1:7" x14ac:dyDescent="0.25">
      <c r="A645" t="s">
        <v>19</v>
      </c>
      <c r="B645" t="s">
        <v>121</v>
      </c>
      <c r="C645" t="s">
        <v>360</v>
      </c>
      <c r="D645" t="s">
        <v>364</v>
      </c>
      <c r="E645" s="5">
        <v>-0.58750121583480208</v>
      </c>
      <c r="F645" s="4">
        <v>44500</v>
      </c>
      <c r="G645" t="s">
        <v>393</v>
      </c>
    </row>
    <row r="646" spans="1:7" x14ac:dyDescent="0.25">
      <c r="A646" t="s">
        <v>19</v>
      </c>
      <c r="B646" t="s">
        <v>121</v>
      </c>
      <c r="C646" t="s">
        <v>360</v>
      </c>
      <c r="D646" t="s">
        <v>364</v>
      </c>
      <c r="E646" s="5">
        <v>24.155147490134013</v>
      </c>
      <c r="F646" s="4">
        <v>44530</v>
      </c>
      <c r="G646" t="s">
        <v>391</v>
      </c>
    </row>
    <row r="647" spans="1:7" x14ac:dyDescent="0.25">
      <c r="A647" t="s">
        <v>19</v>
      </c>
      <c r="B647" t="s">
        <v>121</v>
      </c>
      <c r="C647" t="s">
        <v>360</v>
      </c>
      <c r="D647" t="s">
        <v>364</v>
      </c>
      <c r="E647" s="5">
        <v>3623.165839147845</v>
      </c>
      <c r="F647" s="4">
        <v>44530</v>
      </c>
      <c r="G647" t="s">
        <v>392</v>
      </c>
    </row>
    <row r="648" spans="1:7" x14ac:dyDescent="0.25">
      <c r="A648" t="s">
        <v>19</v>
      </c>
      <c r="B648" t="s">
        <v>121</v>
      </c>
      <c r="C648" t="s">
        <v>360</v>
      </c>
      <c r="D648" t="s">
        <v>364</v>
      </c>
      <c r="E648" s="5">
        <v>337.8371053391665</v>
      </c>
      <c r="F648" s="4">
        <v>44530</v>
      </c>
      <c r="G648" t="s">
        <v>396</v>
      </c>
    </row>
    <row r="649" spans="1:7" x14ac:dyDescent="0.25">
      <c r="A649" t="s">
        <v>19</v>
      </c>
      <c r="B649" t="s">
        <v>121</v>
      </c>
      <c r="C649" t="s">
        <v>360</v>
      </c>
      <c r="D649" t="s">
        <v>364</v>
      </c>
      <c r="E649" s="5">
        <v>15.513337983809146</v>
      </c>
      <c r="F649" s="4">
        <v>44530</v>
      </c>
      <c r="G649" t="s">
        <v>394</v>
      </c>
    </row>
    <row r="650" spans="1:7" x14ac:dyDescent="0.25">
      <c r="A650" t="s">
        <v>19</v>
      </c>
      <c r="B650" t="s">
        <v>121</v>
      </c>
      <c r="C650" t="s">
        <v>360</v>
      </c>
      <c r="D650" t="s">
        <v>364</v>
      </c>
      <c r="E650" s="5">
        <v>-0.67142996095405949</v>
      </c>
      <c r="F650" s="4">
        <v>44530</v>
      </c>
      <c r="G650" t="s">
        <v>393</v>
      </c>
    </row>
    <row r="651" spans="1:7" x14ac:dyDescent="0.25">
      <c r="A651" t="s">
        <v>19</v>
      </c>
      <c r="B651" t="s">
        <v>121</v>
      </c>
      <c r="C651" t="s">
        <v>360</v>
      </c>
      <c r="D651" t="s">
        <v>364</v>
      </c>
      <c r="E651" s="5">
        <v>15.096967181333758</v>
      </c>
      <c r="F651" s="4">
        <v>44561</v>
      </c>
      <c r="G651" t="s">
        <v>391</v>
      </c>
    </row>
    <row r="652" spans="1:7" x14ac:dyDescent="0.25">
      <c r="A652" t="s">
        <v>19</v>
      </c>
      <c r="B652" t="s">
        <v>121</v>
      </c>
      <c r="C652" t="s">
        <v>360</v>
      </c>
      <c r="D652" t="s">
        <v>364</v>
      </c>
      <c r="E652" s="5">
        <v>2264.4786494674031</v>
      </c>
      <c r="F652" s="4">
        <v>44561</v>
      </c>
      <c r="G652" t="s">
        <v>392</v>
      </c>
    </row>
    <row r="653" spans="1:7" x14ac:dyDescent="0.25">
      <c r="A653" t="s">
        <v>19</v>
      </c>
      <c r="B653" t="s">
        <v>121</v>
      </c>
      <c r="C653" t="s">
        <v>360</v>
      </c>
      <c r="D653" t="s">
        <v>364</v>
      </c>
      <c r="E653" s="5">
        <v>211.14819083697907</v>
      </c>
      <c r="F653" s="4">
        <v>44561</v>
      </c>
      <c r="G653" t="s">
        <v>396</v>
      </c>
    </row>
    <row r="654" spans="1:7" x14ac:dyDescent="0.25">
      <c r="A654" t="s">
        <v>19</v>
      </c>
      <c r="B654" t="s">
        <v>121</v>
      </c>
      <c r="C654" t="s">
        <v>360</v>
      </c>
      <c r="D654" t="s">
        <v>364</v>
      </c>
      <c r="E654" s="5">
        <v>9.6958362398807161</v>
      </c>
      <c r="F654" s="4">
        <v>44561</v>
      </c>
      <c r="G654" t="s">
        <v>394</v>
      </c>
    </row>
    <row r="655" spans="1:7" x14ac:dyDescent="0.25">
      <c r="A655" t="s">
        <v>19</v>
      </c>
      <c r="B655" t="s">
        <v>121</v>
      </c>
      <c r="C655" t="s">
        <v>360</v>
      </c>
      <c r="D655" t="s">
        <v>364</v>
      </c>
      <c r="E655" s="5">
        <v>-0.41964372559628715</v>
      </c>
      <c r="F655" s="4">
        <v>44561</v>
      </c>
      <c r="G655" t="s">
        <v>393</v>
      </c>
    </row>
    <row r="656" spans="1:7" x14ac:dyDescent="0.25">
      <c r="A656" t="s">
        <v>19</v>
      </c>
      <c r="B656" t="s">
        <v>122</v>
      </c>
      <c r="C656" t="s">
        <v>360</v>
      </c>
      <c r="D656" t="s">
        <v>364</v>
      </c>
      <c r="E656" s="5">
        <v>2968.5093524657245</v>
      </c>
      <c r="F656" s="4">
        <v>44227</v>
      </c>
      <c r="G656" t="s">
        <v>391</v>
      </c>
    </row>
    <row r="657" spans="1:7" x14ac:dyDescent="0.25">
      <c r="A657" t="s">
        <v>19</v>
      </c>
      <c r="B657" t="s">
        <v>122</v>
      </c>
      <c r="C657" t="s">
        <v>360</v>
      </c>
      <c r="D657" t="s">
        <v>364</v>
      </c>
      <c r="E657" s="5">
        <v>25.778815606247981</v>
      </c>
      <c r="F657" s="4">
        <v>44227</v>
      </c>
      <c r="G657" t="s">
        <v>395</v>
      </c>
    </row>
    <row r="658" spans="1:7" x14ac:dyDescent="0.25">
      <c r="A658" t="s">
        <v>19</v>
      </c>
      <c r="B658" t="s">
        <v>122</v>
      </c>
      <c r="C658" t="s">
        <v>360</v>
      </c>
      <c r="D658" t="s">
        <v>364</v>
      </c>
      <c r="E658" s="5">
        <v>5.7118319280274026</v>
      </c>
      <c r="F658" s="4">
        <v>44227</v>
      </c>
      <c r="G658" t="s">
        <v>393</v>
      </c>
    </row>
    <row r="659" spans="1:7" x14ac:dyDescent="0.25">
      <c r="A659" t="s">
        <v>19</v>
      </c>
      <c r="B659" t="s">
        <v>122</v>
      </c>
      <c r="C659" t="s">
        <v>360</v>
      </c>
      <c r="D659" t="s">
        <v>364</v>
      </c>
      <c r="E659" s="5">
        <v>3265.3602877122971</v>
      </c>
      <c r="F659" s="4">
        <v>44255</v>
      </c>
      <c r="G659" t="s">
        <v>391</v>
      </c>
    </row>
    <row r="660" spans="1:7" x14ac:dyDescent="0.25">
      <c r="A660" t="s">
        <v>19</v>
      </c>
      <c r="B660" t="s">
        <v>122</v>
      </c>
      <c r="C660" t="s">
        <v>360</v>
      </c>
      <c r="D660" t="s">
        <v>364</v>
      </c>
      <c r="E660" s="5">
        <v>28.356697166872781</v>
      </c>
      <c r="F660" s="4">
        <v>44255</v>
      </c>
      <c r="G660" t="s">
        <v>395</v>
      </c>
    </row>
    <row r="661" spans="1:7" x14ac:dyDescent="0.25">
      <c r="A661" t="s">
        <v>19</v>
      </c>
      <c r="B661" t="s">
        <v>122</v>
      </c>
      <c r="C661" t="s">
        <v>360</v>
      </c>
      <c r="D661" t="s">
        <v>364</v>
      </c>
      <c r="E661" s="5">
        <v>6.283015120830143</v>
      </c>
      <c r="F661" s="4">
        <v>44255</v>
      </c>
      <c r="G661" t="s">
        <v>393</v>
      </c>
    </row>
    <row r="662" spans="1:7" x14ac:dyDescent="0.25">
      <c r="A662" t="s">
        <v>19</v>
      </c>
      <c r="B662" t="s">
        <v>122</v>
      </c>
      <c r="C662" t="s">
        <v>360</v>
      </c>
      <c r="D662" t="s">
        <v>364</v>
      </c>
      <c r="E662" s="5">
        <v>3661.1615347077272</v>
      </c>
      <c r="F662" s="4">
        <v>44286</v>
      </c>
      <c r="G662" t="s">
        <v>391</v>
      </c>
    </row>
    <row r="663" spans="1:7" x14ac:dyDescent="0.25">
      <c r="A663" t="s">
        <v>19</v>
      </c>
      <c r="B663" t="s">
        <v>122</v>
      </c>
      <c r="C663" t="s">
        <v>360</v>
      </c>
      <c r="D663" t="s">
        <v>364</v>
      </c>
      <c r="E663" s="5">
        <v>31.793872581039178</v>
      </c>
      <c r="F663" s="4">
        <v>44286</v>
      </c>
      <c r="G663" t="s">
        <v>395</v>
      </c>
    </row>
    <row r="664" spans="1:7" x14ac:dyDescent="0.25">
      <c r="A664" t="s">
        <v>19</v>
      </c>
      <c r="B664" t="s">
        <v>122</v>
      </c>
      <c r="C664" t="s">
        <v>360</v>
      </c>
      <c r="D664" t="s">
        <v>364</v>
      </c>
      <c r="E664" s="5">
        <v>7.044592711233796</v>
      </c>
      <c r="F664" s="4">
        <v>44286</v>
      </c>
      <c r="G664" t="s">
        <v>393</v>
      </c>
    </row>
    <row r="665" spans="1:7" x14ac:dyDescent="0.25">
      <c r="A665" t="s">
        <v>19</v>
      </c>
      <c r="B665" t="s">
        <v>122</v>
      </c>
      <c r="C665" t="s">
        <v>360</v>
      </c>
      <c r="D665" t="s">
        <v>364</v>
      </c>
      <c r="E665" s="5">
        <v>3166.4099759634396</v>
      </c>
      <c r="F665" s="4">
        <v>44316</v>
      </c>
      <c r="G665" t="s">
        <v>391</v>
      </c>
    </row>
    <row r="666" spans="1:7" x14ac:dyDescent="0.25">
      <c r="A666" t="s">
        <v>19</v>
      </c>
      <c r="B666" t="s">
        <v>122</v>
      </c>
      <c r="C666" t="s">
        <v>360</v>
      </c>
      <c r="D666" t="s">
        <v>364</v>
      </c>
      <c r="E666" s="5">
        <v>27.49740331333118</v>
      </c>
      <c r="F666" s="4">
        <v>44316</v>
      </c>
      <c r="G666" t="s">
        <v>395</v>
      </c>
    </row>
    <row r="667" spans="1:7" x14ac:dyDescent="0.25">
      <c r="A667" t="s">
        <v>19</v>
      </c>
      <c r="B667" t="s">
        <v>122</v>
      </c>
      <c r="C667" t="s">
        <v>360</v>
      </c>
      <c r="D667" t="s">
        <v>364</v>
      </c>
      <c r="E667" s="5">
        <v>6.0926207232292295</v>
      </c>
      <c r="F667" s="4">
        <v>44316</v>
      </c>
      <c r="G667" t="s">
        <v>393</v>
      </c>
    </row>
    <row r="668" spans="1:7" x14ac:dyDescent="0.25">
      <c r="A668" t="s">
        <v>19</v>
      </c>
      <c r="B668" t="s">
        <v>122</v>
      </c>
      <c r="C668" t="s">
        <v>360</v>
      </c>
      <c r="D668" t="s">
        <v>364</v>
      </c>
      <c r="E668" s="5">
        <v>3166.4099759634396</v>
      </c>
      <c r="F668" s="4">
        <v>44347</v>
      </c>
      <c r="G668" t="s">
        <v>391</v>
      </c>
    </row>
    <row r="669" spans="1:7" x14ac:dyDescent="0.25">
      <c r="A669" t="s">
        <v>19</v>
      </c>
      <c r="B669" t="s">
        <v>122</v>
      </c>
      <c r="C669" t="s">
        <v>360</v>
      </c>
      <c r="D669" t="s">
        <v>364</v>
      </c>
      <c r="E669" s="5">
        <v>27.49740331333118</v>
      </c>
      <c r="F669" s="4">
        <v>44347</v>
      </c>
      <c r="G669" t="s">
        <v>395</v>
      </c>
    </row>
    <row r="670" spans="1:7" x14ac:dyDescent="0.25">
      <c r="A670" t="s">
        <v>19</v>
      </c>
      <c r="B670" t="s">
        <v>122</v>
      </c>
      <c r="C670" t="s">
        <v>360</v>
      </c>
      <c r="D670" t="s">
        <v>364</v>
      </c>
      <c r="E670" s="5">
        <v>6.0926207232292295</v>
      </c>
      <c r="F670" s="4">
        <v>44347</v>
      </c>
      <c r="G670" t="s">
        <v>393</v>
      </c>
    </row>
    <row r="671" spans="1:7" x14ac:dyDescent="0.25">
      <c r="A671" t="s">
        <v>19</v>
      </c>
      <c r="B671" t="s">
        <v>122</v>
      </c>
      <c r="C671" t="s">
        <v>360</v>
      </c>
      <c r="D671" t="s">
        <v>364</v>
      </c>
      <c r="E671" s="5">
        <v>3562.2112229588697</v>
      </c>
      <c r="F671" s="4">
        <v>44377</v>
      </c>
      <c r="G671" t="s">
        <v>391</v>
      </c>
    </row>
    <row r="672" spans="1:7" x14ac:dyDescent="0.25">
      <c r="A672" t="s">
        <v>19</v>
      </c>
      <c r="B672" t="s">
        <v>122</v>
      </c>
      <c r="C672" t="s">
        <v>360</v>
      </c>
      <c r="D672" t="s">
        <v>364</v>
      </c>
      <c r="E672" s="5">
        <v>30.934578727497581</v>
      </c>
      <c r="F672" s="4">
        <v>44377</v>
      </c>
      <c r="G672" t="s">
        <v>395</v>
      </c>
    </row>
    <row r="673" spans="1:7" x14ac:dyDescent="0.25">
      <c r="A673" t="s">
        <v>19</v>
      </c>
      <c r="B673" t="s">
        <v>122</v>
      </c>
      <c r="C673" t="s">
        <v>360</v>
      </c>
      <c r="D673" t="s">
        <v>364</v>
      </c>
      <c r="E673" s="5">
        <v>6.8541983136328826</v>
      </c>
      <c r="F673" s="4">
        <v>44377</v>
      </c>
      <c r="G673" t="s">
        <v>393</v>
      </c>
    </row>
    <row r="674" spans="1:7" x14ac:dyDescent="0.25">
      <c r="A674" t="s">
        <v>19</v>
      </c>
      <c r="B674" t="s">
        <v>122</v>
      </c>
      <c r="C674" t="s">
        <v>360</v>
      </c>
      <c r="D674" t="s">
        <v>364</v>
      </c>
      <c r="E674" s="5">
        <v>3859.0621582054418</v>
      </c>
      <c r="F674" s="4">
        <v>44408</v>
      </c>
      <c r="G674" t="s">
        <v>391</v>
      </c>
    </row>
    <row r="675" spans="1:7" x14ac:dyDescent="0.25">
      <c r="A675" t="s">
        <v>19</v>
      </c>
      <c r="B675" t="s">
        <v>122</v>
      </c>
      <c r="C675" t="s">
        <v>360</v>
      </c>
      <c r="D675" t="s">
        <v>364</v>
      </c>
      <c r="E675" s="5">
        <v>33.512460288122377</v>
      </c>
      <c r="F675" s="4">
        <v>44408</v>
      </c>
      <c r="G675" t="s">
        <v>395</v>
      </c>
    </row>
    <row r="676" spans="1:7" x14ac:dyDescent="0.25">
      <c r="A676" t="s">
        <v>19</v>
      </c>
      <c r="B676" t="s">
        <v>122</v>
      </c>
      <c r="C676" t="s">
        <v>360</v>
      </c>
      <c r="D676" t="s">
        <v>364</v>
      </c>
      <c r="E676" s="5">
        <v>7.425381506435623</v>
      </c>
      <c r="F676" s="4">
        <v>44408</v>
      </c>
      <c r="G676" t="s">
        <v>393</v>
      </c>
    </row>
    <row r="677" spans="1:7" x14ac:dyDescent="0.25">
      <c r="A677" t="s">
        <v>19</v>
      </c>
      <c r="B677" t="s">
        <v>122</v>
      </c>
      <c r="C677" t="s">
        <v>360</v>
      </c>
      <c r="D677" t="s">
        <v>364</v>
      </c>
      <c r="E677" s="5">
        <v>2473.7577937214373</v>
      </c>
      <c r="F677" s="4">
        <v>44439</v>
      </c>
      <c r="G677" t="s">
        <v>391</v>
      </c>
    </row>
    <row r="678" spans="1:7" x14ac:dyDescent="0.25">
      <c r="A678" t="s">
        <v>19</v>
      </c>
      <c r="B678" t="s">
        <v>122</v>
      </c>
      <c r="C678" t="s">
        <v>360</v>
      </c>
      <c r="D678" t="s">
        <v>364</v>
      </c>
      <c r="E678" s="5">
        <v>21.482346338539987</v>
      </c>
      <c r="F678" s="4">
        <v>44439</v>
      </c>
      <c r="G678" t="s">
        <v>395</v>
      </c>
    </row>
    <row r="679" spans="1:7" x14ac:dyDescent="0.25">
      <c r="A679" t="s">
        <v>19</v>
      </c>
      <c r="B679" t="s">
        <v>122</v>
      </c>
      <c r="C679" t="s">
        <v>360</v>
      </c>
      <c r="D679" t="s">
        <v>364</v>
      </c>
      <c r="E679" s="5">
        <v>4.7598599400228352</v>
      </c>
      <c r="F679" s="4">
        <v>44439</v>
      </c>
      <c r="G679" t="s">
        <v>393</v>
      </c>
    </row>
    <row r="680" spans="1:7" x14ac:dyDescent="0.25">
      <c r="A680" t="s">
        <v>19</v>
      </c>
      <c r="B680" t="s">
        <v>122</v>
      </c>
      <c r="C680" t="s">
        <v>360</v>
      </c>
      <c r="D680" t="s">
        <v>364</v>
      </c>
      <c r="E680" s="5">
        <v>3562.2112229588697</v>
      </c>
      <c r="F680" s="4">
        <v>44469</v>
      </c>
      <c r="G680" t="s">
        <v>391</v>
      </c>
    </row>
    <row r="681" spans="1:7" x14ac:dyDescent="0.25">
      <c r="A681" t="s">
        <v>19</v>
      </c>
      <c r="B681" t="s">
        <v>122</v>
      </c>
      <c r="C681" t="s">
        <v>360</v>
      </c>
      <c r="D681" t="s">
        <v>364</v>
      </c>
      <c r="E681" s="5">
        <v>30.934578727497581</v>
      </c>
      <c r="F681" s="4">
        <v>44469</v>
      </c>
      <c r="G681" t="s">
        <v>395</v>
      </c>
    </row>
    <row r="682" spans="1:7" x14ac:dyDescent="0.25">
      <c r="A682" t="s">
        <v>19</v>
      </c>
      <c r="B682" t="s">
        <v>122</v>
      </c>
      <c r="C682" t="s">
        <v>360</v>
      </c>
      <c r="D682" t="s">
        <v>364</v>
      </c>
      <c r="E682" s="5">
        <v>6.8541983136328826</v>
      </c>
      <c r="F682" s="4">
        <v>44469</v>
      </c>
      <c r="G682" t="s">
        <v>393</v>
      </c>
    </row>
    <row r="683" spans="1:7" x14ac:dyDescent="0.25">
      <c r="A683" t="s">
        <v>19</v>
      </c>
      <c r="B683" t="s">
        <v>122</v>
      </c>
      <c r="C683" t="s">
        <v>360</v>
      </c>
      <c r="D683" t="s">
        <v>364</v>
      </c>
      <c r="E683" s="5">
        <v>3463.2609112100122</v>
      </c>
      <c r="F683" s="4">
        <v>44500</v>
      </c>
      <c r="G683" t="s">
        <v>391</v>
      </c>
    </row>
    <row r="684" spans="1:7" x14ac:dyDescent="0.25">
      <c r="A684" t="s">
        <v>19</v>
      </c>
      <c r="B684" t="s">
        <v>122</v>
      </c>
      <c r="C684" t="s">
        <v>360</v>
      </c>
      <c r="D684" t="s">
        <v>364</v>
      </c>
      <c r="E684" s="5">
        <v>30.075284873955979</v>
      </c>
      <c r="F684" s="4">
        <v>44500</v>
      </c>
      <c r="G684" t="s">
        <v>395</v>
      </c>
    </row>
    <row r="685" spans="1:7" x14ac:dyDescent="0.25">
      <c r="A685" t="s">
        <v>19</v>
      </c>
      <c r="B685" t="s">
        <v>122</v>
      </c>
      <c r="C685" t="s">
        <v>360</v>
      </c>
      <c r="D685" t="s">
        <v>364</v>
      </c>
      <c r="E685" s="5">
        <v>6.6638039160319691</v>
      </c>
      <c r="F685" s="4">
        <v>44500</v>
      </c>
      <c r="G685" t="s">
        <v>393</v>
      </c>
    </row>
    <row r="686" spans="1:7" x14ac:dyDescent="0.25">
      <c r="A686" t="s">
        <v>19</v>
      </c>
      <c r="B686" t="s">
        <v>122</v>
      </c>
      <c r="C686" t="s">
        <v>360</v>
      </c>
      <c r="D686" t="s">
        <v>364</v>
      </c>
      <c r="E686" s="5">
        <v>3958.0124699542994</v>
      </c>
      <c r="F686" s="4">
        <v>44530</v>
      </c>
      <c r="G686" t="s">
        <v>391</v>
      </c>
    </row>
    <row r="687" spans="1:7" x14ac:dyDescent="0.25">
      <c r="A687" t="s">
        <v>19</v>
      </c>
      <c r="B687" t="s">
        <v>122</v>
      </c>
      <c r="C687" t="s">
        <v>360</v>
      </c>
      <c r="D687" t="s">
        <v>364</v>
      </c>
      <c r="E687" s="5">
        <v>34.371754141663978</v>
      </c>
      <c r="F687" s="4">
        <v>44530</v>
      </c>
      <c r="G687" t="s">
        <v>395</v>
      </c>
    </row>
    <row r="688" spans="1:7" x14ac:dyDescent="0.25">
      <c r="A688" t="s">
        <v>19</v>
      </c>
      <c r="B688" t="s">
        <v>122</v>
      </c>
      <c r="C688" t="s">
        <v>360</v>
      </c>
      <c r="D688" t="s">
        <v>364</v>
      </c>
      <c r="E688" s="5">
        <v>7.6157759040365365</v>
      </c>
      <c r="F688" s="4">
        <v>44530</v>
      </c>
      <c r="G688" t="s">
        <v>393</v>
      </c>
    </row>
    <row r="689" spans="1:7" x14ac:dyDescent="0.25">
      <c r="A689" t="s">
        <v>19</v>
      </c>
      <c r="B689" t="s">
        <v>122</v>
      </c>
      <c r="C689" t="s">
        <v>360</v>
      </c>
      <c r="D689" t="s">
        <v>364</v>
      </c>
      <c r="E689" s="5">
        <v>2473.7577937214373</v>
      </c>
      <c r="F689" s="4">
        <v>44561</v>
      </c>
      <c r="G689" t="s">
        <v>391</v>
      </c>
    </row>
    <row r="690" spans="1:7" x14ac:dyDescent="0.25">
      <c r="A690" t="s">
        <v>19</v>
      </c>
      <c r="B690" t="s">
        <v>122</v>
      </c>
      <c r="C690" t="s">
        <v>360</v>
      </c>
      <c r="D690" t="s">
        <v>364</v>
      </c>
      <c r="E690" s="5">
        <v>21.482346338539987</v>
      </c>
      <c r="F690" s="4">
        <v>44561</v>
      </c>
      <c r="G690" t="s">
        <v>395</v>
      </c>
    </row>
    <row r="691" spans="1:7" x14ac:dyDescent="0.25">
      <c r="A691" t="s">
        <v>19</v>
      </c>
      <c r="B691" t="s">
        <v>122</v>
      </c>
      <c r="C691" t="s">
        <v>360</v>
      </c>
      <c r="D691" t="s">
        <v>364</v>
      </c>
      <c r="E691" s="5">
        <v>4.7598599400228352</v>
      </c>
      <c r="F691" s="4">
        <v>44561</v>
      </c>
      <c r="G691" t="s">
        <v>393</v>
      </c>
    </row>
    <row r="692" spans="1:7" x14ac:dyDescent="0.25">
      <c r="A692" t="s">
        <v>27</v>
      </c>
      <c r="B692" t="s">
        <v>123</v>
      </c>
      <c r="C692" t="s">
        <v>359</v>
      </c>
      <c r="D692" t="s">
        <v>365</v>
      </c>
      <c r="E692" s="5">
        <v>17658.852474466639</v>
      </c>
      <c r="F692" s="4">
        <v>44408</v>
      </c>
      <c r="G692" t="s">
        <v>391</v>
      </c>
    </row>
    <row r="693" spans="1:7" x14ac:dyDescent="0.25">
      <c r="A693" t="s">
        <v>27</v>
      </c>
      <c r="B693" t="s">
        <v>123</v>
      </c>
      <c r="C693" t="s">
        <v>359</v>
      </c>
      <c r="D693" t="s">
        <v>365</v>
      </c>
      <c r="E693" s="5">
        <v>18885.778203264897</v>
      </c>
      <c r="F693" s="4">
        <v>44408</v>
      </c>
      <c r="G693" t="s">
        <v>396</v>
      </c>
    </row>
    <row r="694" spans="1:7" x14ac:dyDescent="0.25">
      <c r="A694" t="s">
        <v>27</v>
      </c>
      <c r="B694" t="s">
        <v>123</v>
      </c>
      <c r="C694" t="s">
        <v>359</v>
      </c>
      <c r="D694" t="s">
        <v>365</v>
      </c>
      <c r="E694" s="5">
        <v>2455.3693222684637</v>
      </c>
      <c r="F694" s="4">
        <v>44408</v>
      </c>
      <c r="G694" t="s">
        <v>393</v>
      </c>
    </row>
    <row r="695" spans="1:7" x14ac:dyDescent="0.25">
      <c r="A695" t="s">
        <v>27</v>
      </c>
      <c r="B695" t="s">
        <v>123</v>
      </c>
      <c r="C695" t="s">
        <v>359</v>
      </c>
      <c r="D695" t="s">
        <v>365</v>
      </c>
      <c r="E695" s="5">
        <v>11319.777227222205</v>
      </c>
      <c r="F695" s="4">
        <v>44439</v>
      </c>
      <c r="G695" t="s">
        <v>391</v>
      </c>
    </row>
    <row r="696" spans="1:7" x14ac:dyDescent="0.25">
      <c r="A696" t="s">
        <v>27</v>
      </c>
      <c r="B696" t="s">
        <v>123</v>
      </c>
      <c r="C696" t="s">
        <v>359</v>
      </c>
      <c r="D696" t="s">
        <v>365</v>
      </c>
      <c r="E696" s="5">
        <v>12106.268079015961</v>
      </c>
      <c r="F696" s="4">
        <v>44439</v>
      </c>
      <c r="G696" t="s">
        <v>396</v>
      </c>
    </row>
    <row r="697" spans="1:7" x14ac:dyDescent="0.25">
      <c r="A697" t="s">
        <v>27</v>
      </c>
      <c r="B697" t="s">
        <v>123</v>
      </c>
      <c r="C697" t="s">
        <v>359</v>
      </c>
      <c r="D697" t="s">
        <v>365</v>
      </c>
      <c r="E697" s="5">
        <v>1573.9546937618359</v>
      </c>
      <c r="F697" s="4">
        <v>44439</v>
      </c>
      <c r="G697" t="s">
        <v>393</v>
      </c>
    </row>
    <row r="698" spans="1:7" x14ac:dyDescent="0.25">
      <c r="A698" t="s">
        <v>27</v>
      </c>
      <c r="B698" t="s">
        <v>123</v>
      </c>
      <c r="C698" t="s">
        <v>359</v>
      </c>
      <c r="D698" t="s">
        <v>365</v>
      </c>
      <c r="E698" s="5">
        <v>16300.479207199976</v>
      </c>
      <c r="F698" s="4">
        <v>44469</v>
      </c>
      <c r="G698" t="s">
        <v>391</v>
      </c>
    </row>
    <row r="699" spans="1:7" x14ac:dyDescent="0.25">
      <c r="A699" t="s">
        <v>27</v>
      </c>
      <c r="B699" t="s">
        <v>123</v>
      </c>
      <c r="C699" t="s">
        <v>359</v>
      </c>
      <c r="D699" t="s">
        <v>365</v>
      </c>
      <c r="E699" s="5">
        <v>17433.026033782982</v>
      </c>
      <c r="F699" s="4">
        <v>44469</v>
      </c>
      <c r="G699" t="s">
        <v>396</v>
      </c>
    </row>
    <row r="700" spans="1:7" x14ac:dyDescent="0.25">
      <c r="A700" t="s">
        <v>27</v>
      </c>
      <c r="B700" t="s">
        <v>123</v>
      </c>
      <c r="C700" t="s">
        <v>359</v>
      </c>
      <c r="D700" t="s">
        <v>365</v>
      </c>
      <c r="E700" s="5">
        <v>2266.4947590170436</v>
      </c>
      <c r="F700" s="4">
        <v>44469</v>
      </c>
      <c r="G700" t="s">
        <v>393</v>
      </c>
    </row>
    <row r="701" spans="1:7" x14ac:dyDescent="0.25">
      <c r="A701" t="s">
        <v>27</v>
      </c>
      <c r="B701" t="s">
        <v>124</v>
      </c>
      <c r="C701" t="s">
        <v>359</v>
      </c>
      <c r="D701" t="s">
        <v>365</v>
      </c>
      <c r="E701" s="5">
        <v>33750</v>
      </c>
      <c r="F701" s="4">
        <v>44227</v>
      </c>
      <c r="G701" t="s">
        <v>394</v>
      </c>
    </row>
    <row r="702" spans="1:7" x14ac:dyDescent="0.25">
      <c r="A702" t="s">
        <v>27</v>
      </c>
      <c r="B702" t="s">
        <v>124</v>
      </c>
      <c r="C702" t="s">
        <v>359</v>
      </c>
      <c r="D702" t="s">
        <v>365</v>
      </c>
      <c r="E702" s="5">
        <v>37125</v>
      </c>
      <c r="F702" s="4">
        <v>44255</v>
      </c>
      <c r="G702" t="s">
        <v>394</v>
      </c>
    </row>
    <row r="703" spans="1:7" x14ac:dyDescent="0.25">
      <c r="A703" t="s">
        <v>27</v>
      </c>
      <c r="B703" t="s">
        <v>124</v>
      </c>
      <c r="C703" t="s">
        <v>359</v>
      </c>
      <c r="D703" t="s">
        <v>365</v>
      </c>
      <c r="E703" s="5">
        <v>41625</v>
      </c>
      <c r="F703" s="4">
        <v>44286</v>
      </c>
      <c r="G703" t="s">
        <v>394</v>
      </c>
    </row>
    <row r="704" spans="1:7" x14ac:dyDescent="0.25">
      <c r="A704" t="s">
        <v>27</v>
      </c>
      <c r="B704" t="s">
        <v>124</v>
      </c>
      <c r="C704" t="s">
        <v>359</v>
      </c>
      <c r="D704" t="s">
        <v>365</v>
      </c>
      <c r="E704" s="5">
        <v>36000</v>
      </c>
      <c r="F704" s="4">
        <v>44316</v>
      </c>
      <c r="G704" t="s">
        <v>394</v>
      </c>
    </row>
    <row r="705" spans="1:7" x14ac:dyDescent="0.25">
      <c r="A705" t="s">
        <v>27</v>
      </c>
      <c r="B705" t="s">
        <v>124</v>
      </c>
      <c r="C705" t="s">
        <v>359</v>
      </c>
      <c r="D705" t="s">
        <v>365</v>
      </c>
      <c r="E705" s="5">
        <v>36000</v>
      </c>
      <c r="F705" s="4">
        <v>44347</v>
      </c>
      <c r="G705" t="s">
        <v>394</v>
      </c>
    </row>
    <row r="706" spans="1:7" x14ac:dyDescent="0.25">
      <c r="A706" t="s">
        <v>27</v>
      </c>
      <c r="B706" t="s">
        <v>124</v>
      </c>
      <c r="C706" t="s">
        <v>359</v>
      </c>
      <c r="D706" t="s">
        <v>365</v>
      </c>
      <c r="E706" s="5">
        <v>40500</v>
      </c>
      <c r="F706" s="4">
        <v>44377</v>
      </c>
      <c r="G706" t="s">
        <v>394</v>
      </c>
    </row>
    <row r="707" spans="1:7" x14ac:dyDescent="0.25">
      <c r="A707" t="s">
        <v>27</v>
      </c>
      <c r="B707" t="s">
        <v>124</v>
      </c>
      <c r="C707" t="s">
        <v>359</v>
      </c>
      <c r="D707" t="s">
        <v>365</v>
      </c>
      <c r="E707" s="5">
        <v>43875</v>
      </c>
      <c r="F707" s="4">
        <v>44408</v>
      </c>
      <c r="G707" t="s">
        <v>394</v>
      </c>
    </row>
    <row r="708" spans="1:7" x14ac:dyDescent="0.25">
      <c r="A708" t="s">
        <v>27</v>
      </c>
      <c r="B708" t="s">
        <v>124</v>
      </c>
      <c r="C708" t="s">
        <v>359</v>
      </c>
      <c r="D708" t="s">
        <v>365</v>
      </c>
      <c r="E708" s="5">
        <v>28125</v>
      </c>
      <c r="F708" s="4">
        <v>44439</v>
      </c>
      <c r="G708" t="s">
        <v>394</v>
      </c>
    </row>
    <row r="709" spans="1:7" x14ac:dyDescent="0.25">
      <c r="A709" t="s">
        <v>27</v>
      </c>
      <c r="B709" t="s">
        <v>124</v>
      </c>
      <c r="C709" t="s">
        <v>359</v>
      </c>
      <c r="D709" t="s">
        <v>365</v>
      </c>
      <c r="E709" s="5">
        <v>40500</v>
      </c>
      <c r="F709" s="4">
        <v>44469</v>
      </c>
      <c r="G709" t="s">
        <v>394</v>
      </c>
    </row>
    <row r="710" spans="1:7" x14ac:dyDescent="0.25">
      <c r="A710" t="s">
        <v>27</v>
      </c>
      <c r="B710" t="s">
        <v>124</v>
      </c>
      <c r="C710" t="s">
        <v>359</v>
      </c>
      <c r="D710" t="s">
        <v>365</v>
      </c>
      <c r="E710" s="5">
        <v>39375</v>
      </c>
      <c r="F710" s="4">
        <v>44500</v>
      </c>
      <c r="G710" t="s">
        <v>394</v>
      </c>
    </row>
    <row r="711" spans="1:7" x14ac:dyDescent="0.25">
      <c r="A711" t="s">
        <v>27</v>
      </c>
      <c r="B711" t="s">
        <v>124</v>
      </c>
      <c r="C711" t="s">
        <v>359</v>
      </c>
      <c r="D711" t="s">
        <v>365</v>
      </c>
      <c r="E711" s="5">
        <v>45000</v>
      </c>
      <c r="F711" s="4">
        <v>44530</v>
      </c>
      <c r="G711" t="s">
        <v>394</v>
      </c>
    </row>
    <row r="712" spans="1:7" x14ac:dyDescent="0.25">
      <c r="A712" t="s">
        <v>27</v>
      </c>
      <c r="B712" t="s">
        <v>124</v>
      </c>
      <c r="C712" t="s">
        <v>359</v>
      </c>
      <c r="D712" t="s">
        <v>365</v>
      </c>
      <c r="E712" s="5">
        <v>28125</v>
      </c>
      <c r="F712" s="4">
        <v>44561</v>
      </c>
      <c r="G712" t="s">
        <v>394</v>
      </c>
    </row>
    <row r="713" spans="1:7" x14ac:dyDescent="0.25">
      <c r="A713" t="s">
        <v>27</v>
      </c>
      <c r="B713" t="s">
        <v>125</v>
      </c>
      <c r="C713" t="s">
        <v>360</v>
      </c>
      <c r="D713" t="s">
        <v>361</v>
      </c>
      <c r="E713" s="5">
        <v>29004.788499964638</v>
      </c>
      <c r="F713" s="4">
        <v>44227</v>
      </c>
      <c r="G713" t="s">
        <v>391</v>
      </c>
    </row>
    <row r="714" spans="1:7" x14ac:dyDescent="0.25">
      <c r="A714" t="s">
        <v>27</v>
      </c>
      <c r="B714" t="s">
        <v>125</v>
      </c>
      <c r="C714" t="s">
        <v>360</v>
      </c>
      <c r="D714" t="s">
        <v>361</v>
      </c>
      <c r="E714" s="5">
        <v>1747.5330301365539</v>
      </c>
      <c r="F714" s="4">
        <v>44227</v>
      </c>
      <c r="G714" t="s">
        <v>392</v>
      </c>
    </row>
    <row r="715" spans="1:7" x14ac:dyDescent="0.25">
      <c r="A715" t="s">
        <v>27</v>
      </c>
      <c r="B715" t="s">
        <v>125</v>
      </c>
      <c r="C715" t="s">
        <v>360</v>
      </c>
      <c r="D715" t="s">
        <v>361</v>
      </c>
      <c r="E715" s="5">
        <v>9527.9178540160847</v>
      </c>
      <c r="F715" s="4">
        <v>44227</v>
      </c>
      <c r="G715" t="s">
        <v>396</v>
      </c>
    </row>
    <row r="716" spans="1:7" x14ac:dyDescent="0.25">
      <c r="A716" t="s">
        <v>27</v>
      </c>
      <c r="B716" t="s">
        <v>125</v>
      </c>
      <c r="C716" t="s">
        <v>360</v>
      </c>
      <c r="D716" t="s">
        <v>361</v>
      </c>
      <c r="E716" s="5">
        <v>76.474413425839373</v>
      </c>
      <c r="F716" s="4">
        <v>44227</v>
      </c>
      <c r="G716" t="s">
        <v>394</v>
      </c>
    </row>
    <row r="717" spans="1:7" x14ac:dyDescent="0.25">
      <c r="A717" t="s">
        <v>27</v>
      </c>
      <c r="B717" t="s">
        <v>125</v>
      </c>
      <c r="C717" t="s">
        <v>360</v>
      </c>
      <c r="D717" t="s">
        <v>361</v>
      </c>
      <c r="E717" s="5">
        <v>68.28620245688019</v>
      </c>
      <c r="F717" s="4">
        <v>44227</v>
      </c>
      <c r="G717" t="s">
        <v>393</v>
      </c>
    </row>
    <row r="718" spans="1:7" x14ac:dyDescent="0.25">
      <c r="A718" t="s">
        <v>27</v>
      </c>
      <c r="B718" t="s">
        <v>125</v>
      </c>
      <c r="C718" t="s">
        <v>360</v>
      </c>
      <c r="D718" t="s">
        <v>361</v>
      </c>
      <c r="E718" s="5">
        <v>31905.267349961101</v>
      </c>
      <c r="F718" s="4">
        <v>44255</v>
      </c>
      <c r="G718" t="s">
        <v>391</v>
      </c>
    </row>
    <row r="719" spans="1:7" x14ac:dyDescent="0.25">
      <c r="A719" t="s">
        <v>27</v>
      </c>
      <c r="B719" t="s">
        <v>125</v>
      </c>
      <c r="C719" t="s">
        <v>360</v>
      </c>
      <c r="D719" t="s">
        <v>361</v>
      </c>
      <c r="E719" s="5">
        <v>1922.2863331502092</v>
      </c>
      <c r="F719" s="4">
        <v>44255</v>
      </c>
      <c r="G719" t="s">
        <v>392</v>
      </c>
    </row>
    <row r="720" spans="1:7" x14ac:dyDescent="0.25">
      <c r="A720" t="s">
        <v>27</v>
      </c>
      <c r="B720" t="s">
        <v>125</v>
      </c>
      <c r="C720" t="s">
        <v>360</v>
      </c>
      <c r="D720" t="s">
        <v>361</v>
      </c>
      <c r="E720" s="5">
        <v>10480.709639417693</v>
      </c>
      <c r="F720" s="4">
        <v>44255</v>
      </c>
      <c r="G720" t="s">
        <v>396</v>
      </c>
    </row>
    <row r="721" spans="1:7" x14ac:dyDescent="0.25">
      <c r="A721" t="s">
        <v>27</v>
      </c>
      <c r="B721" t="s">
        <v>125</v>
      </c>
      <c r="C721" t="s">
        <v>360</v>
      </c>
      <c r="D721" t="s">
        <v>361</v>
      </c>
      <c r="E721" s="5">
        <v>84.121854768423319</v>
      </c>
      <c r="F721" s="4">
        <v>44255</v>
      </c>
      <c r="G721" t="s">
        <v>394</v>
      </c>
    </row>
    <row r="722" spans="1:7" x14ac:dyDescent="0.25">
      <c r="A722" t="s">
        <v>27</v>
      </c>
      <c r="B722" t="s">
        <v>125</v>
      </c>
      <c r="C722" t="s">
        <v>360</v>
      </c>
      <c r="D722" t="s">
        <v>361</v>
      </c>
      <c r="E722" s="5">
        <v>75.114822702568205</v>
      </c>
      <c r="F722" s="4">
        <v>44255</v>
      </c>
      <c r="G722" t="s">
        <v>393</v>
      </c>
    </row>
    <row r="723" spans="1:7" x14ac:dyDescent="0.25">
      <c r="A723" t="s">
        <v>27</v>
      </c>
      <c r="B723" t="s">
        <v>125</v>
      </c>
      <c r="C723" t="s">
        <v>360</v>
      </c>
      <c r="D723" t="s">
        <v>361</v>
      </c>
      <c r="E723" s="5">
        <v>35772.572483289718</v>
      </c>
      <c r="F723" s="4">
        <v>44286</v>
      </c>
      <c r="G723" t="s">
        <v>391</v>
      </c>
    </row>
    <row r="724" spans="1:7" x14ac:dyDescent="0.25">
      <c r="A724" t="s">
        <v>27</v>
      </c>
      <c r="B724" t="s">
        <v>125</v>
      </c>
      <c r="C724" t="s">
        <v>360</v>
      </c>
      <c r="D724" t="s">
        <v>361</v>
      </c>
      <c r="E724" s="5">
        <v>2155.2907371684164</v>
      </c>
      <c r="F724" s="4">
        <v>44286</v>
      </c>
      <c r="G724" t="s">
        <v>392</v>
      </c>
    </row>
    <row r="725" spans="1:7" x14ac:dyDescent="0.25">
      <c r="A725" t="s">
        <v>27</v>
      </c>
      <c r="B725" t="s">
        <v>125</v>
      </c>
      <c r="C725" t="s">
        <v>360</v>
      </c>
      <c r="D725" t="s">
        <v>361</v>
      </c>
      <c r="E725" s="5">
        <v>11751.098686619836</v>
      </c>
      <c r="F725" s="4">
        <v>44286</v>
      </c>
      <c r="G725" t="s">
        <v>396</v>
      </c>
    </row>
    <row r="726" spans="1:7" x14ac:dyDescent="0.25">
      <c r="A726" t="s">
        <v>27</v>
      </c>
      <c r="B726" t="s">
        <v>125</v>
      </c>
      <c r="C726" t="s">
        <v>360</v>
      </c>
      <c r="D726" t="s">
        <v>361</v>
      </c>
      <c r="E726" s="5">
        <v>94.318443225201904</v>
      </c>
      <c r="F726" s="4">
        <v>44286</v>
      </c>
      <c r="G726" t="s">
        <v>394</v>
      </c>
    </row>
    <row r="727" spans="1:7" x14ac:dyDescent="0.25">
      <c r="A727" t="s">
        <v>27</v>
      </c>
      <c r="B727" t="s">
        <v>125</v>
      </c>
      <c r="C727" t="s">
        <v>360</v>
      </c>
      <c r="D727" t="s">
        <v>361</v>
      </c>
      <c r="E727" s="5">
        <v>84.219649696818905</v>
      </c>
      <c r="F727" s="4">
        <v>44286</v>
      </c>
      <c r="G727" t="s">
        <v>393</v>
      </c>
    </row>
    <row r="728" spans="1:7" x14ac:dyDescent="0.25">
      <c r="A728" t="s">
        <v>27</v>
      </c>
      <c r="B728" t="s">
        <v>125</v>
      </c>
      <c r="C728" t="s">
        <v>360</v>
      </c>
      <c r="D728" t="s">
        <v>361</v>
      </c>
      <c r="E728" s="5">
        <v>30938.441066628948</v>
      </c>
      <c r="F728" s="4">
        <v>44316</v>
      </c>
      <c r="G728" t="s">
        <v>391</v>
      </c>
    </row>
    <row r="729" spans="1:7" x14ac:dyDescent="0.25">
      <c r="A729" t="s">
        <v>27</v>
      </c>
      <c r="B729" t="s">
        <v>125</v>
      </c>
      <c r="C729" t="s">
        <v>360</v>
      </c>
      <c r="D729" t="s">
        <v>361</v>
      </c>
      <c r="E729" s="5">
        <v>1864.0352321456573</v>
      </c>
      <c r="F729" s="4">
        <v>44316</v>
      </c>
      <c r="G729" t="s">
        <v>392</v>
      </c>
    </row>
    <row r="730" spans="1:7" x14ac:dyDescent="0.25">
      <c r="A730" t="s">
        <v>27</v>
      </c>
      <c r="B730" t="s">
        <v>125</v>
      </c>
      <c r="C730" t="s">
        <v>360</v>
      </c>
      <c r="D730" t="s">
        <v>361</v>
      </c>
      <c r="E730" s="5">
        <v>10163.112377617157</v>
      </c>
      <c r="F730" s="4">
        <v>44316</v>
      </c>
      <c r="G730" t="s">
        <v>396</v>
      </c>
    </row>
    <row r="731" spans="1:7" x14ac:dyDescent="0.25">
      <c r="A731" t="s">
        <v>27</v>
      </c>
      <c r="B731" t="s">
        <v>125</v>
      </c>
      <c r="C731" t="s">
        <v>360</v>
      </c>
      <c r="D731" t="s">
        <v>361</v>
      </c>
      <c r="E731" s="5">
        <v>81.572707654228665</v>
      </c>
      <c r="F731" s="4">
        <v>44316</v>
      </c>
      <c r="G731" t="s">
        <v>394</v>
      </c>
    </row>
    <row r="732" spans="1:7" x14ac:dyDescent="0.25">
      <c r="A732" t="s">
        <v>27</v>
      </c>
      <c r="B732" t="s">
        <v>125</v>
      </c>
      <c r="C732" t="s">
        <v>360</v>
      </c>
      <c r="D732" t="s">
        <v>361</v>
      </c>
      <c r="E732" s="5">
        <v>72.838615954005533</v>
      </c>
      <c r="F732" s="4">
        <v>44316</v>
      </c>
      <c r="G732" t="s">
        <v>393</v>
      </c>
    </row>
    <row r="733" spans="1:7" x14ac:dyDescent="0.25">
      <c r="A733" t="s">
        <v>27</v>
      </c>
      <c r="B733" t="s">
        <v>125</v>
      </c>
      <c r="C733" t="s">
        <v>360</v>
      </c>
      <c r="D733" t="s">
        <v>361</v>
      </c>
      <c r="E733" s="5">
        <v>30938.441066628948</v>
      </c>
      <c r="F733" s="4">
        <v>44347</v>
      </c>
      <c r="G733" t="s">
        <v>391</v>
      </c>
    </row>
    <row r="734" spans="1:7" x14ac:dyDescent="0.25">
      <c r="A734" t="s">
        <v>27</v>
      </c>
      <c r="B734" t="s">
        <v>125</v>
      </c>
      <c r="C734" t="s">
        <v>360</v>
      </c>
      <c r="D734" t="s">
        <v>361</v>
      </c>
      <c r="E734" s="5">
        <v>1864.0352321456573</v>
      </c>
      <c r="F734" s="4">
        <v>44347</v>
      </c>
      <c r="G734" t="s">
        <v>392</v>
      </c>
    </row>
    <row r="735" spans="1:7" x14ac:dyDescent="0.25">
      <c r="A735" t="s">
        <v>27</v>
      </c>
      <c r="B735" t="s">
        <v>125</v>
      </c>
      <c r="C735" t="s">
        <v>360</v>
      </c>
      <c r="D735" t="s">
        <v>361</v>
      </c>
      <c r="E735" s="5">
        <v>10163.112377617157</v>
      </c>
      <c r="F735" s="4">
        <v>44347</v>
      </c>
      <c r="G735" t="s">
        <v>396</v>
      </c>
    </row>
    <row r="736" spans="1:7" x14ac:dyDescent="0.25">
      <c r="A736" t="s">
        <v>27</v>
      </c>
      <c r="B736" t="s">
        <v>125</v>
      </c>
      <c r="C736" t="s">
        <v>360</v>
      </c>
      <c r="D736" t="s">
        <v>361</v>
      </c>
      <c r="E736" s="5">
        <v>81.572707654228665</v>
      </c>
      <c r="F736" s="4">
        <v>44347</v>
      </c>
      <c r="G736" t="s">
        <v>394</v>
      </c>
    </row>
    <row r="737" spans="1:7" x14ac:dyDescent="0.25">
      <c r="A737" t="s">
        <v>27</v>
      </c>
      <c r="B737" t="s">
        <v>125</v>
      </c>
      <c r="C737" t="s">
        <v>360</v>
      </c>
      <c r="D737" t="s">
        <v>361</v>
      </c>
      <c r="E737" s="5">
        <v>72.838615954005533</v>
      </c>
      <c r="F737" s="4">
        <v>44347</v>
      </c>
      <c r="G737" t="s">
        <v>393</v>
      </c>
    </row>
    <row r="738" spans="1:7" x14ac:dyDescent="0.25">
      <c r="A738" t="s">
        <v>27</v>
      </c>
      <c r="B738" t="s">
        <v>125</v>
      </c>
      <c r="C738" t="s">
        <v>360</v>
      </c>
      <c r="D738" t="s">
        <v>361</v>
      </c>
      <c r="E738" s="5">
        <v>34805.746199957568</v>
      </c>
      <c r="F738" s="4">
        <v>44377</v>
      </c>
      <c r="G738" t="s">
        <v>391</v>
      </c>
    </row>
    <row r="739" spans="1:7" x14ac:dyDescent="0.25">
      <c r="A739" t="s">
        <v>27</v>
      </c>
      <c r="B739" t="s">
        <v>125</v>
      </c>
      <c r="C739" t="s">
        <v>360</v>
      </c>
      <c r="D739" t="s">
        <v>361</v>
      </c>
      <c r="E739" s="5">
        <v>2097.0396361638645</v>
      </c>
      <c r="F739" s="4">
        <v>44377</v>
      </c>
      <c r="G739" t="s">
        <v>392</v>
      </c>
    </row>
    <row r="740" spans="1:7" x14ac:dyDescent="0.25">
      <c r="A740" t="s">
        <v>27</v>
      </c>
      <c r="B740" t="s">
        <v>125</v>
      </c>
      <c r="C740" t="s">
        <v>360</v>
      </c>
      <c r="D740" t="s">
        <v>361</v>
      </c>
      <c r="E740" s="5">
        <v>11433.5014248193</v>
      </c>
      <c r="F740" s="4">
        <v>44377</v>
      </c>
      <c r="G740" t="s">
        <v>396</v>
      </c>
    </row>
    <row r="741" spans="1:7" x14ac:dyDescent="0.25">
      <c r="A741" t="s">
        <v>27</v>
      </c>
      <c r="B741" t="s">
        <v>125</v>
      </c>
      <c r="C741" t="s">
        <v>360</v>
      </c>
      <c r="D741" t="s">
        <v>361</v>
      </c>
      <c r="E741" s="5">
        <v>91.76929611100725</v>
      </c>
      <c r="F741" s="4">
        <v>44377</v>
      </c>
      <c r="G741" t="s">
        <v>394</v>
      </c>
    </row>
    <row r="742" spans="1:7" x14ac:dyDescent="0.25">
      <c r="A742" t="s">
        <v>27</v>
      </c>
      <c r="B742" t="s">
        <v>125</v>
      </c>
      <c r="C742" t="s">
        <v>360</v>
      </c>
      <c r="D742" t="s">
        <v>361</v>
      </c>
      <c r="E742" s="5">
        <v>81.943442948256219</v>
      </c>
      <c r="F742" s="4">
        <v>44377</v>
      </c>
      <c r="G742" t="s">
        <v>393</v>
      </c>
    </row>
    <row r="743" spans="1:7" x14ac:dyDescent="0.25">
      <c r="A743" t="s">
        <v>27</v>
      </c>
      <c r="B743" t="s">
        <v>125</v>
      </c>
      <c r="C743" t="s">
        <v>360</v>
      </c>
      <c r="D743" t="s">
        <v>361</v>
      </c>
      <c r="E743" s="5">
        <v>37706.225049954031</v>
      </c>
      <c r="F743" s="4">
        <v>44408</v>
      </c>
      <c r="G743" t="s">
        <v>391</v>
      </c>
    </row>
    <row r="744" spans="1:7" x14ac:dyDescent="0.25">
      <c r="A744" t="s">
        <v>27</v>
      </c>
      <c r="B744" t="s">
        <v>125</v>
      </c>
      <c r="C744" t="s">
        <v>360</v>
      </c>
      <c r="D744" t="s">
        <v>361</v>
      </c>
      <c r="E744" s="5">
        <v>2271.7929391775201</v>
      </c>
      <c r="F744" s="4">
        <v>44408</v>
      </c>
      <c r="G744" t="s">
        <v>392</v>
      </c>
    </row>
    <row r="745" spans="1:7" x14ac:dyDescent="0.25">
      <c r="A745" t="s">
        <v>27</v>
      </c>
      <c r="B745" t="s">
        <v>125</v>
      </c>
      <c r="C745" t="s">
        <v>360</v>
      </c>
      <c r="D745" t="s">
        <v>361</v>
      </c>
      <c r="E745" s="5">
        <v>12386.293210220909</v>
      </c>
      <c r="F745" s="4">
        <v>44408</v>
      </c>
      <c r="G745" t="s">
        <v>396</v>
      </c>
    </row>
    <row r="746" spans="1:7" x14ac:dyDescent="0.25">
      <c r="A746" t="s">
        <v>27</v>
      </c>
      <c r="B746" t="s">
        <v>125</v>
      </c>
      <c r="C746" t="s">
        <v>360</v>
      </c>
      <c r="D746" t="s">
        <v>361</v>
      </c>
      <c r="E746" s="5">
        <v>99.416737453591196</v>
      </c>
      <c r="F746" s="4">
        <v>44408</v>
      </c>
      <c r="G746" t="s">
        <v>394</v>
      </c>
    </row>
    <row r="747" spans="1:7" x14ac:dyDescent="0.25">
      <c r="A747" t="s">
        <v>27</v>
      </c>
      <c r="B747" t="s">
        <v>125</v>
      </c>
      <c r="C747" t="s">
        <v>360</v>
      </c>
      <c r="D747" t="s">
        <v>361</v>
      </c>
      <c r="E747" s="5">
        <v>88.772063193944248</v>
      </c>
      <c r="F747" s="4">
        <v>44408</v>
      </c>
      <c r="G747" t="s">
        <v>393</v>
      </c>
    </row>
    <row r="748" spans="1:7" x14ac:dyDescent="0.25">
      <c r="A748" t="s">
        <v>27</v>
      </c>
      <c r="B748" t="s">
        <v>125</v>
      </c>
      <c r="C748" t="s">
        <v>360</v>
      </c>
      <c r="D748" t="s">
        <v>361</v>
      </c>
      <c r="E748" s="5">
        <v>24170.657083303864</v>
      </c>
      <c r="F748" s="4">
        <v>44439</v>
      </c>
      <c r="G748" t="s">
        <v>391</v>
      </c>
    </row>
    <row r="749" spans="1:7" x14ac:dyDescent="0.25">
      <c r="A749" t="s">
        <v>27</v>
      </c>
      <c r="B749" t="s">
        <v>125</v>
      </c>
      <c r="C749" t="s">
        <v>360</v>
      </c>
      <c r="D749" t="s">
        <v>361</v>
      </c>
      <c r="E749" s="5">
        <v>1456.2775251137948</v>
      </c>
      <c r="F749" s="4">
        <v>44439</v>
      </c>
      <c r="G749" t="s">
        <v>392</v>
      </c>
    </row>
    <row r="750" spans="1:7" x14ac:dyDescent="0.25">
      <c r="A750" t="s">
        <v>27</v>
      </c>
      <c r="B750" t="s">
        <v>125</v>
      </c>
      <c r="C750" t="s">
        <v>360</v>
      </c>
      <c r="D750" t="s">
        <v>361</v>
      </c>
      <c r="E750" s="5">
        <v>7939.9315450134036</v>
      </c>
      <c r="F750" s="4">
        <v>44439</v>
      </c>
      <c r="G750" t="s">
        <v>396</v>
      </c>
    </row>
    <row r="751" spans="1:7" x14ac:dyDescent="0.25">
      <c r="A751" t="s">
        <v>27</v>
      </c>
      <c r="B751" t="s">
        <v>125</v>
      </c>
      <c r="C751" t="s">
        <v>360</v>
      </c>
      <c r="D751" t="s">
        <v>361</v>
      </c>
      <c r="E751" s="5">
        <v>63.728677854866149</v>
      </c>
      <c r="F751" s="4">
        <v>44439</v>
      </c>
      <c r="G751" t="s">
        <v>394</v>
      </c>
    </row>
    <row r="752" spans="1:7" x14ac:dyDescent="0.25">
      <c r="A752" t="s">
        <v>27</v>
      </c>
      <c r="B752" t="s">
        <v>125</v>
      </c>
      <c r="C752" t="s">
        <v>360</v>
      </c>
      <c r="D752" t="s">
        <v>361</v>
      </c>
      <c r="E752" s="5">
        <v>56.905168714066825</v>
      </c>
      <c r="F752" s="4">
        <v>44439</v>
      </c>
      <c r="G752" t="s">
        <v>393</v>
      </c>
    </row>
    <row r="753" spans="1:7" x14ac:dyDescent="0.25">
      <c r="A753" t="s">
        <v>27</v>
      </c>
      <c r="B753" t="s">
        <v>125</v>
      </c>
      <c r="C753" t="s">
        <v>360</v>
      </c>
      <c r="D753" t="s">
        <v>361</v>
      </c>
      <c r="E753" s="5">
        <v>34805.746199957568</v>
      </c>
      <c r="F753" s="4">
        <v>44469</v>
      </c>
      <c r="G753" t="s">
        <v>391</v>
      </c>
    </row>
    <row r="754" spans="1:7" x14ac:dyDescent="0.25">
      <c r="A754" t="s">
        <v>27</v>
      </c>
      <c r="B754" t="s">
        <v>125</v>
      </c>
      <c r="C754" t="s">
        <v>360</v>
      </c>
      <c r="D754" t="s">
        <v>361</v>
      </c>
      <c r="E754" s="5">
        <v>2097.0396361638645</v>
      </c>
      <c r="F754" s="4">
        <v>44469</v>
      </c>
      <c r="G754" t="s">
        <v>392</v>
      </c>
    </row>
    <row r="755" spans="1:7" x14ac:dyDescent="0.25">
      <c r="A755" t="s">
        <v>27</v>
      </c>
      <c r="B755" t="s">
        <v>125</v>
      </c>
      <c r="C755" t="s">
        <v>360</v>
      </c>
      <c r="D755" t="s">
        <v>361</v>
      </c>
      <c r="E755" s="5">
        <v>11433.5014248193</v>
      </c>
      <c r="F755" s="4">
        <v>44469</v>
      </c>
      <c r="G755" t="s">
        <v>396</v>
      </c>
    </row>
    <row r="756" spans="1:7" x14ac:dyDescent="0.25">
      <c r="A756" t="s">
        <v>27</v>
      </c>
      <c r="B756" t="s">
        <v>125</v>
      </c>
      <c r="C756" t="s">
        <v>360</v>
      </c>
      <c r="D756" t="s">
        <v>361</v>
      </c>
      <c r="E756" s="5">
        <v>91.76929611100725</v>
      </c>
      <c r="F756" s="4">
        <v>44469</v>
      </c>
      <c r="G756" t="s">
        <v>394</v>
      </c>
    </row>
    <row r="757" spans="1:7" x14ac:dyDescent="0.25">
      <c r="A757" t="s">
        <v>27</v>
      </c>
      <c r="B757" t="s">
        <v>125</v>
      </c>
      <c r="C757" t="s">
        <v>360</v>
      </c>
      <c r="D757" t="s">
        <v>361</v>
      </c>
      <c r="E757" s="5">
        <v>81.943442948256219</v>
      </c>
      <c r="F757" s="4">
        <v>44469</v>
      </c>
      <c r="G757" t="s">
        <v>393</v>
      </c>
    </row>
    <row r="758" spans="1:7" x14ac:dyDescent="0.25">
      <c r="A758" t="s">
        <v>27</v>
      </c>
      <c r="B758" t="s">
        <v>125</v>
      </c>
      <c r="C758" t="s">
        <v>360</v>
      </c>
      <c r="D758" t="s">
        <v>361</v>
      </c>
      <c r="E758" s="5">
        <v>33838.919916625411</v>
      </c>
      <c r="F758" s="4">
        <v>44500</v>
      </c>
      <c r="G758" t="s">
        <v>391</v>
      </c>
    </row>
    <row r="759" spans="1:7" x14ac:dyDescent="0.25">
      <c r="A759" t="s">
        <v>27</v>
      </c>
      <c r="B759" t="s">
        <v>125</v>
      </c>
      <c r="C759" t="s">
        <v>360</v>
      </c>
      <c r="D759" t="s">
        <v>361</v>
      </c>
      <c r="E759" s="5">
        <v>2038.7885351593127</v>
      </c>
      <c r="F759" s="4">
        <v>44500</v>
      </c>
      <c r="G759" t="s">
        <v>392</v>
      </c>
    </row>
    <row r="760" spans="1:7" x14ac:dyDescent="0.25">
      <c r="A760" t="s">
        <v>27</v>
      </c>
      <c r="B760" t="s">
        <v>125</v>
      </c>
      <c r="C760" t="s">
        <v>360</v>
      </c>
      <c r="D760" t="s">
        <v>361</v>
      </c>
      <c r="E760" s="5">
        <v>11115.904163018764</v>
      </c>
      <c r="F760" s="4">
        <v>44500</v>
      </c>
      <c r="G760" t="s">
        <v>396</v>
      </c>
    </row>
    <row r="761" spans="1:7" x14ac:dyDescent="0.25">
      <c r="A761" t="s">
        <v>27</v>
      </c>
      <c r="B761" t="s">
        <v>125</v>
      </c>
      <c r="C761" t="s">
        <v>360</v>
      </c>
      <c r="D761" t="s">
        <v>361</v>
      </c>
      <c r="E761" s="5">
        <v>89.220148996812611</v>
      </c>
      <c r="F761" s="4">
        <v>44500</v>
      </c>
      <c r="G761" t="s">
        <v>394</v>
      </c>
    </row>
    <row r="762" spans="1:7" x14ac:dyDescent="0.25">
      <c r="A762" t="s">
        <v>27</v>
      </c>
      <c r="B762" t="s">
        <v>125</v>
      </c>
      <c r="C762" t="s">
        <v>360</v>
      </c>
      <c r="D762" t="s">
        <v>361</v>
      </c>
      <c r="E762" s="5">
        <v>79.667236199693548</v>
      </c>
      <c r="F762" s="4">
        <v>44500</v>
      </c>
      <c r="G762" t="s">
        <v>393</v>
      </c>
    </row>
    <row r="763" spans="1:7" x14ac:dyDescent="0.25">
      <c r="A763" t="s">
        <v>27</v>
      </c>
      <c r="B763" t="s">
        <v>125</v>
      </c>
      <c r="C763" t="s">
        <v>360</v>
      </c>
      <c r="D763" t="s">
        <v>361</v>
      </c>
      <c r="E763" s="5">
        <v>38673.051333286181</v>
      </c>
      <c r="F763" s="4">
        <v>44530</v>
      </c>
      <c r="G763" t="s">
        <v>391</v>
      </c>
    </row>
    <row r="764" spans="1:7" x14ac:dyDescent="0.25">
      <c r="A764" t="s">
        <v>27</v>
      </c>
      <c r="B764" t="s">
        <v>125</v>
      </c>
      <c r="C764" t="s">
        <v>360</v>
      </c>
      <c r="D764" t="s">
        <v>361</v>
      </c>
      <c r="E764" s="5">
        <v>2330.0440401820715</v>
      </c>
      <c r="F764" s="4">
        <v>44530</v>
      </c>
      <c r="G764" t="s">
        <v>392</v>
      </c>
    </row>
    <row r="765" spans="1:7" x14ac:dyDescent="0.25">
      <c r="A765" t="s">
        <v>27</v>
      </c>
      <c r="B765" t="s">
        <v>125</v>
      </c>
      <c r="C765" t="s">
        <v>360</v>
      </c>
      <c r="D765" t="s">
        <v>361</v>
      </c>
      <c r="E765" s="5">
        <v>12703.890472021445</v>
      </c>
      <c r="F765" s="4">
        <v>44530</v>
      </c>
      <c r="G765" t="s">
        <v>396</v>
      </c>
    </row>
    <row r="766" spans="1:7" x14ac:dyDescent="0.25">
      <c r="A766" t="s">
        <v>27</v>
      </c>
      <c r="B766" t="s">
        <v>125</v>
      </c>
      <c r="C766" t="s">
        <v>360</v>
      </c>
      <c r="D766" t="s">
        <v>361</v>
      </c>
      <c r="E766" s="5">
        <v>101.96588456778584</v>
      </c>
      <c r="F766" s="4">
        <v>44530</v>
      </c>
      <c r="G766" t="s">
        <v>394</v>
      </c>
    </row>
    <row r="767" spans="1:7" x14ac:dyDescent="0.25">
      <c r="A767" t="s">
        <v>27</v>
      </c>
      <c r="B767" t="s">
        <v>125</v>
      </c>
      <c r="C767" t="s">
        <v>360</v>
      </c>
      <c r="D767" t="s">
        <v>361</v>
      </c>
      <c r="E767" s="5">
        <v>91.04826994250692</v>
      </c>
      <c r="F767" s="4">
        <v>44530</v>
      </c>
      <c r="G767" t="s">
        <v>393</v>
      </c>
    </row>
    <row r="768" spans="1:7" x14ac:dyDescent="0.25">
      <c r="A768" t="s">
        <v>27</v>
      </c>
      <c r="B768" t="s">
        <v>125</v>
      </c>
      <c r="C768" t="s">
        <v>360</v>
      </c>
      <c r="D768" t="s">
        <v>361</v>
      </c>
      <c r="E768" s="5">
        <v>24170.657083303864</v>
      </c>
      <c r="F768" s="4">
        <v>44561</v>
      </c>
      <c r="G768" t="s">
        <v>391</v>
      </c>
    </row>
    <row r="769" spans="1:7" x14ac:dyDescent="0.25">
      <c r="A769" t="s">
        <v>27</v>
      </c>
      <c r="B769" t="s">
        <v>125</v>
      </c>
      <c r="C769" t="s">
        <v>360</v>
      </c>
      <c r="D769" t="s">
        <v>361</v>
      </c>
      <c r="E769" s="5">
        <v>1456.2775251137948</v>
      </c>
      <c r="F769" s="4">
        <v>44561</v>
      </c>
      <c r="G769" t="s">
        <v>392</v>
      </c>
    </row>
    <row r="770" spans="1:7" x14ac:dyDescent="0.25">
      <c r="A770" t="s">
        <v>27</v>
      </c>
      <c r="B770" t="s">
        <v>125</v>
      </c>
      <c r="C770" t="s">
        <v>360</v>
      </c>
      <c r="D770" t="s">
        <v>361</v>
      </c>
      <c r="E770" s="5">
        <v>7939.9315450134036</v>
      </c>
      <c r="F770" s="4">
        <v>44561</v>
      </c>
      <c r="G770" t="s">
        <v>396</v>
      </c>
    </row>
    <row r="771" spans="1:7" x14ac:dyDescent="0.25">
      <c r="A771" t="s">
        <v>27</v>
      </c>
      <c r="B771" t="s">
        <v>125</v>
      </c>
      <c r="C771" t="s">
        <v>360</v>
      </c>
      <c r="D771" t="s">
        <v>361</v>
      </c>
      <c r="E771" s="5">
        <v>63.728677854866149</v>
      </c>
      <c r="F771" s="4">
        <v>44561</v>
      </c>
      <c r="G771" t="s">
        <v>394</v>
      </c>
    </row>
    <row r="772" spans="1:7" x14ac:dyDescent="0.25">
      <c r="A772" t="s">
        <v>27</v>
      </c>
      <c r="B772" t="s">
        <v>125</v>
      </c>
      <c r="C772" t="s">
        <v>360</v>
      </c>
      <c r="D772" t="s">
        <v>361</v>
      </c>
      <c r="E772" s="5">
        <v>56.905168714066825</v>
      </c>
      <c r="F772" s="4">
        <v>44561</v>
      </c>
      <c r="G772" t="s">
        <v>393</v>
      </c>
    </row>
    <row r="773" spans="1:7" x14ac:dyDescent="0.25">
      <c r="A773" t="s">
        <v>8</v>
      </c>
      <c r="B773" t="s">
        <v>126</v>
      </c>
      <c r="C773" t="s">
        <v>84</v>
      </c>
      <c r="D773" t="s">
        <v>361</v>
      </c>
      <c r="E773" s="5">
        <v>30000</v>
      </c>
      <c r="F773" s="4">
        <v>44227</v>
      </c>
      <c r="G773" t="s">
        <v>395</v>
      </c>
    </row>
    <row r="774" spans="1:7" x14ac:dyDescent="0.25">
      <c r="A774" t="s">
        <v>8</v>
      </c>
      <c r="B774" t="s">
        <v>126</v>
      </c>
      <c r="C774" t="s">
        <v>84</v>
      </c>
      <c r="D774" t="s">
        <v>361</v>
      </c>
      <c r="E774" s="5">
        <v>33000</v>
      </c>
      <c r="F774" s="4">
        <v>44255</v>
      </c>
      <c r="G774" t="s">
        <v>395</v>
      </c>
    </row>
    <row r="775" spans="1:7" x14ac:dyDescent="0.25">
      <c r="A775" t="s">
        <v>8</v>
      </c>
      <c r="B775" t="s">
        <v>126</v>
      </c>
      <c r="C775" t="s">
        <v>84</v>
      </c>
      <c r="D775" t="s">
        <v>361</v>
      </c>
      <c r="E775" s="5">
        <v>37000</v>
      </c>
      <c r="F775" s="4">
        <v>44286</v>
      </c>
      <c r="G775" t="s">
        <v>395</v>
      </c>
    </row>
    <row r="776" spans="1:7" x14ac:dyDescent="0.25">
      <c r="A776" t="s">
        <v>8</v>
      </c>
      <c r="B776" t="s">
        <v>126</v>
      </c>
      <c r="C776" t="s">
        <v>84</v>
      </c>
      <c r="D776" t="s">
        <v>361</v>
      </c>
      <c r="E776" s="5">
        <v>32000</v>
      </c>
      <c r="F776" s="4">
        <v>44316</v>
      </c>
      <c r="G776" t="s">
        <v>395</v>
      </c>
    </row>
    <row r="777" spans="1:7" x14ac:dyDescent="0.25">
      <c r="A777" t="s">
        <v>8</v>
      </c>
      <c r="B777" t="s">
        <v>126</v>
      </c>
      <c r="C777" t="s">
        <v>84</v>
      </c>
      <c r="D777" t="s">
        <v>361</v>
      </c>
      <c r="E777" s="5">
        <v>32000</v>
      </c>
      <c r="F777" s="4">
        <v>44347</v>
      </c>
      <c r="G777" t="s">
        <v>395</v>
      </c>
    </row>
    <row r="778" spans="1:7" x14ac:dyDescent="0.25">
      <c r="A778" t="s">
        <v>8</v>
      </c>
      <c r="B778" t="s">
        <v>126</v>
      </c>
      <c r="C778" t="s">
        <v>84</v>
      </c>
      <c r="D778" t="s">
        <v>361</v>
      </c>
      <c r="E778" s="5">
        <v>36000</v>
      </c>
      <c r="F778" s="4">
        <v>44377</v>
      </c>
      <c r="G778" t="s">
        <v>395</v>
      </c>
    </row>
    <row r="779" spans="1:7" x14ac:dyDescent="0.25">
      <c r="A779" t="s">
        <v>8</v>
      </c>
      <c r="B779" t="s">
        <v>126</v>
      </c>
      <c r="C779" t="s">
        <v>84</v>
      </c>
      <c r="D779" t="s">
        <v>361</v>
      </c>
      <c r="E779" s="5">
        <v>39000</v>
      </c>
      <c r="F779" s="4">
        <v>44408</v>
      </c>
      <c r="G779" t="s">
        <v>395</v>
      </c>
    </row>
    <row r="780" spans="1:7" x14ac:dyDescent="0.25">
      <c r="A780" t="s">
        <v>8</v>
      </c>
      <c r="B780" t="s">
        <v>126</v>
      </c>
      <c r="C780" t="s">
        <v>84</v>
      </c>
      <c r="D780" t="s">
        <v>361</v>
      </c>
      <c r="E780" s="5">
        <v>25000</v>
      </c>
      <c r="F780" s="4">
        <v>44439</v>
      </c>
      <c r="G780" t="s">
        <v>395</v>
      </c>
    </row>
    <row r="781" spans="1:7" x14ac:dyDescent="0.25">
      <c r="A781" t="s">
        <v>8</v>
      </c>
      <c r="B781" t="s">
        <v>126</v>
      </c>
      <c r="C781" t="s">
        <v>84</v>
      </c>
      <c r="D781" t="s">
        <v>361</v>
      </c>
      <c r="E781" s="5">
        <v>36000</v>
      </c>
      <c r="F781" s="4">
        <v>44469</v>
      </c>
      <c r="G781" t="s">
        <v>395</v>
      </c>
    </row>
    <row r="782" spans="1:7" x14ac:dyDescent="0.25">
      <c r="A782" t="s">
        <v>8</v>
      </c>
      <c r="B782" t="s">
        <v>126</v>
      </c>
      <c r="C782" t="s">
        <v>84</v>
      </c>
      <c r="D782" t="s">
        <v>361</v>
      </c>
      <c r="E782" s="5">
        <v>35000</v>
      </c>
      <c r="F782" s="4">
        <v>44500</v>
      </c>
      <c r="G782" t="s">
        <v>395</v>
      </c>
    </row>
    <row r="783" spans="1:7" x14ac:dyDescent="0.25">
      <c r="A783" t="s">
        <v>8</v>
      </c>
      <c r="B783" t="s">
        <v>126</v>
      </c>
      <c r="C783" t="s">
        <v>84</v>
      </c>
      <c r="D783" t="s">
        <v>361</v>
      </c>
      <c r="E783" s="5">
        <v>40000</v>
      </c>
      <c r="F783" s="4">
        <v>44530</v>
      </c>
      <c r="G783" t="s">
        <v>395</v>
      </c>
    </row>
    <row r="784" spans="1:7" x14ac:dyDescent="0.25">
      <c r="A784" t="s">
        <v>8</v>
      </c>
      <c r="B784" t="s">
        <v>126</v>
      </c>
      <c r="C784" t="s">
        <v>84</v>
      </c>
      <c r="D784" t="s">
        <v>361</v>
      </c>
      <c r="E784" s="5">
        <v>25000</v>
      </c>
      <c r="F784" s="4">
        <v>44561</v>
      </c>
      <c r="G784" t="s">
        <v>395</v>
      </c>
    </row>
    <row r="785" spans="1:7" x14ac:dyDescent="0.25">
      <c r="A785" t="s">
        <v>28</v>
      </c>
      <c r="B785" t="s">
        <v>127</v>
      </c>
      <c r="C785" t="s">
        <v>359</v>
      </c>
      <c r="D785" t="s">
        <v>361</v>
      </c>
      <c r="E785" s="5">
        <v>37500</v>
      </c>
      <c r="F785" s="4">
        <v>44227</v>
      </c>
      <c r="G785" t="s">
        <v>391</v>
      </c>
    </row>
    <row r="786" spans="1:7" x14ac:dyDescent="0.25">
      <c r="A786" t="s">
        <v>28</v>
      </c>
      <c r="B786" t="s">
        <v>127</v>
      </c>
      <c r="C786" t="s">
        <v>359</v>
      </c>
      <c r="D786" t="s">
        <v>361</v>
      </c>
      <c r="E786" s="5">
        <v>41250</v>
      </c>
      <c r="F786" s="4">
        <v>44255</v>
      </c>
      <c r="G786" t="s">
        <v>391</v>
      </c>
    </row>
    <row r="787" spans="1:7" x14ac:dyDescent="0.25">
      <c r="A787" t="s">
        <v>28</v>
      </c>
      <c r="B787" t="s">
        <v>127</v>
      </c>
      <c r="C787" t="s">
        <v>359</v>
      </c>
      <c r="D787" t="s">
        <v>361</v>
      </c>
      <c r="E787" s="5">
        <v>46250</v>
      </c>
      <c r="F787" s="4">
        <v>44286</v>
      </c>
      <c r="G787" t="s">
        <v>391</v>
      </c>
    </row>
    <row r="788" spans="1:7" x14ac:dyDescent="0.25">
      <c r="A788" t="s">
        <v>28</v>
      </c>
      <c r="B788" t="s">
        <v>127</v>
      </c>
      <c r="C788" t="s">
        <v>359</v>
      </c>
      <c r="D788" t="s">
        <v>361</v>
      </c>
      <c r="E788" s="5">
        <v>40000</v>
      </c>
      <c r="F788" s="4">
        <v>44316</v>
      </c>
      <c r="G788" t="s">
        <v>391</v>
      </c>
    </row>
    <row r="789" spans="1:7" x14ac:dyDescent="0.25">
      <c r="A789" t="s">
        <v>28</v>
      </c>
      <c r="B789" t="s">
        <v>127</v>
      </c>
      <c r="C789" t="s">
        <v>359</v>
      </c>
      <c r="D789" t="s">
        <v>361</v>
      </c>
      <c r="E789" s="5">
        <v>40000</v>
      </c>
      <c r="F789" s="4">
        <v>44347</v>
      </c>
      <c r="G789" t="s">
        <v>391</v>
      </c>
    </row>
    <row r="790" spans="1:7" x14ac:dyDescent="0.25">
      <c r="A790" t="s">
        <v>28</v>
      </c>
      <c r="B790" t="s">
        <v>127</v>
      </c>
      <c r="C790" t="s">
        <v>359</v>
      </c>
      <c r="D790" t="s">
        <v>361</v>
      </c>
      <c r="E790" s="5">
        <v>45000</v>
      </c>
      <c r="F790" s="4">
        <v>44377</v>
      </c>
      <c r="G790" t="s">
        <v>391</v>
      </c>
    </row>
    <row r="791" spans="1:7" x14ac:dyDescent="0.25">
      <c r="A791" t="s">
        <v>28</v>
      </c>
      <c r="B791" t="s">
        <v>127</v>
      </c>
      <c r="C791" t="s">
        <v>359</v>
      </c>
      <c r="D791" t="s">
        <v>361</v>
      </c>
      <c r="E791" s="5">
        <v>48750</v>
      </c>
      <c r="F791" s="4">
        <v>44408</v>
      </c>
      <c r="G791" t="s">
        <v>391</v>
      </c>
    </row>
    <row r="792" spans="1:7" x14ac:dyDescent="0.25">
      <c r="A792" t="s">
        <v>28</v>
      </c>
      <c r="B792" t="s">
        <v>127</v>
      </c>
      <c r="C792" t="s">
        <v>359</v>
      </c>
      <c r="D792" t="s">
        <v>361</v>
      </c>
      <c r="E792" s="5">
        <v>31250</v>
      </c>
      <c r="F792" s="4">
        <v>44439</v>
      </c>
      <c r="G792" t="s">
        <v>391</v>
      </c>
    </row>
    <row r="793" spans="1:7" x14ac:dyDescent="0.25">
      <c r="A793" t="s">
        <v>28</v>
      </c>
      <c r="B793" t="s">
        <v>127</v>
      </c>
      <c r="C793" t="s">
        <v>359</v>
      </c>
      <c r="D793" t="s">
        <v>361</v>
      </c>
      <c r="E793" s="5">
        <v>45000</v>
      </c>
      <c r="F793" s="4">
        <v>44469</v>
      </c>
      <c r="G793" t="s">
        <v>391</v>
      </c>
    </row>
    <row r="794" spans="1:7" x14ac:dyDescent="0.25">
      <c r="A794" t="s">
        <v>28</v>
      </c>
      <c r="B794" t="s">
        <v>127</v>
      </c>
      <c r="C794" t="s">
        <v>359</v>
      </c>
      <c r="D794" t="s">
        <v>361</v>
      </c>
      <c r="E794" s="5">
        <v>43750</v>
      </c>
      <c r="F794" s="4">
        <v>44500</v>
      </c>
      <c r="G794" t="s">
        <v>391</v>
      </c>
    </row>
    <row r="795" spans="1:7" x14ac:dyDescent="0.25">
      <c r="A795" t="s">
        <v>28</v>
      </c>
      <c r="B795" t="s">
        <v>127</v>
      </c>
      <c r="C795" t="s">
        <v>359</v>
      </c>
      <c r="D795" t="s">
        <v>361</v>
      </c>
      <c r="E795" s="5">
        <v>50000</v>
      </c>
      <c r="F795" s="4">
        <v>44530</v>
      </c>
      <c r="G795" t="s">
        <v>391</v>
      </c>
    </row>
    <row r="796" spans="1:7" x14ac:dyDescent="0.25">
      <c r="A796" t="s">
        <v>28</v>
      </c>
      <c r="B796" t="s">
        <v>127</v>
      </c>
      <c r="C796" t="s">
        <v>359</v>
      </c>
      <c r="D796" t="s">
        <v>361</v>
      </c>
      <c r="E796" s="5">
        <v>31250</v>
      </c>
      <c r="F796" s="4">
        <v>44561</v>
      </c>
      <c r="G796" t="s">
        <v>391</v>
      </c>
    </row>
    <row r="797" spans="1:7" x14ac:dyDescent="0.25">
      <c r="A797" t="s">
        <v>28</v>
      </c>
      <c r="B797" t="s">
        <v>128</v>
      </c>
      <c r="C797" t="s">
        <v>359</v>
      </c>
      <c r="D797" t="s">
        <v>361</v>
      </c>
      <c r="E797" s="5">
        <v>320.3190627829606</v>
      </c>
      <c r="F797" s="4">
        <v>44227</v>
      </c>
      <c r="G797" t="s">
        <v>391</v>
      </c>
    </row>
    <row r="798" spans="1:7" x14ac:dyDescent="0.25">
      <c r="A798" t="s">
        <v>28</v>
      </c>
      <c r="B798" t="s">
        <v>128</v>
      </c>
      <c r="C798" t="s">
        <v>359</v>
      </c>
      <c r="D798" t="s">
        <v>361</v>
      </c>
      <c r="E798" s="5">
        <v>15.418925704110904</v>
      </c>
      <c r="F798" s="4">
        <v>44227</v>
      </c>
      <c r="G798" t="s">
        <v>392</v>
      </c>
    </row>
    <row r="799" spans="1:7" x14ac:dyDescent="0.25">
      <c r="A799" t="s">
        <v>28</v>
      </c>
      <c r="B799" t="s">
        <v>128</v>
      </c>
      <c r="C799" t="s">
        <v>359</v>
      </c>
      <c r="D799" t="s">
        <v>361</v>
      </c>
      <c r="E799" s="5">
        <v>405.81164446322219</v>
      </c>
      <c r="F799" s="4">
        <v>44227</v>
      </c>
      <c r="G799" t="s">
        <v>396</v>
      </c>
    </row>
    <row r="800" spans="1:7" x14ac:dyDescent="0.25">
      <c r="A800" t="s">
        <v>28</v>
      </c>
      <c r="B800" t="s">
        <v>128</v>
      </c>
      <c r="C800" t="s">
        <v>359</v>
      </c>
      <c r="D800" t="s">
        <v>361</v>
      </c>
      <c r="E800" s="5">
        <v>15.382608879716541</v>
      </c>
      <c r="F800" s="4">
        <v>44227</v>
      </c>
      <c r="G800" t="s">
        <v>395</v>
      </c>
    </row>
    <row r="801" spans="1:7" x14ac:dyDescent="0.25">
      <c r="A801" t="s">
        <v>28</v>
      </c>
      <c r="B801" t="s">
        <v>128</v>
      </c>
      <c r="C801" t="s">
        <v>359</v>
      </c>
      <c r="D801" t="s">
        <v>361</v>
      </c>
      <c r="E801" s="5">
        <v>-6.9322418300101276</v>
      </c>
      <c r="F801" s="4">
        <v>44227</v>
      </c>
      <c r="G801" t="s">
        <v>393</v>
      </c>
    </row>
    <row r="802" spans="1:7" x14ac:dyDescent="0.25">
      <c r="A802" t="s">
        <v>28</v>
      </c>
      <c r="B802" t="s">
        <v>128</v>
      </c>
      <c r="C802" t="s">
        <v>359</v>
      </c>
      <c r="D802" t="s">
        <v>361</v>
      </c>
      <c r="E802" s="5">
        <v>352.35096906125665</v>
      </c>
      <c r="F802" s="4">
        <v>44255</v>
      </c>
      <c r="G802" t="s">
        <v>391</v>
      </c>
    </row>
    <row r="803" spans="1:7" x14ac:dyDescent="0.25">
      <c r="A803" t="s">
        <v>28</v>
      </c>
      <c r="B803" t="s">
        <v>128</v>
      </c>
      <c r="C803" t="s">
        <v>359</v>
      </c>
      <c r="D803" t="s">
        <v>361</v>
      </c>
      <c r="E803" s="5">
        <v>16.960818274521994</v>
      </c>
      <c r="F803" s="4">
        <v>44255</v>
      </c>
      <c r="G803" t="s">
        <v>392</v>
      </c>
    </row>
    <row r="804" spans="1:7" x14ac:dyDescent="0.25">
      <c r="A804" t="s">
        <v>28</v>
      </c>
      <c r="B804" t="s">
        <v>128</v>
      </c>
      <c r="C804" t="s">
        <v>359</v>
      </c>
      <c r="D804" t="s">
        <v>361</v>
      </c>
      <c r="E804" s="5">
        <v>446.39280890954439</v>
      </c>
      <c r="F804" s="4">
        <v>44255</v>
      </c>
      <c r="G804" t="s">
        <v>396</v>
      </c>
    </row>
    <row r="805" spans="1:7" x14ac:dyDescent="0.25">
      <c r="A805" t="s">
        <v>28</v>
      </c>
      <c r="B805" t="s">
        <v>128</v>
      </c>
      <c r="C805" t="s">
        <v>359</v>
      </c>
      <c r="D805" t="s">
        <v>361</v>
      </c>
      <c r="E805" s="5">
        <v>16.920869767688195</v>
      </c>
      <c r="F805" s="4">
        <v>44255</v>
      </c>
      <c r="G805" t="s">
        <v>395</v>
      </c>
    </row>
    <row r="806" spans="1:7" x14ac:dyDescent="0.25">
      <c r="A806" t="s">
        <v>28</v>
      </c>
      <c r="B806" t="s">
        <v>128</v>
      </c>
      <c r="C806" t="s">
        <v>359</v>
      </c>
      <c r="D806" t="s">
        <v>361</v>
      </c>
      <c r="E806" s="5">
        <v>-7.62546601301114</v>
      </c>
      <c r="F806" s="4">
        <v>44255</v>
      </c>
      <c r="G806" t="s">
        <v>393</v>
      </c>
    </row>
    <row r="807" spans="1:7" x14ac:dyDescent="0.25">
      <c r="A807" t="s">
        <v>28</v>
      </c>
      <c r="B807" t="s">
        <v>128</v>
      </c>
      <c r="C807" t="s">
        <v>359</v>
      </c>
      <c r="D807" t="s">
        <v>361</v>
      </c>
      <c r="E807" s="5">
        <v>395.06017743231808</v>
      </c>
      <c r="F807" s="4">
        <v>44286</v>
      </c>
      <c r="G807" t="s">
        <v>391</v>
      </c>
    </row>
    <row r="808" spans="1:7" x14ac:dyDescent="0.25">
      <c r="A808" t="s">
        <v>28</v>
      </c>
      <c r="B808" t="s">
        <v>128</v>
      </c>
      <c r="C808" t="s">
        <v>359</v>
      </c>
      <c r="D808" t="s">
        <v>361</v>
      </c>
      <c r="E808" s="5">
        <v>19.016675035070115</v>
      </c>
      <c r="F808" s="4">
        <v>44286</v>
      </c>
      <c r="G808" t="s">
        <v>392</v>
      </c>
    </row>
    <row r="809" spans="1:7" x14ac:dyDescent="0.25">
      <c r="A809" t="s">
        <v>28</v>
      </c>
      <c r="B809" t="s">
        <v>128</v>
      </c>
      <c r="C809" t="s">
        <v>359</v>
      </c>
      <c r="D809" t="s">
        <v>361</v>
      </c>
      <c r="E809" s="5">
        <v>500.50102817130738</v>
      </c>
      <c r="F809" s="4">
        <v>44286</v>
      </c>
      <c r="G809" t="s">
        <v>396</v>
      </c>
    </row>
    <row r="810" spans="1:7" x14ac:dyDescent="0.25">
      <c r="A810" t="s">
        <v>28</v>
      </c>
      <c r="B810" t="s">
        <v>128</v>
      </c>
      <c r="C810" t="s">
        <v>359</v>
      </c>
      <c r="D810" t="s">
        <v>361</v>
      </c>
      <c r="E810" s="5">
        <v>18.971884284983734</v>
      </c>
      <c r="F810" s="4">
        <v>44286</v>
      </c>
      <c r="G810" t="s">
        <v>395</v>
      </c>
    </row>
    <row r="811" spans="1:7" x14ac:dyDescent="0.25">
      <c r="A811" t="s">
        <v>28</v>
      </c>
      <c r="B811" t="s">
        <v>128</v>
      </c>
      <c r="C811" t="s">
        <v>359</v>
      </c>
      <c r="D811" t="s">
        <v>361</v>
      </c>
      <c r="E811" s="5">
        <v>-8.5497649236791577</v>
      </c>
      <c r="F811" s="4">
        <v>44286</v>
      </c>
      <c r="G811" t="s">
        <v>393</v>
      </c>
    </row>
    <row r="812" spans="1:7" x14ac:dyDescent="0.25">
      <c r="A812" t="s">
        <v>28</v>
      </c>
      <c r="B812" t="s">
        <v>128</v>
      </c>
      <c r="C812" t="s">
        <v>359</v>
      </c>
      <c r="D812" t="s">
        <v>361</v>
      </c>
      <c r="E812" s="5">
        <v>341.67366696849132</v>
      </c>
      <c r="F812" s="4">
        <v>44316</v>
      </c>
      <c r="G812" t="s">
        <v>391</v>
      </c>
    </row>
    <row r="813" spans="1:7" x14ac:dyDescent="0.25">
      <c r="A813" t="s">
        <v>28</v>
      </c>
      <c r="B813" t="s">
        <v>128</v>
      </c>
      <c r="C813" t="s">
        <v>359</v>
      </c>
      <c r="D813" t="s">
        <v>361</v>
      </c>
      <c r="E813" s="5">
        <v>16.446854084384967</v>
      </c>
      <c r="F813" s="4">
        <v>44316</v>
      </c>
      <c r="G813" t="s">
        <v>392</v>
      </c>
    </row>
    <row r="814" spans="1:7" x14ac:dyDescent="0.25">
      <c r="A814" t="s">
        <v>28</v>
      </c>
      <c r="B814" t="s">
        <v>128</v>
      </c>
      <c r="C814" t="s">
        <v>359</v>
      </c>
      <c r="D814" t="s">
        <v>361</v>
      </c>
      <c r="E814" s="5">
        <v>432.86575409410364</v>
      </c>
      <c r="F814" s="4">
        <v>44316</v>
      </c>
      <c r="G814" t="s">
        <v>396</v>
      </c>
    </row>
    <row r="815" spans="1:7" x14ac:dyDescent="0.25">
      <c r="A815" t="s">
        <v>28</v>
      </c>
      <c r="B815" t="s">
        <v>128</v>
      </c>
      <c r="C815" t="s">
        <v>359</v>
      </c>
      <c r="D815" t="s">
        <v>361</v>
      </c>
      <c r="E815" s="5">
        <v>16.40811613836431</v>
      </c>
      <c r="F815" s="4">
        <v>44316</v>
      </c>
      <c r="G815" t="s">
        <v>395</v>
      </c>
    </row>
    <row r="816" spans="1:7" x14ac:dyDescent="0.25">
      <c r="A816" t="s">
        <v>28</v>
      </c>
      <c r="B816" t="s">
        <v>128</v>
      </c>
      <c r="C816" t="s">
        <v>359</v>
      </c>
      <c r="D816" t="s">
        <v>361</v>
      </c>
      <c r="E816" s="5">
        <v>-7.3943912853441356</v>
      </c>
      <c r="F816" s="4">
        <v>44316</v>
      </c>
      <c r="G816" t="s">
        <v>393</v>
      </c>
    </row>
    <row r="817" spans="1:7" x14ac:dyDescent="0.25">
      <c r="A817" t="s">
        <v>28</v>
      </c>
      <c r="B817" t="s">
        <v>128</v>
      </c>
      <c r="C817" t="s">
        <v>359</v>
      </c>
      <c r="D817" t="s">
        <v>361</v>
      </c>
      <c r="E817" s="5">
        <v>341.67366696849132</v>
      </c>
      <c r="F817" s="4">
        <v>44347</v>
      </c>
      <c r="G817" t="s">
        <v>391</v>
      </c>
    </row>
    <row r="818" spans="1:7" x14ac:dyDescent="0.25">
      <c r="A818" t="s">
        <v>28</v>
      </c>
      <c r="B818" t="s">
        <v>128</v>
      </c>
      <c r="C818" t="s">
        <v>359</v>
      </c>
      <c r="D818" t="s">
        <v>361</v>
      </c>
      <c r="E818" s="5">
        <v>16.446854084384967</v>
      </c>
      <c r="F818" s="4">
        <v>44347</v>
      </c>
      <c r="G818" t="s">
        <v>392</v>
      </c>
    </row>
    <row r="819" spans="1:7" x14ac:dyDescent="0.25">
      <c r="A819" t="s">
        <v>28</v>
      </c>
      <c r="B819" t="s">
        <v>128</v>
      </c>
      <c r="C819" t="s">
        <v>359</v>
      </c>
      <c r="D819" t="s">
        <v>361</v>
      </c>
      <c r="E819" s="5">
        <v>432.86575409410364</v>
      </c>
      <c r="F819" s="4">
        <v>44347</v>
      </c>
      <c r="G819" t="s">
        <v>396</v>
      </c>
    </row>
    <row r="820" spans="1:7" x14ac:dyDescent="0.25">
      <c r="A820" t="s">
        <v>28</v>
      </c>
      <c r="B820" t="s">
        <v>128</v>
      </c>
      <c r="C820" t="s">
        <v>359</v>
      </c>
      <c r="D820" t="s">
        <v>361</v>
      </c>
      <c r="E820" s="5">
        <v>16.40811613836431</v>
      </c>
      <c r="F820" s="4">
        <v>44347</v>
      </c>
      <c r="G820" t="s">
        <v>395</v>
      </c>
    </row>
    <row r="821" spans="1:7" x14ac:dyDescent="0.25">
      <c r="A821" t="s">
        <v>28</v>
      </c>
      <c r="B821" t="s">
        <v>128</v>
      </c>
      <c r="C821" t="s">
        <v>359</v>
      </c>
      <c r="D821" t="s">
        <v>361</v>
      </c>
      <c r="E821" s="5">
        <v>-7.3943912853441356</v>
      </c>
      <c r="F821" s="4">
        <v>44347</v>
      </c>
      <c r="G821" t="s">
        <v>393</v>
      </c>
    </row>
    <row r="822" spans="1:7" x14ac:dyDescent="0.25">
      <c r="A822" t="s">
        <v>28</v>
      </c>
      <c r="B822" t="s">
        <v>128</v>
      </c>
      <c r="C822" t="s">
        <v>359</v>
      </c>
      <c r="D822" t="s">
        <v>361</v>
      </c>
      <c r="E822" s="5">
        <v>384.3828753395527</v>
      </c>
      <c r="F822" s="4">
        <v>44377</v>
      </c>
      <c r="G822" t="s">
        <v>391</v>
      </c>
    </row>
    <row r="823" spans="1:7" x14ac:dyDescent="0.25">
      <c r="A823" t="s">
        <v>28</v>
      </c>
      <c r="B823" t="s">
        <v>128</v>
      </c>
      <c r="C823" t="s">
        <v>359</v>
      </c>
      <c r="D823" t="s">
        <v>361</v>
      </c>
      <c r="E823" s="5">
        <v>18.502710844933087</v>
      </c>
      <c r="F823" s="4">
        <v>44377</v>
      </c>
      <c r="G823" t="s">
        <v>392</v>
      </c>
    </row>
    <row r="824" spans="1:7" x14ac:dyDescent="0.25">
      <c r="A824" t="s">
        <v>28</v>
      </c>
      <c r="B824" t="s">
        <v>128</v>
      </c>
      <c r="C824" t="s">
        <v>359</v>
      </c>
      <c r="D824" t="s">
        <v>361</v>
      </c>
      <c r="E824" s="5">
        <v>486.97397335586663</v>
      </c>
      <c r="F824" s="4">
        <v>44377</v>
      </c>
      <c r="G824" t="s">
        <v>396</v>
      </c>
    </row>
    <row r="825" spans="1:7" x14ac:dyDescent="0.25">
      <c r="A825" t="s">
        <v>28</v>
      </c>
      <c r="B825" t="s">
        <v>128</v>
      </c>
      <c r="C825" t="s">
        <v>359</v>
      </c>
      <c r="D825" t="s">
        <v>361</v>
      </c>
      <c r="E825" s="5">
        <v>18.459130655659848</v>
      </c>
      <c r="F825" s="4">
        <v>44377</v>
      </c>
      <c r="G825" t="s">
        <v>395</v>
      </c>
    </row>
    <row r="826" spans="1:7" x14ac:dyDescent="0.25">
      <c r="A826" t="s">
        <v>28</v>
      </c>
      <c r="B826" t="s">
        <v>128</v>
      </c>
      <c r="C826" t="s">
        <v>359</v>
      </c>
      <c r="D826" t="s">
        <v>361</v>
      </c>
      <c r="E826" s="5">
        <v>-8.3186901960121524</v>
      </c>
      <c r="F826" s="4">
        <v>44377</v>
      </c>
      <c r="G826" t="s">
        <v>393</v>
      </c>
    </row>
    <row r="827" spans="1:7" x14ac:dyDescent="0.25">
      <c r="A827" t="s">
        <v>28</v>
      </c>
      <c r="B827" t="s">
        <v>128</v>
      </c>
      <c r="C827" t="s">
        <v>359</v>
      </c>
      <c r="D827" t="s">
        <v>361</v>
      </c>
      <c r="E827" s="5">
        <v>416.4147816178488</v>
      </c>
      <c r="F827" s="4">
        <v>44408</v>
      </c>
      <c r="G827" t="s">
        <v>391</v>
      </c>
    </row>
    <row r="828" spans="1:7" x14ac:dyDescent="0.25">
      <c r="A828" t="s">
        <v>28</v>
      </c>
      <c r="B828" t="s">
        <v>128</v>
      </c>
      <c r="C828" t="s">
        <v>359</v>
      </c>
      <c r="D828" t="s">
        <v>361</v>
      </c>
      <c r="E828" s="5">
        <v>20.044603415344177</v>
      </c>
      <c r="F828" s="4">
        <v>44408</v>
      </c>
      <c r="G828" t="s">
        <v>392</v>
      </c>
    </row>
    <row r="829" spans="1:7" x14ac:dyDescent="0.25">
      <c r="A829" t="s">
        <v>28</v>
      </c>
      <c r="B829" t="s">
        <v>128</v>
      </c>
      <c r="C829" t="s">
        <v>359</v>
      </c>
      <c r="D829" t="s">
        <v>361</v>
      </c>
      <c r="E829" s="5">
        <v>527.55513780218882</v>
      </c>
      <c r="F829" s="4">
        <v>44408</v>
      </c>
      <c r="G829" t="s">
        <v>396</v>
      </c>
    </row>
    <row r="830" spans="1:7" x14ac:dyDescent="0.25">
      <c r="A830" t="s">
        <v>28</v>
      </c>
      <c r="B830" t="s">
        <v>128</v>
      </c>
      <c r="C830" t="s">
        <v>359</v>
      </c>
      <c r="D830" t="s">
        <v>361</v>
      </c>
      <c r="E830" s="5">
        <v>19.997391543631501</v>
      </c>
      <c r="F830" s="4">
        <v>44408</v>
      </c>
      <c r="G830" t="s">
        <v>395</v>
      </c>
    </row>
    <row r="831" spans="1:7" x14ac:dyDescent="0.25">
      <c r="A831" t="s">
        <v>28</v>
      </c>
      <c r="B831" t="s">
        <v>128</v>
      </c>
      <c r="C831" t="s">
        <v>359</v>
      </c>
      <c r="D831" t="s">
        <v>361</v>
      </c>
      <c r="E831" s="5">
        <v>-9.0119143790131666</v>
      </c>
      <c r="F831" s="4">
        <v>44408</v>
      </c>
      <c r="G831" t="s">
        <v>393</v>
      </c>
    </row>
    <row r="832" spans="1:7" x14ac:dyDescent="0.25">
      <c r="A832" t="s">
        <v>28</v>
      </c>
      <c r="B832" t="s">
        <v>128</v>
      </c>
      <c r="C832" t="s">
        <v>359</v>
      </c>
      <c r="D832" t="s">
        <v>361</v>
      </c>
      <c r="E832" s="5">
        <v>266.93255231913383</v>
      </c>
      <c r="F832" s="4">
        <v>44439</v>
      </c>
      <c r="G832" t="s">
        <v>391</v>
      </c>
    </row>
    <row r="833" spans="1:7" x14ac:dyDescent="0.25">
      <c r="A833" t="s">
        <v>28</v>
      </c>
      <c r="B833" t="s">
        <v>128</v>
      </c>
      <c r="C833" t="s">
        <v>359</v>
      </c>
      <c r="D833" t="s">
        <v>361</v>
      </c>
      <c r="E833" s="5">
        <v>12.849104753425754</v>
      </c>
      <c r="F833" s="4">
        <v>44439</v>
      </c>
      <c r="G833" t="s">
        <v>392</v>
      </c>
    </row>
    <row r="834" spans="1:7" x14ac:dyDescent="0.25">
      <c r="A834" t="s">
        <v>28</v>
      </c>
      <c r="B834" t="s">
        <v>128</v>
      </c>
      <c r="C834" t="s">
        <v>359</v>
      </c>
      <c r="D834" t="s">
        <v>361</v>
      </c>
      <c r="E834" s="5">
        <v>338.1763703860185</v>
      </c>
      <c r="F834" s="4">
        <v>44439</v>
      </c>
      <c r="G834" t="s">
        <v>396</v>
      </c>
    </row>
    <row r="835" spans="1:7" x14ac:dyDescent="0.25">
      <c r="A835" t="s">
        <v>28</v>
      </c>
      <c r="B835" t="s">
        <v>128</v>
      </c>
      <c r="C835" t="s">
        <v>359</v>
      </c>
      <c r="D835" t="s">
        <v>361</v>
      </c>
      <c r="E835" s="5">
        <v>12.818840733097117</v>
      </c>
      <c r="F835" s="4">
        <v>44439</v>
      </c>
      <c r="G835" t="s">
        <v>395</v>
      </c>
    </row>
    <row r="836" spans="1:7" x14ac:dyDescent="0.25">
      <c r="A836" t="s">
        <v>28</v>
      </c>
      <c r="B836" t="s">
        <v>128</v>
      </c>
      <c r="C836" t="s">
        <v>359</v>
      </c>
      <c r="D836" t="s">
        <v>361</v>
      </c>
      <c r="E836" s="5">
        <v>-5.7768681916751063</v>
      </c>
      <c r="F836" s="4">
        <v>44439</v>
      </c>
      <c r="G836" t="s">
        <v>393</v>
      </c>
    </row>
    <row r="837" spans="1:7" x14ac:dyDescent="0.25">
      <c r="A837" t="s">
        <v>28</v>
      </c>
      <c r="B837" t="s">
        <v>128</v>
      </c>
      <c r="C837" t="s">
        <v>359</v>
      </c>
      <c r="D837" t="s">
        <v>361</v>
      </c>
      <c r="E837" s="5">
        <v>384.3828753395527</v>
      </c>
      <c r="F837" s="4">
        <v>44469</v>
      </c>
      <c r="G837" t="s">
        <v>391</v>
      </c>
    </row>
    <row r="838" spans="1:7" x14ac:dyDescent="0.25">
      <c r="A838" t="s">
        <v>28</v>
      </c>
      <c r="B838" t="s">
        <v>128</v>
      </c>
      <c r="C838" t="s">
        <v>359</v>
      </c>
      <c r="D838" t="s">
        <v>361</v>
      </c>
      <c r="E838" s="5">
        <v>18.502710844933087</v>
      </c>
      <c r="F838" s="4">
        <v>44469</v>
      </c>
      <c r="G838" t="s">
        <v>392</v>
      </c>
    </row>
    <row r="839" spans="1:7" x14ac:dyDescent="0.25">
      <c r="A839" t="s">
        <v>28</v>
      </c>
      <c r="B839" t="s">
        <v>128</v>
      </c>
      <c r="C839" t="s">
        <v>359</v>
      </c>
      <c r="D839" t="s">
        <v>361</v>
      </c>
      <c r="E839" s="5">
        <v>486.97397335586663</v>
      </c>
      <c r="F839" s="4">
        <v>44469</v>
      </c>
      <c r="G839" t="s">
        <v>396</v>
      </c>
    </row>
    <row r="840" spans="1:7" x14ac:dyDescent="0.25">
      <c r="A840" t="s">
        <v>28</v>
      </c>
      <c r="B840" t="s">
        <v>128</v>
      </c>
      <c r="C840" t="s">
        <v>359</v>
      </c>
      <c r="D840" t="s">
        <v>361</v>
      </c>
      <c r="E840" s="5">
        <v>18.459130655659848</v>
      </c>
      <c r="F840" s="4">
        <v>44469</v>
      </c>
      <c r="G840" t="s">
        <v>395</v>
      </c>
    </row>
    <row r="841" spans="1:7" x14ac:dyDescent="0.25">
      <c r="A841" t="s">
        <v>28</v>
      </c>
      <c r="B841" t="s">
        <v>128</v>
      </c>
      <c r="C841" t="s">
        <v>359</v>
      </c>
      <c r="D841" t="s">
        <v>361</v>
      </c>
      <c r="E841" s="5">
        <v>-8.3186901960121524</v>
      </c>
      <c r="F841" s="4">
        <v>44469</v>
      </c>
      <c r="G841" t="s">
        <v>393</v>
      </c>
    </row>
    <row r="842" spans="1:7" x14ac:dyDescent="0.25">
      <c r="A842" t="s">
        <v>28</v>
      </c>
      <c r="B842" t="s">
        <v>128</v>
      </c>
      <c r="C842" t="s">
        <v>359</v>
      </c>
      <c r="D842" t="s">
        <v>361</v>
      </c>
      <c r="E842" s="5">
        <v>373.70557324678737</v>
      </c>
      <c r="F842" s="4">
        <v>44500</v>
      </c>
      <c r="G842" t="s">
        <v>391</v>
      </c>
    </row>
    <row r="843" spans="1:7" x14ac:dyDescent="0.25">
      <c r="A843" t="s">
        <v>28</v>
      </c>
      <c r="B843" t="s">
        <v>128</v>
      </c>
      <c r="C843" t="s">
        <v>359</v>
      </c>
      <c r="D843" t="s">
        <v>361</v>
      </c>
      <c r="E843" s="5">
        <v>17.988746654796056</v>
      </c>
      <c r="F843" s="4">
        <v>44500</v>
      </c>
      <c r="G843" t="s">
        <v>392</v>
      </c>
    </row>
    <row r="844" spans="1:7" x14ac:dyDescent="0.25">
      <c r="A844" t="s">
        <v>28</v>
      </c>
      <c r="B844" t="s">
        <v>128</v>
      </c>
      <c r="C844" t="s">
        <v>359</v>
      </c>
      <c r="D844" t="s">
        <v>361</v>
      </c>
      <c r="E844" s="5">
        <v>473.44691854042588</v>
      </c>
      <c r="F844" s="4">
        <v>44500</v>
      </c>
      <c r="G844" t="s">
        <v>396</v>
      </c>
    </row>
    <row r="845" spans="1:7" x14ac:dyDescent="0.25">
      <c r="A845" t="s">
        <v>28</v>
      </c>
      <c r="B845" t="s">
        <v>128</v>
      </c>
      <c r="C845" t="s">
        <v>359</v>
      </c>
      <c r="D845" t="s">
        <v>361</v>
      </c>
      <c r="E845" s="5">
        <v>17.946377026335963</v>
      </c>
      <c r="F845" s="4">
        <v>44500</v>
      </c>
      <c r="G845" t="s">
        <v>395</v>
      </c>
    </row>
    <row r="846" spans="1:7" x14ac:dyDescent="0.25">
      <c r="A846" t="s">
        <v>28</v>
      </c>
      <c r="B846" t="s">
        <v>128</v>
      </c>
      <c r="C846" t="s">
        <v>359</v>
      </c>
      <c r="D846" t="s">
        <v>361</v>
      </c>
      <c r="E846" s="5">
        <v>-8.0876154683451489</v>
      </c>
      <c r="F846" s="4">
        <v>44500</v>
      </c>
      <c r="G846" t="s">
        <v>393</v>
      </c>
    </row>
    <row r="847" spans="1:7" x14ac:dyDescent="0.25">
      <c r="A847" t="s">
        <v>28</v>
      </c>
      <c r="B847" t="s">
        <v>128</v>
      </c>
      <c r="C847" t="s">
        <v>359</v>
      </c>
      <c r="D847" t="s">
        <v>361</v>
      </c>
      <c r="E847" s="5">
        <v>427.09208371061413</v>
      </c>
      <c r="F847" s="4">
        <v>44530</v>
      </c>
      <c r="G847" t="s">
        <v>391</v>
      </c>
    </row>
    <row r="848" spans="1:7" x14ac:dyDescent="0.25">
      <c r="A848" t="s">
        <v>28</v>
      </c>
      <c r="B848" t="s">
        <v>128</v>
      </c>
      <c r="C848" t="s">
        <v>359</v>
      </c>
      <c r="D848" t="s">
        <v>361</v>
      </c>
      <c r="E848" s="5">
        <v>20.558567605481208</v>
      </c>
      <c r="F848" s="4">
        <v>44530</v>
      </c>
      <c r="G848" t="s">
        <v>392</v>
      </c>
    </row>
    <row r="849" spans="1:7" x14ac:dyDescent="0.25">
      <c r="A849" t="s">
        <v>28</v>
      </c>
      <c r="B849" t="s">
        <v>128</v>
      </c>
      <c r="C849" t="s">
        <v>359</v>
      </c>
      <c r="D849" t="s">
        <v>361</v>
      </c>
      <c r="E849" s="5">
        <v>541.08219261762963</v>
      </c>
      <c r="F849" s="4">
        <v>44530</v>
      </c>
      <c r="G849" t="s">
        <v>396</v>
      </c>
    </row>
    <row r="850" spans="1:7" x14ac:dyDescent="0.25">
      <c r="A850" t="s">
        <v>28</v>
      </c>
      <c r="B850" t="s">
        <v>128</v>
      </c>
      <c r="C850" t="s">
        <v>359</v>
      </c>
      <c r="D850" t="s">
        <v>361</v>
      </c>
      <c r="E850" s="5">
        <v>20.510145172955387</v>
      </c>
      <c r="F850" s="4">
        <v>44530</v>
      </c>
      <c r="G850" t="s">
        <v>395</v>
      </c>
    </row>
    <row r="851" spans="1:7" x14ac:dyDescent="0.25">
      <c r="A851" t="s">
        <v>28</v>
      </c>
      <c r="B851" t="s">
        <v>128</v>
      </c>
      <c r="C851" t="s">
        <v>359</v>
      </c>
      <c r="D851" t="s">
        <v>361</v>
      </c>
      <c r="E851" s="5">
        <v>-9.2429891066801702</v>
      </c>
      <c r="F851" s="4">
        <v>44530</v>
      </c>
      <c r="G851" t="s">
        <v>393</v>
      </c>
    </row>
    <row r="852" spans="1:7" x14ac:dyDescent="0.25">
      <c r="A852" t="s">
        <v>28</v>
      </c>
      <c r="B852" t="s">
        <v>128</v>
      </c>
      <c r="C852" t="s">
        <v>359</v>
      </c>
      <c r="D852" t="s">
        <v>361</v>
      </c>
      <c r="E852" s="5">
        <v>266.93255231913383</v>
      </c>
      <c r="F852" s="4">
        <v>44561</v>
      </c>
      <c r="G852" t="s">
        <v>391</v>
      </c>
    </row>
    <row r="853" spans="1:7" x14ac:dyDescent="0.25">
      <c r="A853" t="s">
        <v>28</v>
      </c>
      <c r="B853" t="s">
        <v>128</v>
      </c>
      <c r="C853" t="s">
        <v>359</v>
      </c>
      <c r="D853" t="s">
        <v>361</v>
      </c>
      <c r="E853" s="5">
        <v>12.849104753425754</v>
      </c>
      <c r="F853" s="4">
        <v>44561</v>
      </c>
      <c r="G853" t="s">
        <v>392</v>
      </c>
    </row>
    <row r="854" spans="1:7" x14ac:dyDescent="0.25">
      <c r="A854" t="s">
        <v>28</v>
      </c>
      <c r="B854" t="s">
        <v>128</v>
      </c>
      <c r="C854" t="s">
        <v>359</v>
      </c>
      <c r="D854" t="s">
        <v>361</v>
      </c>
      <c r="E854" s="5">
        <v>338.1763703860185</v>
      </c>
      <c r="F854" s="4">
        <v>44561</v>
      </c>
      <c r="G854" t="s">
        <v>396</v>
      </c>
    </row>
    <row r="855" spans="1:7" x14ac:dyDescent="0.25">
      <c r="A855" t="s">
        <v>28</v>
      </c>
      <c r="B855" t="s">
        <v>128</v>
      </c>
      <c r="C855" t="s">
        <v>359</v>
      </c>
      <c r="D855" t="s">
        <v>361</v>
      </c>
      <c r="E855" s="5">
        <v>12.818840733097117</v>
      </c>
      <c r="F855" s="4">
        <v>44561</v>
      </c>
      <c r="G855" t="s">
        <v>395</v>
      </c>
    </row>
    <row r="856" spans="1:7" x14ac:dyDescent="0.25">
      <c r="A856" t="s">
        <v>28</v>
      </c>
      <c r="B856" t="s">
        <v>128</v>
      </c>
      <c r="C856" t="s">
        <v>359</v>
      </c>
      <c r="D856" t="s">
        <v>361</v>
      </c>
      <c r="E856" s="5">
        <v>-5.7768681916751063</v>
      </c>
      <c r="F856" s="4">
        <v>44561</v>
      </c>
      <c r="G856" t="s">
        <v>393</v>
      </c>
    </row>
    <row r="857" spans="1:7" x14ac:dyDescent="0.25">
      <c r="A857" t="s">
        <v>26</v>
      </c>
      <c r="B857" t="s">
        <v>129</v>
      </c>
      <c r="C857" t="s">
        <v>359</v>
      </c>
      <c r="D857" t="s">
        <v>361</v>
      </c>
      <c r="E857" s="5">
        <v>225</v>
      </c>
      <c r="F857" s="4">
        <v>44227</v>
      </c>
      <c r="G857" t="s">
        <v>392</v>
      </c>
    </row>
    <row r="858" spans="1:7" x14ac:dyDescent="0.25">
      <c r="A858" t="s">
        <v>26</v>
      </c>
      <c r="B858" t="s">
        <v>129</v>
      </c>
      <c r="C858" t="s">
        <v>359</v>
      </c>
      <c r="D858" t="s">
        <v>361</v>
      </c>
      <c r="E858" s="5">
        <v>247.5</v>
      </c>
      <c r="F858" s="4">
        <v>44255</v>
      </c>
      <c r="G858" t="s">
        <v>392</v>
      </c>
    </row>
    <row r="859" spans="1:7" x14ac:dyDescent="0.25">
      <c r="A859" t="s">
        <v>26</v>
      </c>
      <c r="B859" t="s">
        <v>129</v>
      </c>
      <c r="C859" t="s">
        <v>359</v>
      </c>
      <c r="D859" t="s">
        <v>361</v>
      </c>
      <c r="E859" s="5">
        <v>277.5</v>
      </c>
      <c r="F859" s="4">
        <v>44286</v>
      </c>
      <c r="G859" t="s">
        <v>392</v>
      </c>
    </row>
    <row r="860" spans="1:7" x14ac:dyDescent="0.25">
      <c r="A860" t="s">
        <v>26</v>
      </c>
      <c r="B860" t="s">
        <v>129</v>
      </c>
      <c r="C860" t="s">
        <v>359</v>
      </c>
      <c r="D860" t="s">
        <v>361</v>
      </c>
      <c r="E860" s="5">
        <v>240</v>
      </c>
      <c r="F860" s="4">
        <v>44316</v>
      </c>
      <c r="G860" t="s">
        <v>392</v>
      </c>
    </row>
    <row r="861" spans="1:7" x14ac:dyDescent="0.25">
      <c r="A861" t="s">
        <v>26</v>
      </c>
      <c r="B861" t="s">
        <v>129</v>
      </c>
      <c r="C861" t="s">
        <v>359</v>
      </c>
      <c r="D861" t="s">
        <v>361</v>
      </c>
      <c r="E861" s="5">
        <v>240</v>
      </c>
      <c r="F861" s="4">
        <v>44347</v>
      </c>
      <c r="G861" t="s">
        <v>392</v>
      </c>
    </row>
    <row r="862" spans="1:7" x14ac:dyDescent="0.25">
      <c r="A862" t="s">
        <v>26</v>
      </c>
      <c r="B862" t="s">
        <v>129</v>
      </c>
      <c r="C862" t="s">
        <v>359</v>
      </c>
      <c r="D862" t="s">
        <v>361</v>
      </c>
      <c r="E862" s="5">
        <v>270</v>
      </c>
      <c r="F862" s="4">
        <v>44377</v>
      </c>
      <c r="G862" t="s">
        <v>392</v>
      </c>
    </row>
    <row r="863" spans="1:7" x14ac:dyDescent="0.25">
      <c r="A863" t="s">
        <v>26</v>
      </c>
      <c r="B863" t="s">
        <v>129</v>
      </c>
      <c r="C863" t="s">
        <v>359</v>
      </c>
      <c r="D863" t="s">
        <v>361</v>
      </c>
      <c r="E863" s="5">
        <v>292.5</v>
      </c>
      <c r="F863" s="4">
        <v>44408</v>
      </c>
      <c r="G863" t="s">
        <v>392</v>
      </c>
    </row>
    <row r="864" spans="1:7" x14ac:dyDescent="0.25">
      <c r="A864" t="s">
        <v>26</v>
      </c>
      <c r="B864" t="s">
        <v>129</v>
      </c>
      <c r="C864" t="s">
        <v>359</v>
      </c>
      <c r="D864" t="s">
        <v>361</v>
      </c>
      <c r="E864" s="5">
        <v>187.5</v>
      </c>
      <c r="F864" s="4">
        <v>44439</v>
      </c>
      <c r="G864" t="s">
        <v>392</v>
      </c>
    </row>
    <row r="865" spans="1:7" x14ac:dyDescent="0.25">
      <c r="A865" t="s">
        <v>26</v>
      </c>
      <c r="B865" t="s">
        <v>129</v>
      </c>
      <c r="C865" t="s">
        <v>359</v>
      </c>
      <c r="D865" t="s">
        <v>361</v>
      </c>
      <c r="E865" s="5">
        <v>270</v>
      </c>
      <c r="F865" s="4">
        <v>44469</v>
      </c>
      <c r="G865" t="s">
        <v>392</v>
      </c>
    </row>
    <row r="866" spans="1:7" x14ac:dyDescent="0.25">
      <c r="A866" t="s">
        <v>26</v>
      </c>
      <c r="B866" t="s">
        <v>129</v>
      </c>
      <c r="C866" t="s">
        <v>359</v>
      </c>
      <c r="D866" t="s">
        <v>361</v>
      </c>
      <c r="E866" s="5">
        <v>262.5</v>
      </c>
      <c r="F866" s="4">
        <v>44500</v>
      </c>
      <c r="G866" t="s">
        <v>392</v>
      </c>
    </row>
    <row r="867" spans="1:7" x14ac:dyDescent="0.25">
      <c r="A867" t="s">
        <v>26</v>
      </c>
      <c r="B867" t="s">
        <v>129</v>
      </c>
      <c r="C867" t="s">
        <v>359</v>
      </c>
      <c r="D867" t="s">
        <v>361</v>
      </c>
      <c r="E867" s="5">
        <v>300</v>
      </c>
      <c r="F867" s="4">
        <v>44530</v>
      </c>
      <c r="G867" t="s">
        <v>392</v>
      </c>
    </row>
    <row r="868" spans="1:7" x14ac:dyDescent="0.25">
      <c r="A868" t="s">
        <v>26</v>
      </c>
      <c r="B868" t="s">
        <v>129</v>
      </c>
      <c r="C868" t="s">
        <v>359</v>
      </c>
      <c r="D868" t="s">
        <v>361</v>
      </c>
      <c r="E868" s="5">
        <v>187.5</v>
      </c>
      <c r="F868" s="4">
        <v>44561</v>
      </c>
      <c r="G868" t="s">
        <v>392</v>
      </c>
    </row>
    <row r="869" spans="1:7" x14ac:dyDescent="0.25">
      <c r="A869" t="s">
        <v>26</v>
      </c>
      <c r="B869" t="s">
        <v>130</v>
      </c>
      <c r="C869" t="s">
        <v>359</v>
      </c>
      <c r="D869" t="s">
        <v>365</v>
      </c>
      <c r="E869" s="5">
        <v>35234.686480608914</v>
      </c>
      <c r="F869" s="4">
        <v>44227</v>
      </c>
      <c r="G869" t="s">
        <v>392</v>
      </c>
    </row>
    <row r="870" spans="1:7" x14ac:dyDescent="0.25">
      <c r="A870" t="s">
        <v>26</v>
      </c>
      <c r="B870" t="s">
        <v>130</v>
      </c>
      <c r="C870" t="s">
        <v>359</v>
      </c>
      <c r="D870" t="s">
        <v>365</v>
      </c>
      <c r="E870" s="5">
        <v>2265.3135193910834</v>
      </c>
      <c r="F870" s="4">
        <v>44227</v>
      </c>
      <c r="G870" t="s">
        <v>393</v>
      </c>
    </row>
    <row r="871" spans="1:7" x14ac:dyDescent="0.25">
      <c r="A871" t="s">
        <v>26</v>
      </c>
      <c r="B871" t="s">
        <v>130</v>
      </c>
      <c r="C871" t="s">
        <v>359</v>
      </c>
      <c r="D871" t="s">
        <v>365</v>
      </c>
      <c r="E871" s="5">
        <v>38758.155128669809</v>
      </c>
      <c r="F871" s="4">
        <v>44255</v>
      </c>
      <c r="G871" t="s">
        <v>392</v>
      </c>
    </row>
    <row r="872" spans="1:7" x14ac:dyDescent="0.25">
      <c r="A872" t="s">
        <v>26</v>
      </c>
      <c r="B872" t="s">
        <v>130</v>
      </c>
      <c r="C872" t="s">
        <v>359</v>
      </c>
      <c r="D872" t="s">
        <v>365</v>
      </c>
      <c r="E872" s="5">
        <v>2491.8448713301918</v>
      </c>
      <c r="F872" s="4">
        <v>44255</v>
      </c>
      <c r="G872" t="s">
        <v>393</v>
      </c>
    </row>
    <row r="873" spans="1:7" x14ac:dyDescent="0.25">
      <c r="A873" t="s">
        <v>26</v>
      </c>
      <c r="B873" t="s">
        <v>130</v>
      </c>
      <c r="C873" t="s">
        <v>359</v>
      </c>
      <c r="D873" t="s">
        <v>365</v>
      </c>
      <c r="E873" s="5">
        <v>43456.113326084334</v>
      </c>
      <c r="F873" s="4">
        <v>44286</v>
      </c>
      <c r="G873" t="s">
        <v>392</v>
      </c>
    </row>
    <row r="874" spans="1:7" x14ac:dyDescent="0.25">
      <c r="A874" t="s">
        <v>26</v>
      </c>
      <c r="B874" t="s">
        <v>130</v>
      </c>
      <c r="C874" t="s">
        <v>359</v>
      </c>
      <c r="D874" t="s">
        <v>365</v>
      </c>
      <c r="E874" s="5">
        <v>2793.8866739156697</v>
      </c>
      <c r="F874" s="4">
        <v>44286</v>
      </c>
      <c r="G874" t="s">
        <v>393</v>
      </c>
    </row>
    <row r="875" spans="1:7" x14ac:dyDescent="0.25">
      <c r="A875" t="s">
        <v>26</v>
      </c>
      <c r="B875" t="s">
        <v>130</v>
      </c>
      <c r="C875" t="s">
        <v>359</v>
      </c>
      <c r="D875" t="s">
        <v>365</v>
      </c>
      <c r="E875" s="5">
        <v>37583.665579316177</v>
      </c>
      <c r="F875" s="4">
        <v>44316</v>
      </c>
      <c r="G875" t="s">
        <v>392</v>
      </c>
    </row>
    <row r="876" spans="1:7" x14ac:dyDescent="0.25">
      <c r="A876" t="s">
        <v>26</v>
      </c>
      <c r="B876" t="s">
        <v>130</v>
      </c>
      <c r="C876" t="s">
        <v>359</v>
      </c>
      <c r="D876" t="s">
        <v>365</v>
      </c>
      <c r="E876" s="5">
        <v>2416.3344206838224</v>
      </c>
      <c r="F876" s="4">
        <v>44316</v>
      </c>
      <c r="G876" t="s">
        <v>393</v>
      </c>
    </row>
    <row r="877" spans="1:7" x14ac:dyDescent="0.25">
      <c r="A877" t="s">
        <v>26</v>
      </c>
      <c r="B877" t="s">
        <v>130</v>
      </c>
      <c r="C877" t="s">
        <v>359</v>
      </c>
      <c r="D877" t="s">
        <v>365</v>
      </c>
      <c r="E877" s="5">
        <v>37583.665579316177</v>
      </c>
      <c r="F877" s="4">
        <v>44347</v>
      </c>
      <c r="G877" t="s">
        <v>392</v>
      </c>
    </row>
    <row r="878" spans="1:7" x14ac:dyDescent="0.25">
      <c r="A878" t="s">
        <v>26</v>
      </c>
      <c r="B878" t="s">
        <v>130</v>
      </c>
      <c r="C878" t="s">
        <v>359</v>
      </c>
      <c r="D878" t="s">
        <v>365</v>
      </c>
      <c r="E878" s="5">
        <v>2416.3344206838224</v>
      </c>
      <c r="F878" s="4">
        <v>44347</v>
      </c>
      <c r="G878" t="s">
        <v>393</v>
      </c>
    </row>
    <row r="879" spans="1:7" x14ac:dyDescent="0.25">
      <c r="A879" t="s">
        <v>26</v>
      </c>
      <c r="B879" t="s">
        <v>130</v>
      </c>
      <c r="C879" t="s">
        <v>359</v>
      </c>
      <c r="D879" t="s">
        <v>365</v>
      </c>
      <c r="E879" s="5">
        <v>42281.623776730703</v>
      </c>
      <c r="F879" s="4">
        <v>44377</v>
      </c>
      <c r="G879" t="s">
        <v>392</v>
      </c>
    </row>
    <row r="880" spans="1:7" x14ac:dyDescent="0.25">
      <c r="A880" t="s">
        <v>26</v>
      </c>
      <c r="B880" t="s">
        <v>130</v>
      </c>
      <c r="C880" t="s">
        <v>359</v>
      </c>
      <c r="D880" t="s">
        <v>365</v>
      </c>
      <c r="E880" s="5">
        <v>2718.3762232693002</v>
      </c>
      <c r="F880" s="4">
        <v>44377</v>
      </c>
      <c r="G880" t="s">
        <v>393</v>
      </c>
    </row>
    <row r="881" spans="1:7" x14ac:dyDescent="0.25">
      <c r="A881" t="s">
        <v>26</v>
      </c>
      <c r="B881" t="s">
        <v>130</v>
      </c>
      <c r="C881" t="s">
        <v>359</v>
      </c>
      <c r="D881" t="s">
        <v>365</v>
      </c>
      <c r="E881" s="5">
        <v>45805.09242479159</v>
      </c>
      <c r="F881" s="4">
        <v>44408</v>
      </c>
      <c r="G881" t="s">
        <v>392</v>
      </c>
    </row>
    <row r="882" spans="1:7" x14ac:dyDescent="0.25">
      <c r="A882" t="s">
        <v>26</v>
      </c>
      <c r="B882" t="s">
        <v>130</v>
      </c>
      <c r="C882" t="s">
        <v>359</v>
      </c>
      <c r="D882" t="s">
        <v>365</v>
      </c>
      <c r="E882" s="5">
        <v>2944.9075752084086</v>
      </c>
      <c r="F882" s="4">
        <v>44408</v>
      </c>
      <c r="G882" t="s">
        <v>393</v>
      </c>
    </row>
    <row r="883" spans="1:7" x14ac:dyDescent="0.25">
      <c r="A883" t="s">
        <v>26</v>
      </c>
      <c r="B883" t="s">
        <v>130</v>
      </c>
      <c r="C883" t="s">
        <v>359</v>
      </c>
      <c r="D883" t="s">
        <v>365</v>
      </c>
      <c r="E883" s="5">
        <v>29362.238733840764</v>
      </c>
      <c r="F883" s="4">
        <v>44439</v>
      </c>
      <c r="G883" t="s">
        <v>392</v>
      </c>
    </row>
    <row r="884" spans="1:7" x14ac:dyDescent="0.25">
      <c r="A884" t="s">
        <v>26</v>
      </c>
      <c r="B884" t="s">
        <v>130</v>
      </c>
      <c r="C884" t="s">
        <v>359</v>
      </c>
      <c r="D884" t="s">
        <v>365</v>
      </c>
      <c r="E884" s="5">
        <v>1887.7612661592364</v>
      </c>
      <c r="F884" s="4">
        <v>44439</v>
      </c>
      <c r="G884" t="s">
        <v>393</v>
      </c>
    </row>
    <row r="885" spans="1:7" x14ac:dyDescent="0.25">
      <c r="A885" t="s">
        <v>26</v>
      </c>
      <c r="B885" t="s">
        <v>130</v>
      </c>
      <c r="C885" t="s">
        <v>359</v>
      </c>
      <c r="D885" t="s">
        <v>365</v>
      </c>
      <c r="E885" s="5">
        <v>42281.623776730703</v>
      </c>
      <c r="F885" s="4">
        <v>44469</v>
      </c>
      <c r="G885" t="s">
        <v>392</v>
      </c>
    </row>
    <row r="886" spans="1:7" x14ac:dyDescent="0.25">
      <c r="A886" t="s">
        <v>26</v>
      </c>
      <c r="B886" t="s">
        <v>130</v>
      </c>
      <c r="C886" t="s">
        <v>359</v>
      </c>
      <c r="D886" t="s">
        <v>365</v>
      </c>
      <c r="E886" s="5">
        <v>2718.3762232693002</v>
      </c>
      <c r="F886" s="4">
        <v>44469</v>
      </c>
      <c r="G886" t="s">
        <v>393</v>
      </c>
    </row>
    <row r="887" spans="1:7" x14ac:dyDescent="0.25">
      <c r="A887" t="s">
        <v>26</v>
      </c>
      <c r="B887" t="s">
        <v>130</v>
      </c>
      <c r="C887" t="s">
        <v>359</v>
      </c>
      <c r="D887" t="s">
        <v>365</v>
      </c>
      <c r="E887" s="5">
        <v>41107.134227377072</v>
      </c>
      <c r="F887" s="4">
        <v>44500</v>
      </c>
      <c r="G887" t="s">
        <v>392</v>
      </c>
    </row>
    <row r="888" spans="1:7" x14ac:dyDescent="0.25">
      <c r="A888" t="s">
        <v>26</v>
      </c>
      <c r="B888" t="s">
        <v>130</v>
      </c>
      <c r="C888" t="s">
        <v>359</v>
      </c>
      <c r="D888" t="s">
        <v>365</v>
      </c>
      <c r="E888" s="5">
        <v>2642.8657726229308</v>
      </c>
      <c r="F888" s="4">
        <v>44500</v>
      </c>
      <c r="G888" t="s">
        <v>393</v>
      </c>
    </row>
    <row r="889" spans="1:7" x14ac:dyDescent="0.25">
      <c r="A889" t="s">
        <v>26</v>
      </c>
      <c r="B889" t="s">
        <v>130</v>
      </c>
      <c r="C889" t="s">
        <v>359</v>
      </c>
      <c r="D889" t="s">
        <v>365</v>
      </c>
      <c r="E889" s="5">
        <v>46979.581974145221</v>
      </c>
      <c r="F889" s="4">
        <v>44530</v>
      </c>
      <c r="G889" t="s">
        <v>392</v>
      </c>
    </row>
    <row r="890" spans="1:7" x14ac:dyDescent="0.25">
      <c r="A890" t="s">
        <v>26</v>
      </c>
      <c r="B890" t="s">
        <v>130</v>
      </c>
      <c r="C890" t="s">
        <v>359</v>
      </c>
      <c r="D890" t="s">
        <v>365</v>
      </c>
      <c r="E890" s="5">
        <v>3020.4180258547781</v>
      </c>
      <c r="F890" s="4">
        <v>44530</v>
      </c>
      <c r="G890" t="s">
        <v>393</v>
      </c>
    </row>
    <row r="891" spans="1:7" x14ac:dyDescent="0.25">
      <c r="A891" t="s">
        <v>26</v>
      </c>
      <c r="B891" t="s">
        <v>130</v>
      </c>
      <c r="C891" t="s">
        <v>359</v>
      </c>
      <c r="D891" t="s">
        <v>365</v>
      </c>
      <c r="E891" s="5">
        <v>29362.238733840764</v>
      </c>
      <c r="F891" s="4">
        <v>44561</v>
      </c>
      <c r="G891" t="s">
        <v>392</v>
      </c>
    </row>
    <row r="892" spans="1:7" x14ac:dyDescent="0.25">
      <c r="A892" t="s">
        <v>26</v>
      </c>
      <c r="B892" t="s">
        <v>130</v>
      </c>
      <c r="C892" t="s">
        <v>359</v>
      </c>
      <c r="D892" t="s">
        <v>365</v>
      </c>
      <c r="E892" s="5">
        <v>1887.7612661592364</v>
      </c>
      <c r="F892" s="4">
        <v>44561</v>
      </c>
      <c r="G892" t="s">
        <v>393</v>
      </c>
    </row>
    <row r="893" spans="1:7" x14ac:dyDescent="0.25">
      <c r="A893" t="s">
        <v>26</v>
      </c>
      <c r="B893" t="s">
        <v>131</v>
      </c>
      <c r="C893" t="s">
        <v>359</v>
      </c>
      <c r="D893" t="s">
        <v>361</v>
      </c>
      <c r="E893" s="5">
        <v>18227.446879577827</v>
      </c>
      <c r="F893" s="4">
        <v>44227</v>
      </c>
      <c r="G893" t="s">
        <v>391</v>
      </c>
    </row>
    <row r="894" spans="1:7" x14ac:dyDescent="0.25">
      <c r="A894" t="s">
        <v>26</v>
      </c>
      <c r="B894" t="s">
        <v>131</v>
      </c>
      <c r="C894" t="s">
        <v>359</v>
      </c>
      <c r="D894" t="s">
        <v>361</v>
      </c>
      <c r="E894" s="5">
        <v>522.55312042217372</v>
      </c>
      <c r="F894" s="4">
        <v>44227</v>
      </c>
      <c r="G894" t="s">
        <v>392</v>
      </c>
    </row>
    <row r="895" spans="1:7" x14ac:dyDescent="0.25">
      <c r="A895" t="s">
        <v>26</v>
      </c>
      <c r="B895" t="s">
        <v>131</v>
      </c>
      <c r="C895" t="s">
        <v>359</v>
      </c>
      <c r="D895" t="s">
        <v>361</v>
      </c>
      <c r="E895" s="5">
        <v>20050.191567535607</v>
      </c>
      <c r="F895" s="4">
        <v>44255</v>
      </c>
      <c r="G895" t="s">
        <v>391</v>
      </c>
    </row>
    <row r="896" spans="1:7" x14ac:dyDescent="0.25">
      <c r="A896" t="s">
        <v>26</v>
      </c>
      <c r="B896" t="s">
        <v>131</v>
      </c>
      <c r="C896" t="s">
        <v>359</v>
      </c>
      <c r="D896" t="s">
        <v>361</v>
      </c>
      <c r="E896" s="5">
        <v>574.8084324643911</v>
      </c>
      <c r="F896" s="4">
        <v>44255</v>
      </c>
      <c r="G896" t="s">
        <v>392</v>
      </c>
    </row>
    <row r="897" spans="1:7" x14ac:dyDescent="0.25">
      <c r="A897" t="s">
        <v>26</v>
      </c>
      <c r="B897" t="s">
        <v>131</v>
      </c>
      <c r="C897" t="s">
        <v>359</v>
      </c>
      <c r="D897" t="s">
        <v>361</v>
      </c>
      <c r="E897" s="5">
        <v>22480.517818145985</v>
      </c>
      <c r="F897" s="4">
        <v>44286</v>
      </c>
      <c r="G897" t="s">
        <v>391</v>
      </c>
    </row>
    <row r="898" spans="1:7" x14ac:dyDescent="0.25">
      <c r="A898" t="s">
        <v>26</v>
      </c>
      <c r="B898" t="s">
        <v>131</v>
      </c>
      <c r="C898" t="s">
        <v>359</v>
      </c>
      <c r="D898" t="s">
        <v>361</v>
      </c>
      <c r="E898" s="5">
        <v>644.48218185401436</v>
      </c>
      <c r="F898" s="4">
        <v>44286</v>
      </c>
      <c r="G898" t="s">
        <v>392</v>
      </c>
    </row>
    <row r="899" spans="1:7" x14ac:dyDescent="0.25">
      <c r="A899" t="s">
        <v>26</v>
      </c>
      <c r="B899" t="s">
        <v>131</v>
      </c>
      <c r="C899" t="s">
        <v>359</v>
      </c>
      <c r="D899" t="s">
        <v>361</v>
      </c>
      <c r="E899" s="5">
        <v>19442.610004883016</v>
      </c>
      <c r="F899" s="4">
        <v>44316</v>
      </c>
      <c r="G899" t="s">
        <v>391</v>
      </c>
    </row>
    <row r="900" spans="1:7" x14ac:dyDescent="0.25">
      <c r="A900" t="s">
        <v>26</v>
      </c>
      <c r="B900" t="s">
        <v>131</v>
      </c>
      <c r="C900" t="s">
        <v>359</v>
      </c>
      <c r="D900" t="s">
        <v>361</v>
      </c>
      <c r="E900" s="5">
        <v>557.38999511698535</v>
      </c>
      <c r="F900" s="4">
        <v>44316</v>
      </c>
      <c r="G900" t="s">
        <v>392</v>
      </c>
    </row>
    <row r="901" spans="1:7" x14ac:dyDescent="0.25">
      <c r="A901" t="s">
        <v>26</v>
      </c>
      <c r="B901" t="s">
        <v>131</v>
      </c>
      <c r="C901" t="s">
        <v>359</v>
      </c>
      <c r="D901" t="s">
        <v>361</v>
      </c>
      <c r="E901" s="5">
        <v>19442.610004883016</v>
      </c>
      <c r="F901" s="4">
        <v>44347</v>
      </c>
      <c r="G901" t="s">
        <v>391</v>
      </c>
    </row>
    <row r="902" spans="1:7" x14ac:dyDescent="0.25">
      <c r="A902" t="s">
        <v>26</v>
      </c>
      <c r="B902" t="s">
        <v>131</v>
      </c>
      <c r="C902" t="s">
        <v>359</v>
      </c>
      <c r="D902" t="s">
        <v>361</v>
      </c>
      <c r="E902" s="5">
        <v>557.38999511698535</v>
      </c>
      <c r="F902" s="4">
        <v>44347</v>
      </c>
      <c r="G902" t="s">
        <v>392</v>
      </c>
    </row>
    <row r="903" spans="1:7" x14ac:dyDescent="0.25">
      <c r="A903" t="s">
        <v>26</v>
      </c>
      <c r="B903" t="s">
        <v>131</v>
      </c>
      <c r="C903" t="s">
        <v>359</v>
      </c>
      <c r="D903" t="s">
        <v>361</v>
      </c>
      <c r="E903" s="5">
        <v>21872.93625549339</v>
      </c>
      <c r="F903" s="4">
        <v>44377</v>
      </c>
      <c r="G903" t="s">
        <v>391</v>
      </c>
    </row>
    <row r="904" spans="1:7" x14ac:dyDescent="0.25">
      <c r="A904" t="s">
        <v>26</v>
      </c>
      <c r="B904" t="s">
        <v>131</v>
      </c>
      <c r="C904" t="s">
        <v>359</v>
      </c>
      <c r="D904" t="s">
        <v>361</v>
      </c>
      <c r="E904" s="5">
        <v>627.06374450660849</v>
      </c>
      <c r="F904" s="4">
        <v>44377</v>
      </c>
      <c r="G904" t="s">
        <v>392</v>
      </c>
    </row>
    <row r="905" spans="1:7" x14ac:dyDescent="0.25">
      <c r="A905" t="s">
        <v>26</v>
      </c>
      <c r="B905" t="s">
        <v>131</v>
      </c>
      <c r="C905" t="s">
        <v>359</v>
      </c>
      <c r="D905" t="s">
        <v>361</v>
      </c>
      <c r="E905" s="5">
        <v>23695.680943451174</v>
      </c>
      <c r="F905" s="4">
        <v>44408</v>
      </c>
      <c r="G905" t="s">
        <v>391</v>
      </c>
    </row>
    <row r="906" spans="1:7" x14ac:dyDescent="0.25">
      <c r="A906" t="s">
        <v>26</v>
      </c>
      <c r="B906" t="s">
        <v>131</v>
      </c>
      <c r="C906" t="s">
        <v>359</v>
      </c>
      <c r="D906" t="s">
        <v>361</v>
      </c>
      <c r="E906" s="5">
        <v>679.31905654882587</v>
      </c>
      <c r="F906" s="4">
        <v>44408</v>
      </c>
      <c r="G906" t="s">
        <v>392</v>
      </c>
    </row>
    <row r="907" spans="1:7" x14ac:dyDescent="0.25">
      <c r="A907" t="s">
        <v>26</v>
      </c>
      <c r="B907" t="s">
        <v>131</v>
      </c>
      <c r="C907" t="s">
        <v>359</v>
      </c>
      <c r="D907" t="s">
        <v>361</v>
      </c>
      <c r="E907" s="5">
        <v>15189.539066314856</v>
      </c>
      <c r="F907" s="4">
        <v>44439</v>
      </c>
      <c r="G907" t="s">
        <v>391</v>
      </c>
    </row>
    <row r="908" spans="1:7" x14ac:dyDescent="0.25">
      <c r="A908" t="s">
        <v>26</v>
      </c>
      <c r="B908" t="s">
        <v>131</v>
      </c>
      <c r="C908" t="s">
        <v>359</v>
      </c>
      <c r="D908" t="s">
        <v>361</v>
      </c>
      <c r="E908" s="5">
        <v>435.46093368514482</v>
      </c>
      <c r="F908" s="4">
        <v>44439</v>
      </c>
      <c r="G908" t="s">
        <v>392</v>
      </c>
    </row>
    <row r="909" spans="1:7" x14ac:dyDescent="0.25">
      <c r="A909" t="s">
        <v>26</v>
      </c>
      <c r="B909" t="s">
        <v>131</v>
      </c>
      <c r="C909" t="s">
        <v>359</v>
      </c>
      <c r="D909" t="s">
        <v>361</v>
      </c>
      <c r="E909" s="5">
        <v>21872.93625549339</v>
      </c>
      <c r="F909" s="4">
        <v>44469</v>
      </c>
      <c r="G909" t="s">
        <v>391</v>
      </c>
    </row>
    <row r="910" spans="1:7" x14ac:dyDescent="0.25">
      <c r="A910" t="s">
        <v>26</v>
      </c>
      <c r="B910" t="s">
        <v>131</v>
      </c>
      <c r="C910" t="s">
        <v>359</v>
      </c>
      <c r="D910" t="s">
        <v>361</v>
      </c>
      <c r="E910" s="5">
        <v>627.06374450660849</v>
      </c>
      <c r="F910" s="4">
        <v>44469</v>
      </c>
      <c r="G910" t="s">
        <v>392</v>
      </c>
    </row>
    <row r="911" spans="1:7" x14ac:dyDescent="0.25">
      <c r="A911" t="s">
        <v>26</v>
      </c>
      <c r="B911" t="s">
        <v>131</v>
      </c>
      <c r="C911" t="s">
        <v>359</v>
      </c>
      <c r="D911" t="s">
        <v>361</v>
      </c>
      <c r="E911" s="5">
        <v>21265.354692840796</v>
      </c>
      <c r="F911" s="4">
        <v>44500</v>
      </c>
      <c r="G911" t="s">
        <v>391</v>
      </c>
    </row>
    <row r="912" spans="1:7" x14ac:dyDescent="0.25">
      <c r="A912" t="s">
        <v>26</v>
      </c>
      <c r="B912" t="s">
        <v>131</v>
      </c>
      <c r="C912" t="s">
        <v>359</v>
      </c>
      <c r="D912" t="s">
        <v>361</v>
      </c>
      <c r="E912" s="5">
        <v>609.64530715920273</v>
      </c>
      <c r="F912" s="4">
        <v>44500</v>
      </c>
      <c r="G912" t="s">
        <v>392</v>
      </c>
    </row>
    <row r="913" spans="1:7" x14ac:dyDescent="0.25">
      <c r="A913" t="s">
        <v>26</v>
      </c>
      <c r="B913" t="s">
        <v>131</v>
      </c>
      <c r="C913" t="s">
        <v>359</v>
      </c>
      <c r="D913" t="s">
        <v>361</v>
      </c>
      <c r="E913" s="5">
        <v>24303.262506103769</v>
      </c>
      <c r="F913" s="4">
        <v>44530</v>
      </c>
      <c r="G913" t="s">
        <v>391</v>
      </c>
    </row>
    <row r="914" spans="1:7" x14ac:dyDescent="0.25">
      <c r="A914" t="s">
        <v>26</v>
      </c>
      <c r="B914" t="s">
        <v>131</v>
      </c>
      <c r="C914" t="s">
        <v>359</v>
      </c>
      <c r="D914" t="s">
        <v>361</v>
      </c>
      <c r="E914" s="5">
        <v>696.73749389623174</v>
      </c>
      <c r="F914" s="4">
        <v>44530</v>
      </c>
      <c r="G914" t="s">
        <v>392</v>
      </c>
    </row>
    <row r="915" spans="1:7" x14ac:dyDescent="0.25">
      <c r="A915" t="s">
        <v>26</v>
      </c>
      <c r="B915" t="s">
        <v>131</v>
      </c>
      <c r="C915" t="s">
        <v>359</v>
      </c>
      <c r="D915" t="s">
        <v>361</v>
      </c>
      <c r="E915" s="5">
        <v>15189.539066314856</v>
      </c>
      <c r="F915" s="4">
        <v>44561</v>
      </c>
      <c r="G915" t="s">
        <v>391</v>
      </c>
    </row>
    <row r="916" spans="1:7" x14ac:dyDescent="0.25">
      <c r="A916" t="s">
        <v>26</v>
      </c>
      <c r="B916" t="s">
        <v>131</v>
      </c>
      <c r="C916" t="s">
        <v>359</v>
      </c>
      <c r="D916" t="s">
        <v>361</v>
      </c>
      <c r="E916" s="5">
        <v>435.46093368514482</v>
      </c>
      <c r="F916" s="4">
        <v>44561</v>
      </c>
      <c r="G916" t="s">
        <v>392</v>
      </c>
    </row>
    <row r="917" spans="1:7" x14ac:dyDescent="0.25">
      <c r="A917" t="s">
        <v>26</v>
      </c>
      <c r="B917" t="s">
        <v>134</v>
      </c>
      <c r="C917" t="s">
        <v>359</v>
      </c>
      <c r="D917" t="s">
        <v>361</v>
      </c>
      <c r="E917" s="5">
        <v>2250</v>
      </c>
      <c r="F917" s="4">
        <v>44227</v>
      </c>
      <c r="G917" t="s">
        <v>392</v>
      </c>
    </row>
    <row r="918" spans="1:7" x14ac:dyDescent="0.25">
      <c r="A918" t="s">
        <v>26</v>
      </c>
      <c r="B918" t="s">
        <v>134</v>
      </c>
      <c r="C918" t="s">
        <v>359</v>
      </c>
      <c r="D918" t="s">
        <v>361</v>
      </c>
      <c r="E918" s="5">
        <v>2475</v>
      </c>
      <c r="F918" s="4">
        <v>44255</v>
      </c>
      <c r="G918" t="s">
        <v>392</v>
      </c>
    </row>
    <row r="919" spans="1:7" x14ac:dyDescent="0.25">
      <c r="A919" t="s">
        <v>26</v>
      </c>
      <c r="B919" t="s">
        <v>134</v>
      </c>
      <c r="C919" t="s">
        <v>359</v>
      </c>
      <c r="D919" t="s">
        <v>361</v>
      </c>
      <c r="E919" s="5">
        <v>2775</v>
      </c>
      <c r="F919" s="4">
        <v>44286</v>
      </c>
      <c r="G919" t="s">
        <v>392</v>
      </c>
    </row>
    <row r="920" spans="1:7" x14ac:dyDescent="0.25">
      <c r="A920" t="s">
        <v>26</v>
      </c>
      <c r="B920" t="s">
        <v>134</v>
      </c>
      <c r="C920" t="s">
        <v>359</v>
      </c>
      <c r="D920" t="s">
        <v>361</v>
      </c>
      <c r="E920" s="5">
        <v>2400</v>
      </c>
      <c r="F920" s="4">
        <v>44316</v>
      </c>
      <c r="G920" t="s">
        <v>392</v>
      </c>
    </row>
    <row r="921" spans="1:7" x14ac:dyDescent="0.25">
      <c r="A921" t="s">
        <v>26</v>
      </c>
      <c r="B921" t="s">
        <v>134</v>
      </c>
      <c r="C921" t="s">
        <v>359</v>
      </c>
      <c r="D921" t="s">
        <v>361</v>
      </c>
      <c r="E921" s="5">
        <v>2400</v>
      </c>
      <c r="F921" s="4">
        <v>44347</v>
      </c>
      <c r="G921" t="s">
        <v>392</v>
      </c>
    </row>
    <row r="922" spans="1:7" x14ac:dyDescent="0.25">
      <c r="A922" t="s">
        <v>26</v>
      </c>
      <c r="B922" t="s">
        <v>134</v>
      </c>
      <c r="C922" t="s">
        <v>359</v>
      </c>
      <c r="D922" t="s">
        <v>361</v>
      </c>
      <c r="E922" s="5">
        <v>2700</v>
      </c>
      <c r="F922" s="4">
        <v>44377</v>
      </c>
      <c r="G922" t="s">
        <v>392</v>
      </c>
    </row>
    <row r="923" spans="1:7" x14ac:dyDescent="0.25">
      <c r="A923" t="s">
        <v>26</v>
      </c>
      <c r="B923" t="s">
        <v>134</v>
      </c>
      <c r="C923" t="s">
        <v>359</v>
      </c>
      <c r="D923" t="s">
        <v>361</v>
      </c>
      <c r="E923" s="5">
        <v>2925</v>
      </c>
      <c r="F923" s="4">
        <v>44408</v>
      </c>
      <c r="G923" t="s">
        <v>392</v>
      </c>
    </row>
    <row r="924" spans="1:7" x14ac:dyDescent="0.25">
      <c r="A924" t="s">
        <v>26</v>
      </c>
      <c r="B924" t="s">
        <v>134</v>
      </c>
      <c r="C924" t="s">
        <v>359</v>
      </c>
      <c r="D924" t="s">
        <v>361</v>
      </c>
      <c r="E924" s="5">
        <v>1875</v>
      </c>
      <c r="F924" s="4">
        <v>44439</v>
      </c>
      <c r="G924" t="s">
        <v>392</v>
      </c>
    </row>
    <row r="925" spans="1:7" x14ac:dyDescent="0.25">
      <c r="A925" t="s">
        <v>26</v>
      </c>
      <c r="B925" t="s">
        <v>134</v>
      </c>
      <c r="C925" t="s">
        <v>359</v>
      </c>
      <c r="D925" t="s">
        <v>361</v>
      </c>
      <c r="E925" s="5">
        <v>2700</v>
      </c>
      <c r="F925" s="4">
        <v>44469</v>
      </c>
      <c r="G925" t="s">
        <v>392</v>
      </c>
    </row>
    <row r="926" spans="1:7" x14ac:dyDescent="0.25">
      <c r="A926" t="s">
        <v>26</v>
      </c>
      <c r="B926" t="s">
        <v>134</v>
      </c>
      <c r="C926" t="s">
        <v>359</v>
      </c>
      <c r="D926" t="s">
        <v>361</v>
      </c>
      <c r="E926" s="5">
        <v>2625</v>
      </c>
      <c r="F926" s="4">
        <v>44500</v>
      </c>
      <c r="G926" t="s">
        <v>392</v>
      </c>
    </row>
    <row r="927" spans="1:7" x14ac:dyDescent="0.25">
      <c r="A927" t="s">
        <v>26</v>
      </c>
      <c r="B927" t="s">
        <v>134</v>
      </c>
      <c r="C927" t="s">
        <v>359</v>
      </c>
      <c r="D927" t="s">
        <v>361</v>
      </c>
      <c r="E927" s="5">
        <v>3000</v>
      </c>
      <c r="F927" s="4">
        <v>44530</v>
      </c>
      <c r="G927" t="s">
        <v>392</v>
      </c>
    </row>
    <row r="928" spans="1:7" x14ac:dyDescent="0.25">
      <c r="A928" t="s">
        <v>26</v>
      </c>
      <c r="B928" t="s">
        <v>134</v>
      </c>
      <c r="C928" t="s">
        <v>359</v>
      </c>
      <c r="D928" t="s">
        <v>361</v>
      </c>
      <c r="E928" s="5">
        <v>1875</v>
      </c>
      <c r="F928" s="4">
        <v>44561</v>
      </c>
      <c r="G928" t="s">
        <v>392</v>
      </c>
    </row>
    <row r="929" spans="1:7" x14ac:dyDescent="0.25">
      <c r="A929" t="s">
        <v>26</v>
      </c>
      <c r="B929" t="s">
        <v>135</v>
      </c>
      <c r="C929" t="s">
        <v>359</v>
      </c>
      <c r="D929" t="s">
        <v>361</v>
      </c>
      <c r="E929" s="5">
        <v>2101.6356586572292</v>
      </c>
      <c r="F929" s="4">
        <v>44227</v>
      </c>
      <c r="G929" t="s">
        <v>391</v>
      </c>
    </row>
    <row r="930" spans="1:7" x14ac:dyDescent="0.25">
      <c r="A930" t="s">
        <v>26</v>
      </c>
      <c r="B930" t="s">
        <v>135</v>
      </c>
      <c r="C930" t="s">
        <v>359</v>
      </c>
      <c r="D930" t="s">
        <v>361</v>
      </c>
      <c r="E930" s="5">
        <v>148.36434134277113</v>
      </c>
      <c r="F930" s="4">
        <v>44227</v>
      </c>
      <c r="G930" t="s">
        <v>394</v>
      </c>
    </row>
    <row r="931" spans="1:7" x14ac:dyDescent="0.25">
      <c r="A931" t="s">
        <v>26</v>
      </c>
      <c r="B931" t="s">
        <v>135</v>
      </c>
      <c r="C931" t="s">
        <v>359</v>
      </c>
      <c r="D931" t="s">
        <v>361</v>
      </c>
      <c r="E931" s="5">
        <v>2311.799224522952</v>
      </c>
      <c r="F931" s="4">
        <v>44255</v>
      </c>
      <c r="G931" t="s">
        <v>391</v>
      </c>
    </row>
    <row r="932" spans="1:7" x14ac:dyDescent="0.25">
      <c r="A932" t="s">
        <v>26</v>
      </c>
      <c r="B932" t="s">
        <v>135</v>
      </c>
      <c r="C932" t="s">
        <v>359</v>
      </c>
      <c r="D932" t="s">
        <v>361</v>
      </c>
      <c r="E932" s="5">
        <v>163.20077547704824</v>
      </c>
      <c r="F932" s="4">
        <v>44255</v>
      </c>
      <c r="G932" t="s">
        <v>394</v>
      </c>
    </row>
    <row r="933" spans="1:7" x14ac:dyDescent="0.25">
      <c r="A933" t="s">
        <v>26</v>
      </c>
      <c r="B933" t="s">
        <v>135</v>
      </c>
      <c r="C933" t="s">
        <v>359</v>
      </c>
      <c r="D933" t="s">
        <v>361</v>
      </c>
      <c r="E933" s="5">
        <v>2592.0173123439158</v>
      </c>
      <c r="F933" s="4">
        <v>44286</v>
      </c>
      <c r="G933" t="s">
        <v>391</v>
      </c>
    </row>
    <row r="934" spans="1:7" x14ac:dyDescent="0.25">
      <c r="A934" t="s">
        <v>26</v>
      </c>
      <c r="B934" t="s">
        <v>135</v>
      </c>
      <c r="C934" t="s">
        <v>359</v>
      </c>
      <c r="D934" t="s">
        <v>361</v>
      </c>
      <c r="E934" s="5">
        <v>182.98268765608438</v>
      </c>
      <c r="F934" s="4">
        <v>44286</v>
      </c>
      <c r="G934" t="s">
        <v>394</v>
      </c>
    </row>
    <row r="935" spans="1:7" x14ac:dyDescent="0.25">
      <c r="A935" t="s">
        <v>26</v>
      </c>
      <c r="B935" t="s">
        <v>135</v>
      </c>
      <c r="C935" t="s">
        <v>359</v>
      </c>
      <c r="D935" t="s">
        <v>361</v>
      </c>
      <c r="E935" s="5">
        <v>2241.7447025677111</v>
      </c>
      <c r="F935" s="4">
        <v>44316</v>
      </c>
      <c r="G935" t="s">
        <v>391</v>
      </c>
    </row>
    <row r="936" spans="1:7" x14ac:dyDescent="0.25">
      <c r="A936" t="s">
        <v>26</v>
      </c>
      <c r="B936" t="s">
        <v>135</v>
      </c>
      <c r="C936" t="s">
        <v>359</v>
      </c>
      <c r="D936" t="s">
        <v>361</v>
      </c>
      <c r="E936" s="5">
        <v>158.25529743228918</v>
      </c>
      <c r="F936" s="4">
        <v>44316</v>
      </c>
      <c r="G936" t="s">
        <v>394</v>
      </c>
    </row>
    <row r="937" spans="1:7" x14ac:dyDescent="0.25">
      <c r="A937" t="s">
        <v>26</v>
      </c>
      <c r="B937" t="s">
        <v>135</v>
      </c>
      <c r="C937" t="s">
        <v>359</v>
      </c>
      <c r="D937" t="s">
        <v>361</v>
      </c>
      <c r="E937" s="5">
        <v>2241.7447025677111</v>
      </c>
      <c r="F937" s="4">
        <v>44347</v>
      </c>
      <c r="G937" t="s">
        <v>391</v>
      </c>
    </row>
    <row r="938" spans="1:7" x14ac:dyDescent="0.25">
      <c r="A938" t="s">
        <v>26</v>
      </c>
      <c r="B938" t="s">
        <v>135</v>
      </c>
      <c r="C938" t="s">
        <v>359</v>
      </c>
      <c r="D938" t="s">
        <v>361</v>
      </c>
      <c r="E938" s="5">
        <v>158.25529743228918</v>
      </c>
      <c r="F938" s="4">
        <v>44347</v>
      </c>
      <c r="G938" t="s">
        <v>394</v>
      </c>
    </row>
    <row r="939" spans="1:7" x14ac:dyDescent="0.25">
      <c r="A939" t="s">
        <v>26</v>
      </c>
      <c r="B939" t="s">
        <v>135</v>
      </c>
      <c r="C939" t="s">
        <v>359</v>
      </c>
      <c r="D939" t="s">
        <v>361</v>
      </c>
      <c r="E939" s="5">
        <v>2521.9627903886749</v>
      </c>
      <c r="F939" s="4">
        <v>44377</v>
      </c>
      <c r="G939" t="s">
        <v>391</v>
      </c>
    </row>
    <row r="940" spans="1:7" x14ac:dyDescent="0.25">
      <c r="A940" t="s">
        <v>26</v>
      </c>
      <c r="B940" t="s">
        <v>135</v>
      </c>
      <c r="C940" t="s">
        <v>359</v>
      </c>
      <c r="D940" t="s">
        <v>361</v>
      </c>
      <c r="E940" s="5">
        <v>178.03720961132532</v>
      </c>
      <c r="F940" s="4">
        <v>44377</v>
      </c>
      <c r="G940" t="s">
        <v>394</v>
      </c>
    </row>
    <row r="941" spans="1:7" x14ac:dyDescent="0.25">
      <c r="A941" t="s">
        <v>26</v>
      </c>
      <c r="B941" t="s">
        <v>135</v>
      </c>
      <c r="C941" t="s">
        <v>359</v>
      </c>
      <c r="D941" t="s">
        <v>361</v>
      </c>
      <c r="E941" s="5">
        <v>2732.1263562543977</v>
      </c>
      <c r="F941" s="4">
        <v>44408</v>
      </c>
      <c r="G941" t="s">
        <v>391</v>
      </c>
    </row>
    <row r="942" spans="1:7" x14ac:dyDescent="0.25">
      <c r="A942" t="s">
        <v>26</v>
      </c>
      <c r="B942" t="s">
        <v>135</v>
      </c>
      <c r="C942" t="s">
        <v>359</v>
      </c>
      <c r="D942" t="s">
        <v>361</v>
      </c>
      <c r="E942" s="5">
        <v>192.87364374560244</v>
      </c>
      <c r="F942" s="4">
        <v>44408</v>
      </c>
      <c r="G942" t="s">
        <v>394</v>
      </c>
    </row>
    <row r="943" spans="1:7" x14ac:dyDescent="0.25">
      <c r="A943" t="s">
        <v>26</v>
      </c>
      <c r="B943" t="s">
        <v>135</v>
      </c>
      <c r="C943" t="s">
        <v>359</v>
      </c>
      <c r="D943" t="s">
        <v>361</v>
      </c>
      <c r="E943" s="5">
        <v>1751.3630488810243</v>
      </c>
      <c r="F943" s="4">
        <v>44439</v>
      </c>
      <c r="G943" t="s">
        <v>391</v>
      </c>
    </row>
    <row r="944" spans="1:7" x14ac:dyDescent="0.25">
      <c r="A944" t="s">
        <v>26</v>
      </c>
      <c r="B944" t="s">
        <v>135</v>
      </c>
      <c r="C944" t="s">
        <v>359</v>
      </c>
      <c r="D944" t="s">
        <v>361</v>
      </c>
      <c r="E944" s="5">
        <v>123.63695111897593</v>
      </c>
      <c r="F944" s="4">
        <v>44439</v>
      </c>
      <c r="G944" t="s">
        <v>394</v>
      </c>
    </row>
    <row r="945" spans="1:7" x14ac:dyDescent="0.25">
      <c r="A945" t="s">
        <v>26</v>
      </c>
      <c r="B945" t="s">
        <v>135</v>
      </c>
      <c r="C945" t="s">
        <v>359</v>
      </c>
      <c r="D945" t="s">
        <v>361</v>
      </c>
      <c r="E945" s="5">
        <v>2521.9627903886749</v>
      </c>
      <c r="F945" s="4">
        <v>44469</v>
      </c>
      <c r="G945" t="s">
        <v>391</v>
      </c>
    </row>
    <row r="946" spans="1:7" x14ac:dyDescent="0.25">
      <c r="A946" t="s">
        <v>26</v>
      </c>
      <c r="B946" t="s">
        <v>135</v>
      </c>
      <c r="C946" t="s">
        <v>359</v>
      </c>
      <c r="D946" t="s">
        <v>361</v>
      </c>
      <c r="E946" s="5">
        <v>178.03720961132532</v>
      </c>
      <c r="F946" s="4">
        <v>44469</v>
      </c>
      <c r="G946" t="s">
        <v>394</v>
      </c>
    </row>
    <row r="947" spans="1:7" x14ac:dyDescent="0.25">
      <c r="A947" t="s">
        <v>26</v>
      </c>
      <c r="B947" t="s">
        <v>135</v>
      </c>
      <c r="C947" t="s">
        <v>359</v>
      </c>
      <c r="D947" t="s">
        <v>361</v>
      </c>
      <c r="E947" s="5">
        <v>2451.9082684334339</v>
      </c>
      <c r="F947" s="4">
        <v>44500</v>
      </c>
      <c r="G947" t="s">
        <v>391</v>
      </c>
    </row>
    <row r="948" spans="1:7" x14ac:dyDescent="0.25">
      <c r="A948" t="s">
        <v>26</v>
      </c>
      <c r="B948" t="s">
        <v>135</v>
      </c>
      <c r="C948" t="s">
        <v>359</v>
      </c>
      <c r="D948" t="s">
        <v>361</v>
      </c>
      <c r="E948" s="5">
        <v>173.0917315665663</v>
      </c>
      <c r="F948" s="4">
        <v>44500</v>
      </c>
      <c r="G948" t="s">
        <v>394</v>
      </c>
    </row>
    <row r="949" spans="1:7" x14ac:dyDescent="0.25">
      <c r="A949" t="s">
        <v>26</v>
      </c>
      <c r="B949" t="s">
        <v>135</v>
      </c>
      <c r="C949" t="s">
        <v>359</v>
      </c>
      <c r="D949" t="s">
        <v>361</v>
      </c>
      <c r="E949" s="5">
        <v>2802.1808782096386</v>
      </c>
      <c r="F949" s="4">
        <v>44530</v>
      </c>
      <c r="G949" t="s">
        <v>391</v>
      </c>
    </row>
    <row r="950" spans="1:7" x14ac:dyDescent="0.25">
      <c r="A950" t="s">
        <v>26</v>
      </c>
      <c r="B950" t="s">
        <v>135</v>
      </c>
      <c r="C950" t="s">
        <v>359</v>
      </c>
      <c r="D950" t="s">
        <v>361</v>
      </c>
      <c r="E950" s="5">
        <v>197.81912179036149</v>
      </c>
      <c r="F950" s="4">
        <v>44530</v>
      </c>
      <c r="G950" t="s">
        <v>394</v>
      </c>
    </row>
    <row r="951" spans="1:7" x14ac:dyDescent="0.25">
      <c r="A951" t="s">
        <v>26</v>
      </c>
      <c r="B951" t="s">
        <v>135</v>
      </c>
      <c r="C951" t="s">
        <v>359</v>
      </c>
      <c r="D951" t="s">
        <v>361</v>
      </c>
      <c r="E951" s="5">
        <v>1751.3630488810243</v>
      </c>
      <c r="F951" s="4">
        <v>44561</v>
      </c>
      <c r="G951" t="s">
        <v>391</v>
      </c>
    </row>
    <row r="952" spans="1:7" x14ac:dyDescent="0.25">
      <c r="A952" t="s">
        <v>26</v>
      </c>
      <c r="B952" t="s">
        <v>135</v>
      </c>
      <c r="C952" t="s">
        <v>359</v>
      </c>
      <c r="D952" t="s">
        <v>361</v>
      </c>
      <c r="E952" s="5">
        <v>123.63695111897593</v>
      </c>
      <c r="F952" s="4">
        <v>44561</v>
      </c>
      <c r="G952" t="s">
        <v>394</v>
      </c>
    </row>
    <row r="953" spans="1:7" x14ac:dyDescent="0.25">
      <c r="A953" t="s">
        <v>9</v>
      </c>
      <c r="B953" t="s">
        <v>138</v>
      </c>
      <c r="C953" t="s">
        <v>84</v>
      </c>
      <c r="D953" t="s">
        <v>361</v>
      </c>
      <c r="E953" s="5">
        <v>10047.582424821916</v>
      </c>
      <c r="F953" s="4">
        <v>44227</v>
      </c>
      <c r="G953" t="s">
        <v>391</v>
      </c>
    </row>
    <row r="954" spans="1:7" x14ac:dyDescent="0.25">
      <c r="A954" t="s">
        <v>9</v>
      </c>
      <c r="B954" t="s">
        <v>138</v>
      </c>
      <c r="C954" t="s">
        <v>84</v>
      </c>
      <c r="D954" t="s">
        <v>361</v>
      </c>
      <c r="E954" s="5">
        <v>12452.417575178084</v>
      </c>
      <c r="F954" s="4">
        <v>44227</v>
      </c>
      <c r="G954" t="s">
        <v>396</v>
      </c>
    </row>
    <row r="955" spans="1:7" x14ac:dyDescent="0.25">
      <c r="A955" t="s">
        <v>9</v>
      </c>
      <c r="B955" t="s">
        <v>138</v>
      </c>
      <c r="C955" t="s">
        <v>84</v>
      </c>
      <c r="D955" t="s">
        <v>361</v>
      </c>
      <c r="E955" s="5">
        <v>11052.340667304108</v>
      </c>
      <c r="F955" s="4">
        <v>44255</v>
      </c>
      <c r="G955" t="s">
        <v>391</v>
      </c>
    </row>
    <row r="956" spans="1:7" x14ac:dyDescent="0.25">
      <c r="A956" t="s">
        <v>9</v>
      </c>
      <c r="B956" t="s">
        <v>138</v>
      </c>
      <c r="C956" t="s">
        <v>84</v>
      </c>
      <c r="D956" t="s">
        <v>361</v>
      </c>
      <c r="E956" s="5">
        <v>13697.659332695892</v>
      </c>
      <c r="F956" s="4">
        <v>44255</v>
      </c>
      <c r="G956" t="s">
        <v>396</v>
      </c>
    </row>
    <row r="957" spans="1:7" x14ac:dyDescent="0.25">
      <c r="A957" t="s">
        <v>9</v>
      </c>
      <c r="B957" t="s">
        <v>138</v>
      </c>
      <c r="C957" t="s">
        <v>84</v>
      </c>
      <c r="D957" t="s">
        <v>361</v>
      </c>
      <c r="E957" s="5">
        <v>12392.01832394703</v>
      </c>
      <c r="F957" s="4">
        <v>44286</v>
      </c>
      <c r="G957" t="s">
        <v>391</v>
      </c>
    </row>
    <row r="958" spans="1:7" x14ac:dyDescent="0.25">
      <c r="A958" t="s">
        <v>9</v>
      </c>
      <c r="B958" t="s">
        <v>138</v>
      </c>
      <c r="C958" t="s">
        <v>84</v>
      </c>
      <c r="D958" t="s">
        <v>361</v>
      </c>
      <c r="E958" s="5">
        <v>15357.98167605297</v>
      </c>
      <c r="F958" s="4">
        <v>44286</v>
      </c>
      <c r="G958" t="s">
        <v>396</v>
      </c>
    </row>
    <row r="959" spans="1:7" x14ac:dyDescent="0.25">
      <c r="A959" t="s">
        <v>9</v>
      </c>
      <c r="B959" t="s">
        <v>138</v>
      </c>
      <c r="C959" t="s">
        <v>84</v>
      </c>
      <c r="D959" t="s">
        <v>361</v>
      </c>
      <c r="E959" s="5">
        <v>10717.421253143377</v>
      </c>
      <c r="F959" s="4">
        <v>44316</v>
      </c>
      <c r="G959" t="s">
        <v>391</v>
      </c>
    </row>
    <row r="960" spans="1:7" x14ac:dyDescent="0.25">
      <c r="A960" t="s">
        <v>9</v>
      </c>
      <c r="B960" t="s">
        <v>138</v>
      </c>
      <c r="C960" t="s">
        <v>84</v>
      </c>
      <c r="D960" t="s">
        <v>361</v>
      </c>
      <c r="E960" s="5">
        <v>13282.578746856623</v>
      </c>
      <c r="F960" s="4">
        <v>44316</v>
      </c>
      <c r="G960" t="s">
        <v>396</v>
      </c>
    </row>
    <row r="961" spans="1:7" x14ac:dyDescent="0.25">
      <c r="A961" t="s">
        <v>9</v>
      </c>
      <c r="B961" t="s">
        <v>138</v>
      </c>
      <c r="C961" t="s">
        <v>84</v>
      </c>
      <c r="D961" t="s">
        <v>361</v>
      </c>
      <c r="E961" s="5">
        <v>10717.421253143377</v>
      </c>
      <c r="F961" s="4">
        <v>44347</v>
      </c>
      <c r="G961" t="s">
        <v>391</v>
      </c>
    </row>
    <row r="962" spans="1:7" x14ac:dyDescent="0.25">
      <c r="A962" t="s">
        <v>9</v>
      </c>
      <c r="B962" t="s">
        <v>138</v>
      </c>
      <c r="C962" t="s">
        <v>84</v>
      </c>
      <c r="D962" t="s">
        <v>361</v>
      </c>
      <c r="E962" s="5">
        <v>13282.578746856623</v>
      </c>
      <c r="F962" s="4">
        <v>44347</v>
      </c>
      <c r="G962" t="s">
        <v>396</v>
      </c>
    </row>
    <row r="963" spans="1:7" x14ac:dyDescent="0.25">
      <c r="A963" t="s">
        <v>9</v>
      </c>
      <c r="B963" t="s">
        <v>138</v>
      </c>
      <c r="C963" t="s">
        <v>84</v>
      </c>
      <c r="D963" t="s">
        <v>361</v>
      </c>
      <c r="E963" s="5">
        <v>12057.0989097863</v>
      </c>
      <c r="F963" s="4">
        <v>44377</v>
      </c>
      <c r="G963" t="s">
        <v>391</v>
      </c>
    </row>
    <row r="964" spans="1:7" x14ac:dyDescent="0.25">
      <c r="A964" t="s">
        <v>9</v>
      </c>
      <c r="B964" t="s">
        <v>138</v>
      </c>
      <c r="C964" t="s">
        <v>84</v>
      </c>
      <c r="D964" t="s">
        <v>361</v>
      </c>
      <c r="E964" s="5">
        <v>14942.9010902137</v>
      </c>
      <c r="F964" s="4">
        <v>44377</v>
      </c>
      <c r="G964" t="s">
        <v>396</v>
      </c>
    </row>
    <row r="965" spans="1:7" x14ac:dyDescent="0.25">
      <c r="A965" t="s">
        <v>9</v>
      </c>
      <c r="B965" t="s">
        <v>138</v>
      </c>
      <c r="C965" t="s">
        <v>84</v>
      </c>
      <c r="D965" t="s">
        <v>361</v>
      </c>
      <c r="E965" s="5">
        <v>13061.857152268491</v>
      </c>
      <c r="F965" s="4">
        <v>44408</v>
      </c>
      <c r="G965" t="s">
        <v>391</v>
      </c>
    </row>
    <row r="966" spans="1:7" x14ac:dyDescent="0.25">
      <c r="A966" t="s">
        <v>9</v>
      </c>
      <c r="B966" t="s">
        <v>138</v>
      </c>
      <c r="C966" t="s">
        <v>84</v>
      </c>
      <c r="D966" t="s">
        <v>361</v>
      </c>
      <c r="E966" s="5">
        <v>16188.142847731509</v>
      </c>
      <c r="F966" s="4">
        <v>44408</v>
      </c>
      <c r="G966" t="s">
        <v>396</v>
      </c>
    </row>
    <row r="967" spans="1:7" x14ac:dyDescent="0.25">
      <c r="A967" t="s">
        <v>9</v>
      </c>
      <c r="B967" t="s">
        <v>138</v>
      </c>
      <c r="C967" t="s">
        <v>84</v>
      </c>
      <c r="D967" t="s">
        <v>361</v>
      </c>
      <c r="E967" s="5">
        <v>8372.985354018263</v>
      </c>
      <c r="F967" s="4">
        <v>44439</v>
      </c>
      <c r="G967" t="s">
        <v>391</v>
      </c>
    </row>
    <row r="968" spans="1:7" x14ac:dyDescent="0.25">
      <c r="A968" t="s">
        <v>9</v>
      </c>
      <c r="B968" t="s">
        <v>138</v>
      </c>
      <c r="C968" t="s">
        <v>84</v>
      </c>
      <c r="D968" t="s">
        <v>361</v>
      </c>
      <c r="E968" s="5">
        <v>10377.014645981737</v>
      </c>
      <c r="F968" s="4">
        <v>44439</v>
      </c>
      <c r="G968" t="s">
        <v>396</v>
      </c>
    </row>
    <row r="969" spans="1:7" x14ac:dyDescent="0.25">
      <c r="A969" t="s">
        <v>9</v>
      </c>
      <c r="B969" t="s">
        <v>138</v>
      </c>
      <c r="C969" t="s">
        <v>84</v>
      </c>
      <c r="D969" t="s">
        <v>361</v>
      </c>
      <c r="E969" s="5">
        <v>12057.0989097863</v>
      </c>
      <c r="F969" s="4">
        <v>44469</v>
      </c>
      <c r="G969" t="s">
        <v>391</v>
      </c>
    </row>
    <row r="970" spans="1:7" x14ac:dyDescent="0.25">
      <c r="A970" t="s">
        <v>9</v>
      </c>
      <c r="B970" t="s">
        <v>138</v>
      </c>
      <c r="C970" t="s">
        <v>84</v>
      </c>
      <c r="D970" t="s">
        <v>361</v>
      </c>
      <c r="E970" s="5">
        <v>14942.9010902137</v>
      </c>
      <c r="F970" s="4">
        <v>44469</v>
      </c>
      <c r="G970" t="s">
        <v>396</v>
      </c>
    </row>
    <row r="971" spans="1:7" x14ac:dyDescent="0.25">
      <c r="A971" t="s">
        <v>9</v>
      </c>
      <c r="B971" t="s">
        <v>138</v>
      </c>
      <c r="C971" t="s">
        <v>84</v>
      </c>
      <c r="D971" t="s">
        <v>361</v>
      </c>
      <c r="E971" s="5">
        <v>11722.179495625569</v>
      </c>
      <c r="F971" s="4">
        <v>44500</v>
      </c>
      <c r="G971" t="s">
        <v>391</v>
      </c>
    </row>
    <row r="972" spans="1:7" x14ac:dyDescent="0.25">
      <c r="A972" t="s">
        <v>9</v>
      </c>
      <c r="B972" t="s">
        <v>138</v>
      </c>
      <c r="C972" t="s">
        <v>84</v>
      </c>
      <c r="D972" t="s">
        <v>361</v>
      </c>
      <c r="E972" s="5">
        <v>14527.820504374431</v>
      </c>
      <c r="F972" s="4">
        <v>44500</v>
      </c>
      <c r="G972" t="s">
        <v>396</v>
      </c>
    </row>
    <row r="973" spans="1:7" x14ac:dyDescent="0.25">
      <c r="A973" t="s">
        <v>9</v>
      </c>
      <c r="B973" t="s">
        <v>138</v>
      </c>
      <c r="C973" t="s">
        <v>84</v>
      </c>
      <c r="D973" t="s">
        <v>361</v>
      </c>
      <c r="E973" s="5">
        <v>13396.776566429222</v>
      </c>
      <c r="F973" s="4">
        <v>44530</v>
      </c>
      <c r="G973" t="s">
        <v>391</v>
      </c>
    </row>
    <row r="974" spans="1:7" x14ac:dyDescent="0.25">
      <c r="A974" t="s">
        <v>9</v>
      </c>
      <c r="B974" t="s">
        <v>138</v>
      </c>
      <c r="C974" t="s">
        <v>84</v>
      </c>
      <c r="D974" t="s">
        <v>361</v>
      </c>
      <c r="E974" s="5">
        <v>16603.22343357078</v>
      </c>
      <c r="F974" s="4">
        <v>44530</v>
      </c>
      <c r="G974" t="s">
        <v>396</v>
      </c>
    </row>
    <row r="975" spans="1:7" x14ac:dyDescent="0.25">
      <c r="A975" t="s">
        <v>9</v>
      </c>
      <c r="B975" t="s">
        <v>138</v>
      </c>
      <c r="C975" t="s">
        <v>84</v>
      </c>
      <c r="D975" t="s">
        <v>361</v>
      </c>
      <c r="E975" s="5">
        <v>8372.985354018263</v>
      </c>
      <c r="F975" s="4">
        <v>44561</v>
      </c>
      <c r="G975" t="s">
        <v>391</v>
      </c>
    </row>
    <row r="976" spans="1:7" x14ac:dyDescent="0.25">
      <c r="A976" t="s">
        <v>9</v>
      </c>
      <c r="B976" t="s">
        <v>138</v>
      </c>
      <c r="C976" t="s">
        <v>84</v>
      </c>
      <c r="D976" t="s">
        <v>361</v>
      </c>
      <c r="E976" s="5">
        <v>10377.014645981737</v>
      </c>
      <c r="F976" s="4">
        <v>44561</v>
      </c>
      <c r="G976" t="s">
        <v>396</v>
      </c>
    </row>
    <row r="977" spans="1:7" x14ac:dyDescent="0.25">
      <c r="A977" t="s">
        <v>9</v>
      </c>
      <c r="B977" t="s">
        <v>139</v>
      </c>
      <c r="C977" t="s">
        <v>84</v>
      </c>
      <c r="D977" t="s">
        <v>367</v>
      </c>
      <c r="E977" s="5">
        <v>150000</v>
      </c>
      <c r="F977" s="4">
        <v>44227</v>
      </c>
      <c r="G977" t="s">
        <v>394</v>
      </c>
    </row>
    <row r="978" spans="1:7" x14ac:dyDescent="0.25">
      <c r="A978" t="s">
        <v>9</v>
      </c>
      <c r="B978" t="s">
        <v>139</v>
      </c>
      <c r="C978" t="s">
        <v>84</v>
      </c>
      <c r="D978" t="s">
        <v>367</v>
      </c>
      <c r="E978" s="5">
        <v>165000</v>
      </c>
      <c r="F978" s="4">
        <v>44255</v>
      </c>
      <c r="G978" t="s">
        <v>394</v>
      </c>
    </row>
    <row r="979" spans="1:7" x14ac:dyDescent="0.25">
      <c r="A979" t="s">
        <v>9</v>
      </c>
      <c r="B979" t="s">
        <v>139</v>
      </c>
      <c r="C979" t="s">
        <v>84</v>
      </c>
      <c r="D979" t="s">
        <v>367</v>
      </c>
      <c r="E979" s="5">
        <v>185000</v>
      </c>
      <c r="F979" s="4">
        <v>44286</v>
      </c>
      <c r="G979" t="s">
        <v>394</v>
      </c>
    </row>
    <row r="980" spans="1:7" x14ac:dyDescent="0.25">
      <c r="A980" t="s">
        <v>9</v>
      </c>
      <c r="B980" t="s">
        <v>139</v>
      </c>
      <c r="C980" t="s">
        <v>84</v>
      </c>
      <c r="D980" t="s">
        <v>367</v>
      </c>
      <c r="E980" s="5">
        <v>160000</v>
      </c>
      <c r="F980" s="4">
        <v>44316</v>
      </c>
      <c r="G980" t="s">
        <v>394</v>
      </c>
    </row>
    <row r="981" spans="1:7" x14ac:dyDescent="0.25">
      <c r="A981" t="s">
        <v>9</v>
      </c>
      <c r="B981" t="s">
        <v>139</v>
      </c>
      <c r="C981" t="s">
        <v>84</v>
      </c>
      <c r="D981" t="s">
        <v>367</v>
      </c>
      <c r="E981" s="5">
        <v>160000</v>
      </c>
      <c r="F981" s="4">
        <v>44347</v>
      </c>
      <c r="G981" t="s">
        <v>394</v>
      </c>
    </row>
    <row r="982" spans="1:7" x14ac:dyDescent="0.25">
      <c r="A982" t="s">
        <v>9</v>
      </c>
      <c r="B982" t="s">
        <v>139</v>
      </c>
      <c r="C982" t="s">
        <v>84</v>
      </c>
      <c r="D982" t="s">
        <v>367</v>
      </c>
      <c r="E982" s="5">
        <v>180000</v>
      </c>
      <c r="F982" s="4">
        <v>44377</v>
      </c>
      <c r="G982" t="s">
        <v>394</v>
      </c>
    </row>
    <row r="983" spans="1:7" x14ac:dyDescent="0.25">
      <c r="A983" t="s">
        <v>9</v>
      </c>
      <c r="B983" t="s">
        <v>139</v>
      </c>
      <c r="C983" t="s">
        <v>84</v>
      </c>
      <c r="D983" t="s">
        <v>367</v>
      </c>
      <c r="E983" s="5">
        <v>195000</v>
      </c>
      <c r="F983" s="4">
        <v>44408</v>
      </c>
      <c r="G983" t="s">
        <v>394</v>
      </c>
    </row>
    <row r="984" spans="1:7" x14ac:dyDescent="0.25">
      <c r="A984" t="s">
        <v>9</v>
      </c>
      <c r="B984" t="s">
        <v>139</v>
      </c>
      <c r="C984" t="s">
        <v>84</v>
      </c>
      <c r="D984" t="s">
        <v>367</v>
      </c>
      <c r="E984" s="5">
        <v>125000</v>
      </c>
      <c r="F984" s="4">
        <v>44439</v>
      </c>
      <c r="G984" t="s">
        <v>394</v>
      </c>
    </row>
    <row r="985" spans="1:7" x14ac:dyDescent="0.25">
      <c r="A985" t="s">
        <v>9</v>
      </c>
      <c r="B985" t="s">
        <v>139</v>
      </c>
      <c r="C985" t="s">
        <v>84</v>
      </c>
      <c r="D985" t="s">
        <v>367</v>
      </c>
      <c r="E985" s="5">
        <v>180000</v>
      </c>
      <c r="F985" s="4">
        <v>44469</v>
      </c>
      <c r="G985" t="s">
        <v>394</v>
      </c>
    </row>
    <row r="986" spans="1:7" x14ac:dyDescent="0.25">
      <c r="A986" t="s">
        <v>9</v>
      </c>
      <c r="B986" t="s">
        <v>139</v>
      </c>
      <c r="C986" t="s">
        <v>84</v>
      </c>
      <c r="D986" t="s">
        <v>367</v>
      </c>
      <c r="E986" s="5">
        <v>175000</v>
      </c>
      <c r="F986" s="4">
        <v>44500</v>
      </c>
      <c r="G986" t="s">
        <v>394</v>
      </c>
    </row>
    <row r="987" spans="1:7" x14ac:dyDescent="0.25">
      <c r="A987" t="s">
        <v>9</v>
      </c>
      <c r="B987" t="s">
        <v>139</v>
      </c>
      <c r="C987" t="s">
        <v>84</v>
      </c>
      <c r="D987" t="s">
        <v>367</v>
      </c>
      <c r="E987" s="5">
        <v>200000</v>
      </c>
      <c r="F987" s="4">
        <v>44530</v>
      </c>
      <c r="G987" t="s">
        <v>394</v>
      </c>
    </row>
    <row r="988" spans="1:7" x14ac:dyDescent="0.25">
      <c r="A988" t="s">
        <v>9</v>
      </c>
      <c r="B988" t="s">
        <v>139</v>
      </c>
      <c r="C988" t="s">
        <v>84</v>
      </c>
      <c r="D988" t="s">
        <v>367</v>
      </c>
      <c r="E988" s="5">
        <v>125000</v>
      </c>
      <c r="F988" s="4">
        <v>44561</v>
      </c>
      <c r="G988" t="s">
        <v>394</v>
      </c>
    </row>
    <row r="989" spans="1:7" x14ac:dyDescent="0.25">
      <c r="A989" t="s">
        <v>20</v>
      </c>
      <c r="B989" t="s">
        <v>140</v>
      </c>
      <c r="C989" t="s">
        <v>85</v>
      </c>
      <c r="D989" t="s">
        <v>361</v>
      </c>
      <c r="E989" s="5">
        <v>7551.4435773182777</v>
      </c>
      <c r="F989" s="4">
        <v>44227</v>
      </c>
      <c r="G989" t="s">
        <v>391</v>
      </c>
    </row>
    <row r="990" spans="1:7" x14ac:dyDescent="0.25">
      <c r="A990" t="s">
        <v>20</v>
      </c>
      <c r="B990" t="s">
        <v>140</v>
      </c>
      <c r="C990" t="s">
        <v>85</v>
      </c>
      <c r="D990" t="s">
        <v>361</v>
      </c>
      <c r="E990" s="5">
        <v>72.729907064045776</v>
      </c>
      <c r="F990" s="4">
        <v>44227</v>
      </c>
      <c r="G990" t="s">
        <v>392</v>
      </c>
    </row>
    <row r="991" spans="1:7" x14ac:dyDescent="0.25">
      <c r="A991" t="s">
        <v>20</v>
      </c>
      <c r="B991" t="s">
        <v>140</v>
      </c>
      <c r="C991" t="s">
        <v>85</v>
      </c>
      <c r="D991" t="s">
        <v>361</v>
      </c>
      <c r="E991" s="5">
        <v>2243.5958203349851</v>
      </c>
      <c r="F991" s="4">
        <v>44227</v>
      </c>
      <c r="G991" t="s">
        <v>396</v>
      </c>
    </row>
    <row r="992" spans="1:7" x14ac:dyDescent="0.25">
      <c r="A992" t="s">
        <v>20</v>
      </c>
      <c r="B992" t="s">
        <v>140</v>
      </c>
      <c r="C992" t="s">
        <v>85</v>
      </c>
      <c r="D992" t="s">
        <v>361</v>
      </c>
      <c r="E992" s="5">
        <v>83.077780422919531</v>
      </c>
      <c r="F992" s="4">
        <v>44227</v>
      </c>
      <c r="G992" t="s">
        <v>395</v>
      </c>
    </row>
    <row r="993" spans="1:7" x14ac:dyDescent="0.25">
      <c r="A993" t="s">
        <v>20</v>
      </c>
      <c r="B993" t="s">
        <v>140</v>
      </c>
      <c r="C993" t="s">
        <v>85</v>
      </c>
      <c r="D993" t="s">
        <v>361</v>
      </c>
      <c r="E993" s="5">
        <v>1804.5008247358637</v>
      </c>
      <c r="F993" s="4">
        <v>44227</v>
      </c>
      <c r="G993" t="s">
        <v>394</v>
      </c>
    </row>
    <row r="994" spans="1:7" x14ac:dyDescent="0.25">
      <c r="A994" t="s">
        <v>20</v>
      </c>
      <c r="B994" t="s">
        <v>140</v>
      </c>
      <c r="C994" t="s">
        <v>85</v>
      </c>
      <c r="D994" t="s">
        <v>361</v>
      </c>
      <c r="E994" s="5">
        <v>244.6520901239069</v>
      </c>
      <c r="F994" s="4">
        <v>44227</v>
      </c>
      <c r="G994" t="s">
        <v>393</v>
      </c>
    </row>
    <row r="995" spans="1:7" x14ac:dyDescent="0.25">
      <c r="A995" t="s">
        <v>20</v>
      </c>
      <c r="B995" t="s">
        <v>140</v>
      </c>
      <c r="C995" t="s">
        <v>85</v>
      </c>
      <c r="D995" t="s">
        <v>361</v>
      </c>
      <c r="E995" s="5">
        <v>8306.5879350501054</v>
      </c>
      <c r="F995" s="4">
        <v>44255</v>
      </c>
      <c r="G995" t="s">
        <v>391</v>
      </c>
    </row>
    <row r="996" spans="1:7" x14ac:dyDescent="0.25">
      <c r="A996" t="s">
        <v>20</v>
      </c>
      <c r="B996" t="s">
        <v>140</v>
      </c>
      <c r="C996" t="s">
        <v>85</v>
      </c>
      <c r="D996" t="s">
        <v>361</v>
      </c>
      <c r="E996" s="5">
        <v>80.00289777045036</v>
      </c>
      <c r="F996" s="4">
        <v>44255</v>
      </c>
      <c r="G996" t="s">
        <v>392</v>
      </c>
    </row>
    <row r="997" spans="1:7" x14ac:dyDescent="0.25">
      <c r="A997" t="s">
        <v>20</v>
      </c>
      <c r="B997" t="s">
        <v>140</v>
      </c>
      <c r="C997" t="s">
        <v>85</v>
      </c>
      <c r="D997" t="s">
        <v>361</v>
      </c>
      <c r="E997" s="5">
        <v>2467.9554023684836</v>
      </c>
      <c r="F997" s="4">
        <v>44255</v>
      </c>
      <c r="G997" t="s">
        <v>396</v>
      </c>
    </row>
    <row r="998" spans="1:7" x14ac:dyDescent="0.25">
      <c r="A998" t="s">
        <v>20</v>
      </c>
      <c r="B998" t="s">
        <v>140</v>
      </c>
      <c r="C998" t="s">
        <v>85</v>
      </c>
      <c r="D998" t="s">
        <v>361</v>
      </c>
      <c r="E998" s="5">
        <v>91.385558465211489</v>
      </c>
      <c r="F998" s="4">
        <v>44255</v>
      </c>
      <c r="G998" t="s">
        <v>395</v>
      </c>
    </row>
    <row r="999" spans="1:7" x14ac:dyDescent="0.25">
      <c r="A999" t="s">
        <v>20</v>
      </c>
      <c r="B999" t="s">
        <v>140</v>
      </c>
      <c r="C999" t="s">
        <v>85</v>
      </c>
      <c r="D999" t="s">
        <v>361</v>
      </c>
      <c r="E999" s="5">
        <v>1984.9509072094502</v>
      </c>
      <c r="F999" s="4">
        <v>44255</v>
      </c>
      <c r="G999" t="s">
        <v>394</v>
      </c>
    </row>
    <row r="1000" spans="1:7" x14ac:dyDescent="0.25">
      <c r="A1000" t="s">
        <v>20</v>
      </c>
      <c r="B1000" t="s">
        <v>140</v>
      </c>
      <c r="C1000" t="s">
        <v>85</v>
      </c>
      <c r="D1000" t="s">
        <v>361</v>
      </c>
      <c r="E1000" s="5">
        <v>269.11729913629762</v>
      </c>
      <c r="F1000" s="4">
        <v>44255</v>
      </c>
      <c r="G1000" t="s">
        <v>393</v>
      </c>
    </row>
    <row r="1001" spans="1:7" x14ac:dyDescent="0.25">
      <c r="A1001" t="s">
        <v>20</v>
      </c>
      <c r="B1001" t="s">
        <v>140</v>
      </c>
      <c r="C1001" t="s">
        <v>85</v>
      </c>
      <c r="D1001" t="s">
        <v>361</v>
      </c>
      <c r="E1001" s="5">
        <v>9313.4470786925431</v>
      </c>
      <c r="F1001" s="4">
        <v>44286</v>
      </c>
      <c r="G1001" t="s">
        <v>391</v>
      </c>
    </row>
    <row r="1002" spans="1:7" x14ac:dyDescent="0.25">
      <c r="A1002" t="s">
        <v>20</v>
      </c>
      <c r="B1002" t="s">
        <v>140</v>
      </c>
      <c r="C1002" t="s">
        <v>85</v>
      </c>
      <c r="D1002" t="s">
        <v>361</v>
      </c>
      <c r="E1002" s="5">
        <v>89.700218712323135</v>
      </c>
      <c r="F1002" s="4">
        <v>44286</v>
      </c>
      <c r="G1002" t="s">
        <v>392</v>
      </c>
    </row>
    <row r="1003" spans="1:7" x14ac:dyDescent="0.25">
      <c r="A1003" t="s">
        <v>20</v>
      </c>
      <c r="B1003" t="s">
        <v>140</v>
      </c>
      <c r="C1003" t="s">
        <v>85</v>
      </c>
      <c r="D1003" t="s">
        <v>361</v>
      </c>
      <c r="E1003" s="5">
        <v>2767.1015117464817</v>
      </c>
      <c r="F1003" s="4">
        <v>44286</v>
      </c>
      <c r="G1003" t="s">
        <v>396</v>
      </c>
    </row>
    <row r="1004" spans="1:7" x14ac:dyDescent="0.25">
      <c r="A1004" t="s">
        <v>20</v>
      </c>
      <c r="B1004" t="s">
        <v>140</v>
      </c>
      <c r="C1004" t="s">
        <v>85</v>
      </c>
      <c r="D1004" t="s">
        <v>361</v>
      </c>
      <c r="E1004" s="5">
        <v>102.46259585493409</v>
      </c>
      <c r="F1004" s="4">
        <v>44286</v>
      </c>
      <c r="G1004" t="s">
        <v>395</v>
      </c>
    </row>
    <row r="1005" spans="1:7" x14ac:dyDescent="0.25">
      <c r="A1005" t="s">
        <v>20</v>
      </c>
      <c r="B1005" t="s">
        <v>140</v>
      </c>
      <c r="C1005" t="s">
        <v>85</v>
      </c>
      <c r="D1005" t="s">
        <v>361</v>
      </c>
      <c r="E1005" s="5">
        <v>2225.5510171742321</v>
      </c>
      <c r="F1005" s="4">
        <v>44286</v>
      </c>
      <c r="G1005" t="s">
        <v>394</v>
      </c>
    </row>
    <row r="1006" spans="1:7" x14ac:dyDescent="0.25">
      <c r="A1006" t="s">
        <v>20</v>
      </c>
      <c r="B1006" t="s">
        <v>140</v>
      </c>
      <c r="C1006" t="s">
        <v>85</v>
      </c>
      <c r="D1006" t="s">
        <v>361</v>
      </c>
      <c r="E1006" s="5">
        <v>301.73757781948518</v>
      </c>
      <c r="F1006" s="4">
        <v>44286</v>
      </c>
      <c r="G1006" t="s">
        <v>393</v>
      </c>
    </row>
    <row r="1007" spans="1:7" x14ac:dyDescent="0.25">
      <c r="A1007" t="s">
        <v>20</v>
      </c>
      <c r="B1007" t="s">
        <v>140</v>
      </c>
      <c r="C1007" t="s">
        <v>85</v>
      </c>
      <c r="D1007" t="s">
        <v>361</v>
      </c>
      <c r="E1007" s="5">
        <v>8054.8731491394956</v>
      </c>
      <c r="F1007" s="4">
        <v>44316</v>
      </c>
      <c r="G1007" t="s">
        <v>391</v>
      </c>
    </row>
    <row r="1008" spans="1:7" x14ac:dyDescent="0.25">
      <c r="A1008" t="s">
        <v>20</v>
      </c>
      <c r="B1008" t="s">
        <v>140</v>
      </c>
      <c r="C1008" t="s">
        <v>85</v>
      </c>
      <c r="D1008" t="s">
        <v>361</v>
      </c>
      <c r="E1008" s="5">
        <v>77.57856753498217</v>
      </c>
      <c r="F1008" s="4">
        <v>44316</v>
      </c>
      <c r="G1008" t="s">
        <v>392</v>
      </c>
    </row>
    <row r="1009" spans="1:7" x14ac:dyDescent="0.25">
      <c r="A1009" t="s">
        <v>20</v>
      </c>
      <c r="B1009" t="s">
        <v>140</v>
      </c>
      <c r="C1009" t="s">
        <v>85</v>
      </c>
      <c r="D1009" t="s">
        <v>361</v>
      </c>
      <c r="E1009" s="5">
        <v>2393.1688750239841</v>
      </c>
      <c r="F1009" s="4">
        <v>44316</v>
      </c>
      <c r="G1009" t="s">
        <v>396</v>
      </c>
    </row>
    <row r="1010" spans="1:7" x14ac:dyDescent="0.25">
      <c r="A1010" t="s">
        <v>20</v>
      </c>
      <c r="B1010" t="s">
        <v>140</v>
      </c>
      <c r="C1010" t="s">
        <v>85</v>
      </c>
      <c r="D1010" t="s">
        <v>361</v>
      </c>
      <c r="E1010" s="5">
        <v>88.616299117780841</v>
      </c>
      <c r="F1010" s="4">
        <v>44316</v>
      </c>
      <c r="G1010" t="s">
        <v>395</v>
      </c>
    </row>
    <row r="1011" spans="1:7" x14ac:dyDescent="0.25">
      <c r="A1011" t="s">
        <v>20</v>
      </c>
      <c r="B1011" t="s">
        <v>140</v>
      </c>
      <c r="C1011" t="s">
        <v>85</v>
      </c>
      <c r="D1011" t="s">
        <v>361</v>
      </c>
      <c r="E1011" s="5">
        <v>1924.8008797182547</v>
      </c>
      <c r="F1011" s="4">
        <v>44316</v>
      </c>
      <c r="G1011" t="s">
        <v>394</v>
      </c>
    </row>
    <row r="1012" spans="1:7" x14ac:dyDescent="0.25">
      <c r="A1012" t="s">
        <v>20</v>
      </c>
      <c r="B1012" t="s">
        <v>140</v>
      </c>
      <c r="C1012" t="s">
        <v>85</v>
      </c>
      <c r="D1012" t="s">
        <v>361</v>
      </c>
      <c r="E1012" s="5">
        <v>260.96222946550068</v>
      </c>
      <c r="F1012" s="4">
        <v>44316</v>
      </c>
      <c r="G1012" t="s">
        <v>393</v>
      </c>
    </row>
    <row r="1013" spans="1:7" x14ac:dyDescent="0.25">
      <c r="A1013" t="s">
        <v>20</v>
      </c>
      <c r="B1013" t="s">
        <v>140</v>
      </c>
      <c r="C1013" t="s">
        <v>85</v>
      </c>
      <c r="D1013" t="s">
        <v>361</v>
      </c>
      <c r="E1013" s="5">
        <v>8054.8731491394956</v>
      </c>
      <c r="F1013" s="4">
        <v>44347</v>
      </c>
      <c r="G1013" t="s">
        <v>391</v>
      </c>
    </row>
    <row r="1014" spans="1:7" x14ac:dyDescent="0.25">
      <c r="A1014" t="s">
        <v>20</v>
      </c>
      <c r="B1014" t="s">
        <v>140</v>
      </c>
      <c r="C1014" t="s">
        <v>85</v>
      </c>
      <c r="D1014" t="s">
        <v>361</v>
      </c>
      <c r="E1014" s="5">
        <v>77.57856753498217</v>
      </c>
      <c r="F1014" s="4">
        <v>44347</v>
      </c>
      <c r="G1014" t="s">
        <v>392</v>
      </c>
    </row>
    <row r="1015" spans="1:7" x14ac:dyDescent="0.25">
      <c r="A1015" t="s">
        <v>20</v>
      </c>
      <c r="B1015" t="s">
        <v>140</v>
      </c>
      <c r="C1015" t="s">
        <v>85</v>
      </c>
      <c r="D1015" t="s">
        <v>361</v>
      </c>
      <c r="E1015" s="5">
        <v>2393.1688750239841</v>
      </c>
      <c r="F1015" s="4">
        <v>44347</v>
      </c>
      <c r="G1015" t="s">
        <v>396</v>
      </c>
    </row>
    <row r="1016" spans="1:7" x14ac:dyDescent="0.25">
      <c r="A1016" t="s">
        <v>20</v>
      </c>
      <c r="B1016" t="s">
        <v>140</v>
      </c>
      <c r="C1016" t="s">
        <v>85</v>
      </c>
      <c r="D1016" t="s">
        <v>361</v>
      </c>
      <c r="E1016" s="5">
        <v>88.616299117780841</v>
      </c>
      <c r="F1016" s="4">
        <v>44347</v>
      </c>
      <c r="G1016" t="s">
        <v>395</v>
      </c>
    </row>
    <row r="1017" spans="1:7" x14ac:dyDescent="0.25">
      <c r="A1017" t="s">
        <v>20</v>
      </c>
      <c r="B1017" t="s">
        <v>140</v>
      </c>
      <c r="C1017" t="s">
        <v>85</v>
      </c>
      <c r="D1017" t="s">
        <v>361</v>
      </c>
      <c r="E1017" s="5">
        <v>1924.8008797182547</v>
      </c>
      <c r="F1017" s="4">
        <v>44347</v>
      </c>
      <c r="G1017" t="s">
        <v>394</v>
      </c>
    </row>
    <row r="1018" spans="1:7" x14ac:dyDescent="0.25">
      <c r="A1018" t="s">
        <v>20</v>
      </c>
      <c r="B1018" t="s">
        <v>140</v>
      </c>
      <c r="C1018" t="s">
        <v>85</v>
      </c>
      <c r="D1018" t="s">
        <v>361</v>
      </c>
      <c r="E1018" s="5">
        <v>260.96222946550068</v>
      </c>
      <c r="F1018" s="4">
        <v>44347</v>
      </c>
      <c r="G1018" t="s">
        <v>393</v>
      </c>
    </row>
    <row r="1019" spans="1:7" x14ac:dyDescent="0.25">
      <c r="A1019" t="s">
        <v>20</v>
      </c>
      <c r="B1019" t="s">
        <v>140</v>
      </c>
      <c r="C1019" t="s">
        <v>85</v>
      </c>
      <c r="D1019" t="s">
        <v>361</v>
      </c>
      <c r="E1019" s="5">
        <v>9061.7322927819332</v>
      </c>
      <c r="F1019" s="4">
        <v>44377</v>
      </c>
      <c r="G1019" t="s">
        <v>391</v>
      </c>
    </row>
    <row r="1020" spans="1:7" x14ac:dyDescent="0.25">
      <c r="A1020" t="s">
        <v>20</v>
      </c>
      <c r="B1020" t="s">
        <v>140</v>
      </c>
      <c r="C1020" t="s">
        <v>85</v>
      </c>
      <c r="D1020" t="s">
        <v>361</v>
      </c>
      <c r="E1020" s="5">
        <v>87.275888476854945</v>
      </c>
      <c r="F1020" s="4">
        <v>44377</v>
      </c>
      <c r="G1020" t="s">
        <v>392</v>
      </c>
    </row>
    <row r="1021" spans="1:7" x14ac:dyDescent="0.25">
      <c r="A1021" t="s">
        <v>20</v>
      </c>
      <c r="B1021" t="s">
        <v>140</v>
      </c>
      <c r="C1021" t="s">
        <v>85</v>
      </c>
      <c r="D1021" t="s">
        <v>361</v>
      </c>
      <c r="E1021" s="5">
        <v>2692.3149844019822</v>
      </c>
      <c r="F1021" s="4">
        <v>44377</v>
      </c>
      <c r="G1021" t="s">
        <v>396</v>
      </c>
    </row>
    <row r="1022" spans="1:7" x14ac:dyDescent="0.25">
      <c r="A1022" t="s">
        <v>20</v>
      </c>
      <c r="B1022" t="s">
        <v>140</v>
      </c>
      <c r="C1022" t="s">
        <v>85</v>
      </c>
      <c r="D1022" t="s">
        <v>361</v>
      </c>
      <c r="E1022" s="5">
        <v>99.693336507503446</v>
      </c>
      <c r="F1022" s="4">
        <v>44377</v>
      </c>
      <c r="G1022" t="s">
        <v>395</v>
      </c>
    </row>
    <row r="1023" spans="1:7" x14ac:dyDescent="0.25">
      <c r="A1023" t="s">
        <v>20</v>
      </c>
      <c r="B1023" t="s">
        <v>140</v>
      </c>
      <c r="C1023" t="s">
        <v>85</v>
      </c>
      <c r="D1023" t="s">
        <v>361</v>
      </c>
      <c r="E1023" s="5">
        <v>2165.4009896830366</v>
      </c>
      <c r="F1023" s="4">
        <v>44377</v>
      </c>
      <c r="G1023" t="s">
        <v>394</v>
      </c>
    </row>
    <row r="1024" spans="1:7" x14ac:dyDescent="0.25">
      <c r="A1024" t="s">
        <v>20</v>
      </c>
      <c r="B1024" t="s">
        <v>140</v>
      </c>
      <c r="C1024" t="s">
        <v>85</v>
      </c>
      <c r="D1024" t="s">
        <v>361</v>
      </c>
      <c r="E1024" s="5">
        <v>293.58250814868831</v>
      </c>
      <c r="F1024" s="4">
        <v>44377</v>
      </c>
      <c r="G1024" t="s">
        <v>393</v>
      </c>
    </row>
    <row r="1025" spans="1:7" x14ac:dyDescent="0.25">
      <c r="A1025" t="s">
        <v>20</v>
      </c>
      <c r="B1025" t="s">
        <v>140</v>
      </c>
      <c r="C1025" t="s">
        <v>85</v>
      </c>
      <c r="D1025" t="s">
        <v>361</v>
      </c>
      <c r="E1025" s="5">
        <v>9816.876650513761</v>
      </c>
      <c r="F1025" s="4">
        <v>44408</v>
      </c>
      <c r="G1025" t="s">
        <v>391</v>
      </c>
    </row>
    <row r="1026" spans="1:7" x14ac:dyDescent="0.25">
      <c r="A1026" t="s">
        <v>20</v>
      </c>
      <c r="B1026" t="s">
        <v>140</v>
      </c>
      <c r="C1026" t="s">
        <v>85</v>
      </c>
      <c r="D1026" t="s">
        <v>361</v>
      </c>
      <c r="E1026" s="5">
        <v>94.548879183259515</v>
      </c>
      <c r="F1026" s="4">
        <v>44408</v>
      </c>
      <c r="G1026" t="s">
        <v>392</v>
      </c>
    </row>
    <row r="1027" spans="1:7" x14ac:dyDescent="0.25">
      <c r="A1027" t="s">
        <v>20</v>
      </c>
      <c r="B1027" t="s">
        <v>140</v>
      </c>
      <c r="C1027" t="s">
        <v>85</v>
      </c>
      <c r="D1027" t="s">
        <v>361</v>
      </c>
      <c r="E1027" s="5">
        <v>2916.6745664354808</v>
      </c>
      <c r="F1027" s="4">
        <v>44408</v>
      </c>
      <c r="G1027" t="s">
        <v>396</v>
      </c>
    </row>
    <row r="1028" spans="1:7" x14ac:dyDescent="0.25">
      <c r="A1028" t="s">
        <v>20</v>
      </c>
      <c r="B1028" t="s">
        <v>140</v>
      </c>
      <c r="C1028" t="s">
        <v>85</v>
      </c>
      <c r="D1028" t="s">
        <v>361</v>
      </c>
      <c r="E1028" s="5">
        <v>108.0011145497954</v>
      </c>
      <c r="F1028" s="4">
        <v>44408</v>
      </c>
      <c r="G1028" t="s">
        <v>395</v>
      </c>
    </row>
    <row r="1029" spans="1:7" x14ac:dyDescent="0.25">
      <c r="A1029" t="s">
        <v>20</v>
      </c>
      <c r="B1029" t="s">
        <v>140</v>
      </c>
      <c r="C1029" t="s">
        <v>85</v>
      </c>
      <c r="D1029" t="s">
        <v>361</v>
      </c>
      <c r="E1029" s="5">
        <v>2345.8510721566226</v>
      </c>
      <c r="F1029" s="4">
        <v>44408</v>
      </c>
      <c r="G1029" t="s">
        <v>394</v>
      </c>
    </row>
    <row r="1030" spans="1:7" x14ac:dyDescent="0.25">
      <c r="A1030" t="s">
        <v>20</v>
      </c>
      <c r="B1030" t="s">
        <v>140</v>
      </c>
      <c r="C1030" t="s">
        <v>85</v>
      </c>
      <c r="D1030" t="s">
        <v>361</v>
      </c>
      <c r="E1030" s="5">
        <v>318.04771716107899</v>
      </c>
      <c r="F1030" s="4">
        <v>44408</v>
      </c>
      <c r="G1030" t="s">
        <v>393</v>
      </c>
    </row>
    <row r="1031" spans="1:7" x14ac:dyDescent="0.25">
      <c r="A1031" t="s">
        <v>20</v>
      </c>
      <c r="B1031" t="s">
        <v>140</v>
      </c>
      <c r="C1031" t="s">
        <v>85</v>
      </c>
      <c r="D1031" t="s">
        <v>361</v>
      </c>
      <c r="E1031" s="5">
        <v>6292.8696477652311</v>
      </c>
      <c r="F1031" s="4">
        <v>44439</v>
      </c>
      <c r="G1031" t="s">
        <v>391</v>
      </c>
    </row>
    <row r="1032" spans="1:7" x14ac:dyDescent="0.25">
      <c r="A1032" t="s">
        <v>20</v>
      </c>
      <c r="B1032" t="s">
        <v>140</v>
      </c>
      <c r="C1032" t="s">
        <v>85</v>
      </c>
      <c r="D1032" t="s">
        <v>361</v>
      </c>
      <c r="E1032" s="5">
        <v>60.608255886704818</v>
      </c>
      <c r="F1032" s="4">
        <v>44439</v>
      </c>
      <c r="G1032" t="s">
        <v>392</v>
      </c>
    </row>
    <row r="1033" spans="1:7" x14ac:dyDescent="0.25">
      <c r="A1033" t="s">
        <v>20</v>
      </c>
      <c r="B1033" t="s">
        <v>140</v>
      </c>
      <c r="C1033" t="s">
        <v>85</v>
      </c>
      <c r="D1033" t="s">
        <v>361</v>
      </c>
      <c r="E1033" s="5">
        <v>1869.6631836124877</v>
      </c>
      <c r="F1033" s="4">
        <v>44439</v>
      </c>
      <c r="G1033" t="s">
        <v>396</v>
      </c>
    </row>
    <row r="1034" spans="1:7" x14ac:dyDescent="0.25">
      <c r="A1034" t="s">
        <v>20</v>
      </c>
      <c r="B1034" t="s">
        <v>140</v>
      </c>
      <c r="C1034" t="s">
        <v>85</v>
      </c>
      <c r="D1034" t="s">
        <v>361</v>
      </c>
      <c r="E1034" s="5">
        <v>69.231483685766278</v>
      </c>
      <c r="F1034" s="4">
        <v>44439</v>
      </c>
      <c r="G1034" t="s">
        <v>395</v>
      </c>
    </row>
    <row r="1035" spans="1:7" x14ac:dyDescent="0.25">
      <c r="A1035" t="s">
        <v>20</v>
      </c>
      <c r="B1035" t="s">
        <v>140</v>
      </c>
      <c r="C1035" t="s">
        <v>85</v>
      </c>
      <c r="D1035" t="s">
        <v>361</v>
      </c>
      <c r="E1035" s="5">
        <v>1503.7506872798865</v>
      </c>
      <c r="F1035" s="4">
        <v>44439</v>
      </c>
      <c r="G1035" t="s">
        <v>394</v>
      </c>
    </row>
    <row r="1036" spans="1:7" x14ac:dyDescent="0.25">
      <c r="A1036" t="s">
        <v>20</v>
      </c>
      <c r="B1036" t="s">
        <v>140</v>
      </c>
      <c r="C1036" t="s">
        <v>85</v>
      </c>
      <c r="D1036" t="s">
        <v>361</v>
      </c>
      <c r="E1036" s="5">
        <v>203.8767417699224</v>
      </c>
      <c r="F1036" s="4">
        <v>44439</v>
      </c>
      <c r="G1036" t="s">
        <v>393</v>
      </c>
    </row>
    <row r="1037" spans="1:7" x14ac:dyDescent="0.25">
      <c r="A1037" t="s">
        <v>20</v>
      </c>
      <c r="B1037" t="s">
        <v>140</v>
      </c>
      <c r="C1037" t="s">
        <v>85</v>
      </c>
      <c r="D1037" t="s">
        <v>361</v>
      </c>
      <c r="E1037" s="5">
        <v>9061.7322927819332</v>
      </c>
      <c r="F1037" s="4">
        <v>44469</v>
      </c>
      <c r="G1037" t="s">
        <v>391</v>
      </c>
    </row>
    <row r="1038" spans="1:7" x14ac:dyDescent="0.25">
      <c r="A1038" t="s">
        <v>20</v>
      </c>
      <c r="B1038" t="s">
        <v>140</v>
      </c>
      <c r="C1038" t="s">
        <v>85</v>
      </c>
      <c r="D1038" t="s">
        <v>361</v>
      </c>
      <c r="E1038" s="5">
        <v>87.275888476854945</v>
      </c>
      <c r="F1038" s="4">
        <v>44469</v>
      </c>
      <c r="G1038" t="s">
        <v>392</v>
      </c>
    </row>
    <row r="1039" spans="1:7" x14ac:dyDescent="0.25">
      <c r="A1039" t="s">
        <v>20</v>
      </c>
      <c r="B1039" t="s">
        <v>140</v>
      </c>
      <c r="C1039" t="s">
        <v>85</v>
      </c>
      <c r="D1039" t="s">
        <v>361</v>
      </c>
      <c r="E1039" s="5">
        <v>2692.3149844019822</v>
      </c>
      <c r="F1039" s="4">
        <v>44469</v>
      </c>
      <c r="G1039" t="s">
        <v>396</v>
      </c>
    </row>
    <row r="1040" spans="1:7" x14ac:dyDescent="0.25">
      <c r="A1040" t="s">
        <v>20</v>
      </c>
      <c r="B1040" t="s">
        <v>140</v>
      </c>
      <c r="C1040" t="s">
        <v>85</v>
      </c>
      <c r="D1040" t="s">
        <v>361</v>
      </c>
      <c r="E1040" s="5">
        <v>99.693336507503446</v>
      </c>
      <c r="F1040" s="4">
        <v>44469</v>
      </c>
      <c r="G1040" t="s">
        <v>395</v>
      </c>
    </row>
    <row r="1041" spans="1:7" x14ac:dyDescent="0.25">
      <c r="A1041" t="s">
        <v>20</v>
      </c>
      <c r="B1041" t="s">
        <v>140</v>
      </c>
      <c r="C1041" t="s">
        <v>85</v>
      </c>
      <c r="D1041" t="s">
        <v>361</v>
      </c>
      <c r="E1041" s="5">
        <v>2165.4009896830366</v>
      </c>
      <c r="F1041" s="4">
        <v>44469</v>
      </c>
      <c r="G1041" t="s">
        <v>394</v>
      </c>
    </row>
    <row r="1042" spans="1:7" x14ac:dyDescent="0.25">
      <c r="A1042" t="s">
        <v>20</v>
      </c>
      <c r="B1042" t="s">
        <v>140</v>
      </c>
      <c r="C1042" t="s">
        <v>85</v>
      </c>
      <c r="D1042" t="s">
        <v>361</v>
      </c>
      <c r="E1042" s="5">
        <v>293.58250814868831</v>
      </c>
      <c r="F1042" s="4">
        <v>44469</v>
      </c>
      <c r="G1042" t="s">
        <v>393</v>
      </c>
    </row>
    <row r="1043" spans="1:7" x14ac:dyDescent="0.25">
      <c r="A1043" t="s">
        <v>20</v>
      </c>
      <c r="B1043" t="s">
        <v>140</v>
      </c>
      <c r="C1043" t="s">
        <v>85</v>
      </c>
      <c r="D1043" t="s">
        <v>361</v>
      </c>
      <c r="E1043" s="5">
        <v>8810.0175068713233</v>
      </c>
      <c r="F1043" s="4">
        <v>44500</v>
      </c>
      <c r="G1043" t="s">
        <v>391</v>
      </c>
    </row>
    <row r="1044" spans="1:7" x14ac:dyDescent="0.25">
      <c r="A1044" t="s">
        <v>20</v>
      </c>
      <c r="B1044" t="s">
        <v>140</v>
      </c>
      <c r="C1044" t="s">
        <v>85</v>
      </c>
      <c r="D1044" t="s">
        <v>361</v>
      </c>
      <c r="E1044" s="5">
        <v>84.851558241386741</v>
      </c>
      <c r="F1044" s="4">
        <v>44500</v>
      </c>
      <c r="G1044" t="s">
        <v>392</v>
      </c>
    </row>
    <row r="1045" spans="1:7" x14ac:dyDescent="0.25">
      <c r="A1045" t="s">
        <v>20</v>
      </c>
      <c r="B1045" t="s">
        <v>140</v>
      </c>
      <c r="C1045" t="s">
        <v>85</v>
      </c>
      <c r="D1045" t="s">
        <v>361</v>
      </c>
      <c r="E1045" s="5">
        <v>2617.5284570574827</v>
      </c>
      <c r="F1045" s="4">
        <v>44500</v>
      </c>
      <c r="G1045" t="s">
        <v>396</v>
      </c>
    </row>
    <row r="1046" spans="1:7" x14ac:dyDescent="0.25">
      <c r="A1046" t="s">
        <v>20</v>
      </c>
      <c r="B1046" t="s">
        <v>140</v>
      </c>
      <c r="C1046" t="s">
        <v>85</v>
      </c>
      <c r="D1046" t="s">
        <v>361</v>
      </c>
      <c r="E1046" s="5">
        <v>96.924077160072798</v>
      </c>
      <c r="F1046" s="4">
        <v>44500</v>
      </c>
      <c r="G1046" t="s">
        <v>395</v>
      </c>
    </row>
    <row r="1047" spans="1:7" x14ac:dyDescent="0.25">
      <c r="A1047" t="s">
        <v>20</v>
      </c>
      <c r="B1047" t="s">
        <v>140</v>
      </c>
      <c r="C1047" t="s">
        <v>85</v>
      </c>
      <c r="D1047" t="s">
        <v>361</v>
      </c>
      <c r="E1047" s="5">
        <v>2105.2509621918412</v>
      </c>
      <c r="F1047" s="4">
        <v>44500</v>
      </c>
      <c r="G1047" t="s">
        <v>394</v>
      </c>
    </row>
    <row r="1048" spans="1:7" x14ac:dyDescent="0.25">
      <c r="A1048" t="s">
        <v>20</v>
      </c>
      <c r="B1048" t="s">
        <v>140</v>
      </c>
      <c r="C1048" t="s">
        <v>85</v>
      </c>
      <c r="D1048" t="s">
        <v>361</v>
      </c>
      <c r="E1048" s="5">
        <v>285.42743847789137</v>
      </c>
      <c r="F1048" s="4">
        <v>44500</v>
      </c>
      <c r="G1048" t="s">
        <v>393</v>
      </c>
    </row>
    <row r="1049" spans="1:7" x14ac:dyDescent="0.25">
      <c r="A1049" t="s">
        <v>20</v>
      </c>
      <c r="B1049" t="s">
        <v>140</v>
      </c>
      <c r="C1049" t="s">
        <v>85</v>
      </c>
      <c r="D1049" t="s">
        <v>361</v>
      </c>
      <c r="E1049" s="5">
        <v>10068.591436424371</v>
      </c>
      <c r="F1049" s="4">
        <v>44530</v>
      </c>
      <c r="G1049" t="s">
        <v>391</v>
      </c>
    </row>
    <row r="1050" spans="1:7" x14ac:dyDescent="0.25">
      <c r="A1050" t="s">
        <v>20</v>
      </c>
      <c r="B1050" t="s">
        <v>140</v>
      </c>
      <c r="C1050" t="s">
        <v>85</v>
      </c>
      <c r="D1050" t="s">
        <v>361</v>
      </c>
      <c r="E1050" s="5">
        <v>96.973209418727706</v>
      </c>
      <c r="F1050" s="4">
        <v>44530</v>
      </c>
      <c r="G1050" t="s">
        <v>392</v>
      </c>
    </row>
    <row r="1051" spans="1:7" x14ac:dyDescent="0.25">
      <c r="A1051" t="s">
        <v>20</v>
      </c>
      <c r="B1051" t="s">
        <v>140</v>
      </c>
      <c r="C1051" t="s">
        <v>85</v>
      </c>
      <c r="D1051" t="s">
        <v>361</v>
      </c>
      <c r="E1051" s="5">
        <v>2991.4610937799803</v>
      </c>
      <c r="F1051" s="4">
        <v>44530</v>
      </c>
      <c r="G1051" t="s">
        <v>396</v>
      </c>
    </row>
    <row r="1052" spans="1:7" x14ac:dyDescent="0.25">
      <c r="A1052" t="s">
        <v>20</v>
      </c>
      <c r="B1052" t="s">
        <v>140</v>
      </c>
      <c r="C1052" t="s">
        <v>85</v>
      </c>
      <c r="D1052" t="s">
        <v>361</v>
      </c>
      <c r="E1052" s="5">
        <v>110.77037389722605</v>
      </c>
      <c r="F1052" s="4">
        <v>44530</v>
      </c>
      <c r="G1052" t="s">
        <v>395</v>
      </c>
    </row>
    <row r="1053" spans="1:7" x14ac:dyDescent="0.25">
      <c r="A1053" t="s">
        <v>20</v>
      </c>
      <c r="B1053" t="s">
        <v>140</v>
      </c>
      <c r="C1053" t="s">
        <v>85</v>
      </c>
      <c r="D1053" t="s">
        <v>361</v>
      </c>
      <c r="E1053" s="5">
        <v>2406.0010996478181</v>
      </c>
      <c r="F1053" s="4">
        <v>44530</v>
      </c>
      <c r="G1053" t="s">
        <v>394</v>
      </c>
    </row>
    <row r="1054" spans="1:7" x14ac:dyDescent="0.25">
      <c r="A1054" t="s">
        <v>20</v>
      </c>
      <c r="B1054" t="s">
        <v>140</v>
      </c>
      <c r="C1054" t="s">
        <v>85</v>
      </c>
      <c r="D1054" t="s">
        <v>361</v>
      </c>
      <c r="E1054" s="5">
        <v>326.20278683187587</v>
      </c>
      <c r="F1054" s="4">
        <v>44530</v>
      </c>
      <c r="G1054" t="s">
        <v>393</v>
      </c>
    </row>
    <row r="1055" spans="1:7" x14ac:dyDescent="0.25">
      <c r="A1055" t="s">
        <v>20</v>
      </c>
      <c r="B1055" t="s">
        <v>140</v>
      </c>
      <c r="C1055" t="s">
        <v>85</v>
      </c>
      <c r="D1055" t="s">
        <v>361</v>
      </c>
      <c r="E1055" s="5">
        <v>6292.8696477652311</v>
      </c>
      <c r="F1055" s="4">
        <v>44561</v>
      </c>
      <c r="G1055" t="s">
        <v>391</v>
      </c>
    </row>
    <row r="1056" spans="1:7" x14ac:dyDescent="0.25">
      <c r="A1056" t="s">
        <v>20</v>
      </c>
      <c r="B1056" t="s">
        <v>140</v>
      </c>
      <c r="C1056" t="s">
        <v>85</v>
      </c>
      <c r="D1056" t="s">
        <v>361</v>
      </c>
      <c r="E1056" s="5">
        <v>60.608255886704818</v>
      </c>
      <c r="F1056" s="4">
        <v>44561</v>
      </c>
      <c r="G1056" t="s">
        <v>392</v>
      </c>
    </row>
    <row r="1057" spans="1:7" x14ac:dyDescent="0.25">
      <c r="A1057" t="s">
        <v>20</v>
      </c>
      <c r="B1057" t="s">
        <v>140</v>
      </c>
      <c r="C1057" t="s">
        <v>85</v>
      </c>
      <c r="D1057" t="s">
        <v>361</v>
      </c>
      <c r="E1057" s="5">
        <v>1869.6631836124877</v>
      </c>
      <c r="F1057" s="4">
        <v>44561</v>
      </c>
      <c r="G1057" t="s">
        <v>396</v>
      </c>
    </row>
    <row r="1058" spans="1:7" x14ac:dyDescent="0.25">
      <c r="A1058" t="s">
        <v>20</v>
      </c>
      <c r="B1058" t="s">
        <v>140</v>
      </c>
      <c r="C1058" t="s">
        <v>85</v>
      </c>
      <c r="D1058" t="s">
        <v>361</v>
      </c>
      <c r="E1058" s="5">
        <v>69.231483685766278</v>
      </c>
      <c r="F1058" s="4">
        <v>44561</v>
      </c>
      <c r="G1058" t="s">
        <v>395</v>
      </c>
    </row>
    <row r="1059" spans="1:7" x14ac:dyDescent="0.25">
      <c r="A1059" t="s">
        <v>20</v>
      </c>
      <c r="B1059" t="s">
        <v>140</v>
      </c>
      <c r="C1059" t="s">
        <v>85</v>
      </c>
      <c r="D1059" t="s">
        <v>361</v>
      </c>
      <c r="E1059" s="5">
        <v>1503.7506872798865</v>
      </c>
      <c r="F1059" s="4">
        <v>44561</v>
      </c>
      <c r="G1059" t="s">
        <v>394</v>
      </c>
    </row>
    <row r="1060" spans="1:7" x14ac:dyDescent="0.25">
      <c r="A1060" t="s">
        <v>20</v>
      </c>
      <c r="B1060" t="s">
        <v>140</v>
      </c>
      <c r="C1060" t="s">
        <v>85</v>
      </c>
      <c r="D1060" t="s">
        <v>361</v>
      </c>
      <c r="E1060" s="5">
        <v>203.8767417699224</v>
      </c>
      <c r="F1060" s="4">
        <v>44561</v>
      </c>
      <c r="G1060" t="s">
        <v>393</v>
      </c>
    </row>
    <row r="1061" spans="1:7" x14ac:dyDescent="0.25">
      <c r="A1061" t="s">
        <v>21</v>
      </c>
      <c r="B1061" t="s">
        <v>141</v>
      </c>
      <c r="C1061" t="s">
        <v>360</v>
      </c>
      <c r="D1061" t="s">
        <v>368</v>
      </c>
      <c r="E1061" s="5">
        <v>13874.143083895964</v>
      </c>
      <c r="F1061" s="4">
        <v>44227</v>
      </c>
      <c r="G1061" t="s">
        <v>391</v>
      </c>
    </row>
    <row r="1062" spans="1:7" x14ac:dyDescent="0.25">
      <c r="A1062" t="s">
        <v>21</v>
      </c>
      <c r="B1062" t="s">
        <v>141</v>
      </c>
      <c r="C1062" t="s">
        <v>360</v>
      </c>
      <c r="D1062" t="s">
        <v>368</v>
      </c>
      <c r="E1062" s="5">
        <v>462.62812834028597</v>
      </c>
      <c r="F1062" s="4">
        <v>44227</v>
      </c>
      <c r="G1062" t="s">
        <v>394</v>
      </c>
    </row>
    <row r="1063" spans="1:7" x14ac:dyDescent="0.25">
      <c r="A1063" t="s">
        <v>21</v>
      </c>
      <c r="B1063" t="s">
        <v>141</v>
      </c>
      <c r="C1063" t="s">
        <v>360</v>
      </c>
      <c r="D1063" t="s">
        <v>368</v>
      </c>
      <c r="E1063" s="5">
        <v>1413.2287877637509</v>
      </c>
      <c r="F1063" s="4">
        <v>44227</v>
      </c>
      <c r="G1063" t="s">
        <v>393</v>
      </c>
    </row>
    <row r="1064" spans="1:7" x14ac:dyDescent="0.25">
      <c r="A1064" t="s">
        <v>21</v>
      </c>
      <c r="B1064" t="s">
        <v>141</v>
      </c>
      <c r="C1064" t="s">
        <v>360</v>
      </c>
      <c r="D1064" t="s">
        <v>368</v>
      </c>
      <c r="E1064" s="5">
        <v>15261.55739228556</v>
      </c>
      <c r="F1064" s="4">
        <v>44255</v>
      </c>
      <c r="G1064" t="s">
        <v>391</v>
      </c>
    </row>
    <row r="1065" spans="1:7" x14ac:dyDescent="0.25">
      <c r="A1065" t="s">
        <v>21</v>
      </c>
      <c r="B1065" t="s">
        <v>141</v>
      </c>
      <c r="C1065" t="s">
        <v>360</v>
      </c>
      <c r="D1065" t="s">
        <v>368</v>
      </c>
      <c r="E1065" s="5">
        <v>508.89094117431455</v>
      </c>
      <c r="F1065" s="4">
        <v>44255</v>
      </c>
      <c r="G1065" t="s">
        <v>394</v>
      </c>
    </row>
    <row r="1066" spans="1:7" x14ac:dyDescent="0.25">
      <c r="A1066" t="s">
        <v>21</v>
      </c>
      <c r="B1066" t="s">
        <v>141</v>
      </c>
      <c r="C1066" t="s">
        <v>360</v>
      </c>
      <c r="D1066" t="s">
        <v>368</v>
      </c>
      <c r="E1066" s="5">
        <v>1554.551666540126</v>
      </c>
      <c r="F1066" s="4">
        <v>44255</v>
      </c>
      <c r="G1066" t="s">
        <v>393</v>
      </c>
    </row>
    <row r="1067" spans="1:7" x14ac:dyDescent="0.25">
      <c r="A1067" t="s">
        <v>21</v>
      </c>
      <c r="B1067" t="s">
        <v>141</v>
      </c>
      <c r="C1067" t="s">
        <v>360</v>
      </c>
      <c r="D1067" t="s">
        <v>368</v>
      </c>
      <c r="E1067" s="5">
        <v>17111.443136805021</v>
      </c>
      <c r="F1067" s="4">
        <v>44286</v>
      </c>
      <c r="G1067" t="s">
        <v>391</v>
      </c>
    </row>
    <row r="1068" spans="1:7" x14ac:dyDescent="0.25">
      <c r="A1068" t="s">
        <v>21</v>
      </c>
      <c r="B1068" t="s">
        <v>141</v>
      </c>
      <c r="C1068" t="s">
        <v>360</v>
      </c>
      <c r="D1068" t="s">
        <v>368</v>
      </c>
      <c r="E1068" s="5">
        <v>570.57469161968606</v>
      </c>
      <c r="F1068" s="4">
        <v>44286</v>
      </c>
      <c r="G1068" t="s">
        <v>394</v>
      </c>
    </row>
    <row r="1069" spans="1:7" x14ac:dyDescent="0.25">
      <c r="A1069" t="s">
        <v>21</v>
      </c>
      <c r="B1069" t="s">
        <v>141</v>
      </c>
      <c r="C1069" t="s">
        <v>360</v>
      </c>
      <c r="D1069" t="s">
        <v>368</v>
      </c>
      <c r="E1069" s="5">
        <v>1742.9821715752928</v>
      </c>
      <c r="F1069" s="4">
        <v>44286</v>
      </c>
      <c r="G1069" t="s">
        <v>393</v>
      </c>
    </row>
    <row r="1070" spans="1:7" x14ac:dyDescent="0.25">
      <c r="A1070" t="s">
        <v>21</v>
      </c>
      <c r="B1070" t="s">
        <v>141</v>
      </c>
      <c r="C1070" t="s">
        <v>360</v>
      </c>
      <c r="D1070" t="s">
        <v>368</v>
      </c>
      <c r="E1070" s="5">
        <v>14799.085956155695</v>
      </c>
      <c r="F1070" s="4">
        <v>44316</v>
      </c>
      <c r="G1070" t="s">
        <v>391</v>
      </c>
    </row>
    <row r="1071" spans="1:7" x14ac:dyDescent="0.25">
      <c r="A1071" t="s">
        <v>21</v>
      </c>
      <c r="B1071" t="s">
        <v>141</v>
      </c>
      <c r="C1071" t="s">
        <v>360</v>
      </c>
      <c r="D1071" t="s">
        <v>368</v>
      </c>
      <c r="E1071" s="5">
        <v>493.47000356297173</v>
      </c>
      <c r="F1071" s="4">
        <v>44316</v>
      </c>
      <c r="G1071" t="s">
        <v>394</v>
      </c>
    </row>
    <row r="1072" spans="1:7" x14ac:dyDescent="0.25">
      <c r="A1072" t="s">
        <v>21</v>
      </c>
      <c r="B1072" t="s">
        <v>141</v>
      </c>
      <c r="C1072" t="s">
        <v>360</v>
      </c>
      <c r="D1072" t="s">
        <v>368</v>
      </c>
      <c r="E1072" s="5">
        <v>1507.4440402813343</v>
      </c>
      <c r="F1072" s="4">
        <v>44316</v>
      </c>
      <c r="G1072" t="s">
        <v>393</v>
      </c>
    </row>
    <row r="1073" spans="1:7" x14ac:dyDescent="0.25">
      <c r="A1073" t="s">
        <v>21</v>
      </c>
      <c r="B1073" t="s">
        <v>141</v>
      </c>
      <c r="C1073" t="s">
        <v>360</v>
      </c>
      <c r="D1073" t="s">
        <v>368</v>
      </c>
      <c r="E1073" s="5">
        <v>14799.085956155695</v>
      </c>
      <c r="F1073" s="4">
        <v>44347</v>
      </c>
      <c r="G1073" t="s">
        <v>391</v>
      </c>
    </row>
    <row r="1074" spans="1:7" x14ac:dyDescent="0.25">
      <c r="A1074" t="s">
        <v>21</v>
      </c>
      <c r="B1074" t="s">
        <v>141</v>
      </c>
      <c r="C1074" t="s">
        <v>360</v>
      </c>
      <c r="D1074" t="s">
        <v>368</v>
      </c>
      <c r="E1074" s="5">
        <v>493.47000356297173</v>
      </c>
      <c r="F1074" s="4">
        <v>44347</v>
      </c>
      <c r="G1074" t="s">
        <v>394</v>
      </c>
    </row>
    <row r="1075" spans="1:7" x14ac:dyDescent="0.25">
      <c r="A1075" t="s">
        <v>21</v>
      </c>
      <c r="B1075" t="s">
        <v>141</v>
      </c>
      <c r="C1075" t="s">
        <v>360</v>
      </c>
      <c r="D1075" t="s">
        <v>368</v>
      </c>
      <c r="E1075" s="5">
        <v>1507.4440402813343</v>
      </c>
      <c r="F1075" s="4">
        <v>44347</v>
      </c>
      <c r="G1075" t="s">
        <v>393</v>
      </c>
    </row>
    <row r="1076" spans="1:7" x14ac:dyDescent="0.25">
      <c r="A1076" t="s">
        <v>21</v>
      </c>
      <c r="B1076" t="s">
        <v>141</v>
      </c>
      <c r="C1076" t="s">
        <v>360</v>
      </c>
      <c r="D1076" t="s">
        <v>368</v>
      </c>
      <c r="E1076" s="5">
        <v>16648.971700675156</v>
      </c>
      <c r="F1076" s="4">
        <v>44377</v>
      </c>
      <c r="G1076" t="s">
        <v>391</v>
      </c>
    </row>
    <row r="1077" spans="1:7" x14ac:dyDescent="0.25">
      <c r="A1077" t="s">
        <v>21</v>
      </c>
      <c r="B1077" t="s">
        <v>141</v>
      </c>
      <c r="C1077" t="s">
        <v>360</v>
      </c>
      <c r="D1077" t="s">
        <v>368</v>
      </c>
      <c r="E1077" s="5">
        <v>555.15375400834318</v>
      </c>
      <c r="F1077" s="4">
        <v>44377</v>
      </c>
      <c r="G1077" t="s">
        <v>394</v>
      </c>
    </row>
    <row r="1078" spans="1:7" x14ac:dyDescent="0.25">
      <c r="A1078" t="s">
        <v>21</v>
      </c>
      <c r="B1078" t="s">
        <v>141</v>
      </c>
      <c r="C1078" t="s">
        <v>360</v>
      </c>
      <c r="D1078" t="s">
        <v>368</v>
      </c>
      <c r="E1078" s="5">
        <v>1695.8745453165011</v>
      </c>
      <c r="F1078" s="4">
        <v>44377</v>
      </c>
      <c r="G1078" t="s">
        <v>393</v>
      </c>
    </row>
    <row r="1079" spans="1:7" x14ac:dyDescent="0.25">
      <c r="A1079" t="s">
        <v>21</v>
      </c>
      <c r="B1079" t="s">
        <v>141</v>
      </c>
      <c r="C1079" t="s">
        <v>360</v>
      </c>
      <c r="D1079" t="s">
        <v>368</v>
      </c>
      <c r="E1079" s="5">
        <v>18036.386009064754</v>
      </c>
      <c r="F1079" s="4">
        <v>44408</v>
      </c>
      <c r="G1079" t="s">
        <v>391</v>
      </c>
    </row>
    <row r="1080" spans="1:7" x14ac:dyDescent="0.25">
      <c r="A1080" t="s">
        <v>21</v>
      </c>
      <c r="B1080" t="s">
        <v>141</v>
      </c>
      <c r="C1080" t="s">
        <v>360</v>
      </c>
      <c r="D1080" t="s">
        <v>368</v>
      </c>
      <c r="E1080" s="5">
        <v>601.41656684237171</v>
      </c>
      <c r="F1080" s="4">
        <v>44408</v>
      </c>
      <c r="G1080" t="s">
        <v>394</v>
      </c>
    </row>
    <row r="1081" spans="1:7" x14ac:dyDescent="0.25">
      <c r="A1081" t="s">
        <v>21</v>
      </c>
      <c r="B1081" t="s">
        <v>141</v>
      </c>
      <c r="C1081" t="s">
        <v>360</v>
      </c>
      <c r="D1081" t="s">
        <v>368</v>
      </c>
      <c r="E1081" s="5">
        <v>1837.1974240928764</v>
      </c>
      <c r="F1081" s="4">
        <v>44408</v>
      </c>
      <c r="G1081" t="s">
        <v>393</v>
      </c>
    </row>
    <row r="1082" spans="1:7" x14ac:dyDescent="0.25">
      <c r="A1082" t="s">
        <v>21</v>
      </c>
      <c r="B1082" t="s">
        <v>141</v>
      </c>
      <c r="C1082" t="s">
        <v>360</v>
      </c>
      <c r="D1082" t="s">
        <v>368</v>
      </c>
      <c r="E1082" s="5">
        <v>11561.785903246637</v>
      </c>
      <c r="F1082" s="4">
        <v>44439</v>
      </c>
      <c r="G1082" t="s">
        <v>391</v>
      </c>
    </row>
    <row r="1083" spans="1:7" x14ac:dyDescent="0.25">
      <c r="A1083" t="s">
        <v>21</v>
      </c>
      <c r="B1083" t="s">
        <v>141</v>
      </c>
      <c r="C1083" t="s">
        <v>360</v>
      </c>
      <c r="D1083" t="s">
        <v>368</v>
      </c>
      <c r="E1083" s="5">
        <v>385.52344028357163</v>
      </c>
      <c r="F1083" s="4">
        <v>44439</v>
      </c>
      <c r="G1083" t="s">
        <v>394</v>
      </c>
    </row>
    <row r="1084" spans="1:7" x14ac:dyDescent="0.25">
      <c r="A1084" t="s">
        <v>21</v>
      </c>
      <c r="B1084" t="s">
        <v>141</v>
      </c>
      <c r="C1084" t="s">
        <v>360</v>
      </c>
      <c r="D1084" t="s">
        <v>368</v>
      </c>
      <c r="E1084" s="5">
        <v>1177.6906564697924</v>
      </c>
      <c r="F1084" s="4">
        <v>44439</v>
      </c>
      <c r="G1084" t="s">
        <v>393</v>
      </c>
    </row>
    <row r="1085" spans="1:7" x14ac:dyDescent="0.25">
      <c r="A1085" t="s">
        <v>21</v>
      </c>
      <c r="B1085" t="s">
        <v>141</v>
      </c>
      <c r="C1085" t="s">
        <v>360</v>
      </c>
      <c r="D1085" t="s">
        <v>368</v>
      </c>
      <c r="E1085" s="5">
        <v>16648.971700675156</v>
      </c>
      <c r="F1085" s="4">
        <v>44469</v>
      </c>
      <c r="G1085" t="s">
        <v>391</v>
      </c>
    </row>
    <row r="1086" spans="1:7" x14ac:dyDescent="0.25">
      <c r="A1086" t="s">
        <v>21</v>
      </c>
      <c r="B1086" t="s">
        <v>141</v>
      </c>
      <c r="C1086" t="s">
        <v>360</v>
      </c>
      <c r="D1086" t="s">
        <v>368</v>
      </c>
      <c r="E1086" s="5">
        <v>555.15375400834318</v>
      </c>
      <c r="F1086" s="4">
        <v>44469</v>
      </c>
      <c r="G1086" t="s">
        <v>394</v>
      </c>
    </row>
    <row r="1087" spans="1:7" x14ac:dyDescent="0.25">
      <c r="A1087" t="s">
        <v>21</v>
      </c>
      <c r="B1087" t="s">
        <v>141</v>
      </c>
      <c r="C1087" t="s">
        <v>360</v>
      </c>
      <c r="D1087" t="s">
        <v>368</v>
      </c>
      <c r="E1087" s="5">
        <v>1695.8745453165011</v>
      </c>
      <c r="F1087" s="4">
        <v>44469</v>
      </c>
      <c r="G1087" t="s">
        <v>393</v>
      </c>
    </row>
    <row r="1088" spans="1:7" x14ac:dyDescent="0.25">
      <c r="A1088" t="s">
        <v>21</v>
      </c>
      <c r="B1088" t="s">
        <v>141</v>
      </c>
      <c r="C1088" t="s">
        <v>360</v>
      </c>
      <c r="D1088" t="s">
        <v>368</v>
      </c>
      <c r="E1088" s="5">
        <v>16186.500264545291</v>
      </c>
      <c r="F1088" s="4">
        <v>44500</v>
      </c>
      <c r="G1088" t="s">
        <v>391</v>
      </c>
    </row>
    <row r="1089" spans="1:7" x14ac:dyDescent="0.25">
      <c r="A1089" t="s">
        <v>21</v>
      </c>
      <c r="B1089" t="s">
        <v>141</v>
      </c>
      <c r="C1089" t="s">
        <v>360</v>
      </c>
      <c r="D1089" t="s">
        <v>368</v>
      </c>
      <c r="E1089" s="5">
        <v>539.73281639700031</v>
      </c>
      <c r="F1089" s="4">
        <v>44500</v>
      </c>
      <c r="G1089" t="s">
        <v>394</v>
      </c>
    </row>
    <row r="1090" spans="1:7" x14ac:dyDescent="0.25">
      <c r="A1090" t="s">
        <v>21</v>
      </c>
      <c r="B1090" t="s">
        <v>141</v>
      </c>
      <c r="C1090" t="s">
        <v>360</v>
      </c>
      <c r="D1090" t="s">
        <v>368</v>
      </c>
      <c r="E1090" s="5">
        <v>1648.7669190577094</v>
      </c>
      <c r="F1090" s="4">
        <v>44500</v>
      </c>
      <c r="G1090" t="s">
        <v>393</v>
      </c>
    </row>
    <row r="1091" spans="1:7" x14ac:dyDescent="0.25">
      <c r="A1091" t="s">
        <v>21</v>
      </c>
      <c r="B1091" t="s">
        <v>141</v>
      </c>
      <c r="C1091" t="s">
        <v>360</v>
      </c>
      <c r="D1091" t="s">
        <v>368</v>
      </c>
      <c r="E1091" s="5">
        <v>18498.857445194619</v>
      </c>
      <c r="F1091" s="4">
        <v>44530</v>
      </c>
      <c r="G1091" t="s">
        <v>391</v>
      </c>
    </row>
    <row r="1092" spans="1:7" x14ac:dyDescent="0.25">
      <c r="A1092" t="s">
        <v>21</v>
      </c>
      <c r="B1092" t="s">
        <v>141</v>
      </c>
      <c r="C1092" t="s">
        <v>360</v>
      </c>
      <c r="D1092" t="s">
        <v>368</v>
      </c>
      <c r="E1092" s="5">
        <v>616.83750445371459</v>
      </c>
      <c r="F1092" s="4">
        <v>44530</v>
      </c>
      <c r="G1092" t="s">
        <v>394</v>
      </c>
    </row>
    <row r="1093" spans="1:7" x14ac:dyDescent="0.25">
      <c r="A1093" t="s">
        <v>21</v>
      </c>
      <c r="B1093" t="s">
        <v>141</v>
      </c>
      <c r="C1093" t="s">
        <v>360</v>
      </c>
      <c r="D1093" t="s">
        <v>368</v>
      </c>
      <c r="E1093" s="5">
        <v>1884.3050503516681</v>
      </c>
      <c r="F1093" s="4">
        <v>44530</v>
      </c>
      <c r="G1093" t="s">
        <v>393</v>
      </c>
    </row>
    <row r="1094" spans="1:7" x14ac:dyDescent="0.25">
      <c r="A1094" t="s">
        <v>21</v>
      </c>
      <c r="B1094" t="s">
        <v>141</v>
      </c>
      <c r="C1094" t="s">
        <v>360</v>
      </c>
      <c r="D1094" t="s">
        <v>368</v>
      </c>
      <c r="E1094" s="5">
        <v>11561.785903246637</v>
      </c>
      <c r="F1094" s="4">
        <v>44561</v>
      </c>
      <c r="G1094" t="s">
        <v>391</v>
      </c>
    </row>
    <row r="1095" spans="1:7" x14ac:dyDescent="0.25">
      <c r="A1095" t="s">
        <v>21</v>
      </c>
      <c r="B1095" t="s">
        <v>141</v>
      </c>
      <c r="C1095" t="s">
        <v>360</v>
      </c>
      <c r="D1095" t="s">
        <v>368</v>
      </c>
      <c r="E1095" s="5">
        <v>385.52344028357163</v>
      </c>
      <c r="F1095" s="4">
        <v>44561</v>
      </c>
      <c r="G1095" t="s">
        <v>394</v>
      </c>
    </row>
    <row r="1096" spans="1:7" x14ac:dyDescent="0.25">
      <c r="A1096" t="s">
        <v>21</v>
      </c>
      <c r="B1096" t="s">
        <v>141</v>
      </c>
      <c r="C1096" t="s">
        <v>360</v>
      </c>
      <c r="D1096" t="s">
        <v>368</v>
      </c>
      <c r="E1096" s="5">
        <v>1177.6906564697924</v>
      </c>
      <c r="F1096" s="4">
        <v>44561</v>
      </c>
      <c r="G1096" t="s">
        <v>393</v>
      </c>
    </row>
    <row r="1097" spans="1:7" x14ac:dyDescent="0.25">
      <c r="A1097" t="s">
        <v>21</v>
      </c>
      <c r="B1097" t="s">
        <v>142</v>
      </c>
      <c r="C1097" t="s">
        <v>360</v>
      </c>
      <c r="D1097" t="s">
        <v>368</v>
      </c>
      <c r="E1097" s="5">
        <v>2700</v>
      </c>
      <c r="F1097" s="4">
        <v>44227</v>
      </c>
      <c r="G1097" t="s">
        <v>394</v>
      </c>
    </row>
    <row r="1098" spans="1:7" x14ac:dyDescent="0.25">
      <c r="A1098" t="s">
        <v>21</v>
      </c>
      <c r="B1098" t="s">
        <v>142</v>
      </c>
      <c r="C1098" t="s">
        <v>360</v>
      </c>
      <c r="D1098" t="s">
        <v>368</v>
      </c>
      <c r="E1098" s="5">
        <v>2970</v>
      </c>
      <c r="F1098" s="4">
        <v>44255</v>
      </c>
      <c r="G1098" t="s">
        <v>394</v>
      </c>
    </row>
    <row r="1099" spans="1:7" x14ac:dyDescent="0.25">
      <c r="A1099" t="s">
        <v>21</v>
      </c>
      <c r="B1099" t="s">
        <v>142</v>
      </c>
      <c r="C1099" t="s">
        <v>360</v>
      </c>
      <c r="D1099" t="s">
        <v>368</v>
      </c>
      <c r="E1099" s="5">
        <v>3330</v>
      </c>
      <c r="F1099" s="4">
        <v>44286</v>
      </c>
      <c r="G1099" t="s">
        <v>394</v>
      </c>
    </row>
    <row r="1100" spans="1:7" x14ac:dyDescent="0.25">
      <c r="A1100" t="s">
        <v>21</v>
      </c>
      <c r="B1100" t="s">
        <v>142</v>
      </c>
      <c r="C1100" t="s">
        <v>360</v>
      </c>
      <c r="D1100" t="s">
        <v>368</v>
      </c>
      <c r="E1100" s="5">
        <v>2880</v>
      </c>
      <c r="F1100" s="4">
        <v>44316</v>
      </c>
      <c r="G1100" t="s">
        <v>394</v>
      </c>
    </row>
    <row r="1101" spans="1:7" x14ac:dyDescent="0.25">
      <c r="A1101" t="s">
        <v>21</v>
      </c>
      <c r="B1101" t="s">
        <v>142</v>
      </c>
      <c r="C1101" t="s">
        <v>360</v>
      </c>
      <c r="D1101" t="s">
        <v>368</v>
      </c>
      <c r="E1101" s="5">
        <v>2880</v>
      </c>
      <c r="F1101" s="4">
        <v>44347</v>
      </c>
      <c r="G1101" t="s">
        <v>394</v>
      </c>
    </row>
    <row r="1102" spans="1:7" x14ac:dyDescent="0.25">
      <c r="A1102" t="s">
        <v>21</v>
      </c>
      <c r="B1102" t="s">
        <v>142</v>
      </c>
      <c r="C1102" t="s">
        <v>360</v>
      </c>
      <c r="D1102" t="s">
        <v>368</v>
      </c>
      <c r="E1102" s="5">
        <v>3240</v>
      </c>
      <c r="F1102" s="4">
        <v>44377</v>
      </c>
      <c r="G1102" t="s">
        <v>394</v>
      </c>
    </row>
    <row r="1103" spans="1:7" x14ac:dyDescent="0.25">
      <c r="A1103" t="s">
        <v>21</v>
      </c>
      <c r="B1103" t="s">
        <v>142</v>
      </c>
      <c r="C1103" t="s">
        <v>360</v>
      </c>
      <c r="D1103" t="s">
        <v>368</v>
      </c>
      <c r="E1103" s="5">
        <v>3510</v>
      </c>
      <c r="F1103" s="4">
        <v>44408</v>
      </c>
      <c r="G1103" t="s">
        <v>394</v>
      </c>
    </row>
    <row r="1104" spans="1:7" x14ac:dyDescent="0.25">
      <c r="A1104" t="s">
        <v>21</v>
      </c>
      <c r="B1104" t="s">
        <v>142</v>
      </c>
      <c r="C1104" t="s">
        <v>360</v>
      </c>
      <c r="D1104" t="s">
        <v>368</v>
      </c>
      <c r="E1104" s="5">
        <v>2250</v>
      </c>
      <c r="F1104" s="4">
        <v>44439</v>
      </c>
      <c r="G1104" t="s">
        <v>394</v>
      </c>
    </row>
    <row r="1105" spans="1:7" x14ac:dyDescent="0.25">
      <c r="A1105" t="s">
        <v>21</v>
      </c>
      <c r="B1105" t="s">
        <v>142</v>
      </c>
      <c r="C1105" t="s">
        <v>360</v>
      </c>
      <c r="D1105" t="s">
        <v>368</v>
      </c>
      <c r="E1105" s="5">
        <v>3240</v>
      </c>
      <c r="F1105" s="4">
        <v>44469</v>
      </c>
      <c r="G1105" t="s">
        <v>394</v>
      </c>
    </row>
    <row r="1106" spans="1:7" x14ac:dyDescent="0.25">
      <c r="A1106" t="s">
        <v>21</v>
      </c>
      <c r="B1106" t="s">
        <v>142</v>
      </c>
      <c r="C1106" t="s">
        <v>360</v>
      </c>
      <c r="D1106" t="s">
        <v>368</v>
      </c>
      <c r="E1106" s="5">
        <v>3150</v>
      </c>
      <c r="F1106" s="4">
        <v>44500</v>
      </c>
      <c r="G1106" t="s">
        <v>394</v>
      </c>
    </row>
    <row r="1107" spans="1:7" x14ac:dyDescent="0.25">
      <c r="A1107" t="s">
        <v>21</v>
      </c>
      <c r="B1107" t="s">
        <v>142</v>
      </c>
      <c r="C1107" t="s">
        <v>360</v>
      </c>
      <c r="D1107" t="s">
        <v>368</v>
      </c>
      <c r="E1107" s="5">
        <v>3600</v>
      </c>
      <c r="F1107" s="4">
        <v>44530</v>
      </c>
      <c r="G1107" t="s">
        <v>394</v>
      </c>
    </row>
    <row r="1108" spans="1:7" x14ac:dyDescent="0.25">
      <c r="A1108" t="s">
        <v>21</v>
      </c>
      <c r="B1108" t="s">
        <v>142</v>
      </c>
      <c r="C1108" t="s">
        <v>360</v>
      </c>
      <c r="D1108" t="s">
        <v>368</v>
      </c>
      <c r="E1108" s="5">
        <v>2250</v>
      </c>
      <c r="F1108" s="4">
        <v>44561</v>
      </c>
      <c r="G1108" t="s">
        <v>394</v>
      </c>
    </row>
    <row r="1109" spans="1:7" x14ac:dyDescent="0.25">
      <c r="A1109" t="s">
        <v>21</v>
      </c>
      <c r="B1109" t="s">
        <v>143</v>
      </c>
      <c r="C1109" t="s">
        <v>360</v>
      </c>
      <c r="D1109" t="s">
        <v>361</v>
      </c>
      <c r="E1109" s="5">
        <v>2029.8165137614678</v>
      </c>
      <c r="F1109" s="4">
        <v>44227</v>
      </c>
      <c r="G1109" t="s">
        <v>391</v>
      </c>
    </row>
    <row r="1110" spans="1:7" x14ac:dyDescent="0.25">
      <c r="A1110" t="s">
        <v>21</v>
      </c>
      <c r="B1110" t="s">
        <v>143</v>
      </c>
      <c r="C1110" t="s">
        <v>360</v>
      </c>
      <c r="D1110" t="s">
        <v>361</v>
      </c>
      <c r="E1110" s="5">
        <v>1720.1834862385319</v>
      </c>
      <c r="F1110" s="4">
        <v>44227</v>
      </c>
      <c r="G1110" t="s">
        <v>393</v>
      </c>
    </row>
    <row r="1111" spans="1:7" x14ac:dyDescent="0.25">
      <c r="A1111" t="s">
        <v>21</v>
      </c>
      <c r="B1111" t="s">
        <v>143</v>
      </c>
      <c r="C1111" t="s">
        <v>360</v>
      </c>
      <c r="D1111" t="s">
        <v>361</v>
      </c>
      <c r="E1111" s="5">
        <v>2232.7981651376144</v>
      </c>
      <c r="F1111" s="4">
        <v>44255</v>
      </c>
      <c r="G1111" t="s">
        <v>391</v>
      </c>
    </row>
    <row r="1112" spans="1:7" x14ac:dyDescent="0.25">
      <c r="A1112" t="s">
        <v>21</v>
      </c>
      <c r="B1112" t="s">
        <v>143</v>
      </c>
      <c r="C1112" t="s">
        <v>360</v>
      </c>
      <c r="D1112" t="s">
        <v>361</v>
      </c>
      <c r="E1112" s="5">
        <v>1892.2018348623851</v>
      </c>
      <c r="F1112" s="4">
        <v>44255</v>
      </c>
      <c r="G1112" t="s">
        <v>393</v>
      </c>
    </row>
    <row r="1113" spans="1:7" x14ac:dyDescent="0.25">
      <c r="A1113" t="s">
        <v>21</v>
      </c>
      <c r="B1113" t="s">
        <v>143</v>
      </c>
      <c r="C1113" t="s">
        <v>360</v>
      </c>
      <c r="D1113" t="s">
        <v>361</v>
      </c>
      <c r="E1113" s="5">
        <v>2503.440366972477</v>
      </c>
      <c r="F1113" s="4">
        <v>44286</v>
      </c>
      <c r="G1113" t="s">
        <v>391</v>
      </c>
    </row>
    <row r="1114" spans="1:7" x14ac:dyDescent="0.25">
      <c r="A1114" t="s">
        <v>21</v>
      </c>
      <c r="B1114" t="s">
        <v>143</v>
      </c>
      <c r="C1114" t="s">
        <v>360</v>
      </c>
      <c r="D1114" t="s">
        <v>361</v>
      </c>
      <c r="E1114" s="5">
        <v>2121.559633027523</v>
      </c>
      <c r="F1114" s="4">
        <v>44286</v>
      </c>
      <c r="G1114" t="s">
        <v>393</v>
      </c>
    </row>
    <row r="1115" spans="1:7" x14ac:dyDescent="0.25">
      <c r="A1115" t="s">
        <v>21</v>
      </c>
      <c r="B1115" t="s">
        <v>143</v>
      </c>
      <c r="C1115" t="s">
        <v>360</v>
      </c>
      <c r="D1115" t="s">
        <v>361</v>
      </c>
      <c r="E1115" s="5">
        <v>2165.1376146788989</v>
      </c>
      <c r="F1115" s="4">
        <v>44316</v>
      </c>
      <c r="G1115" t="s">
        <v>391</v>
      </c>
    </row>
    <row r="1116" spans="1:7" x14ac:dyDescent="0.25">
      <c r="A1116" t="s">
        <v>21</v>
      </c>
      <c r="B1116" t="s">
        <v>143</v>
      </c>
      <c r="C1116" t="s">
        <v>360</v>
      </c>
      <c r="D1116" t="s">
        <v>361</v>
      </c>
      <c r="E1116" s="5">
        <v>1834.8623853211009</v>
      </c>
      <c r="F1116" s="4">
        <v>44316</v>
      </c>
      <c r="G1116" t="s">
        <v>393</v>
      </c>
    </row>
    <row r="1117" spans="1:7" x14ac:dyDescent="0.25">
      <c r="A1117" t="s">
        <v>21</v>
      </c>
      <c r="B1117" t="s">
        <v>143</v>
      </c>
      <c r="C1117" t="s">
        <v>360</v>
      </c>
      <c r="D1117" t="s">
        <v>361</v>
      </c>
      <c r="E1117" s="5">
        <v>2165.1376146788989</v>
      </c>
      <c r="F1117" s="4">
        <v>44347</v>
      </c>
      <c r="G1117" t="s">
        <v>391</v>
      </c>
    </row>
    <row r="1118" spans="1:7" x14ac:dyDescent="0.25">
      <c r="A1118" t="s">
        <v>21</v>
      </c>
      <c r="B1118" t="s">
        <v>143</v>
      </c>
      <c r="C1118" t="s">
        <v>360</v>
      </c>
      <c r="D1118" t="s">
        <v>361</v>
      </c>
      <c r="E1118" s="5">
        <v>1834.8623853211009</v>
      </c>
      <c r="F1118" s="4">
        <v>44347</v>
      </c>
      <c r="G1118" t="s">
        <v>393</v>
      </c>
    </row>
    <row r="1119" spans="1:7" x14ac:dyDescent="0.25">
      <c r="A1119" t="s">
        <v>21</v>
      </c>
      <c r="B1119" t="s">
        <v>143</v>
      </c>
      <c r="C1119" t="s">
        <v>360</v>
      </c>
      <c r="D1119" t="s">
        <v>361</v>
      </c>
      <c r="E1119" s="5">
        <v>2435.7798165137615</v>
      </c>
      <c r="F1119" s="4">
        <v>44377</v>
      </c>
      <c r="G1119" t="s">
        <v>391</v>
      </c>
    </row>
    <row r="1120" spans="1:7" x14ac:dyDescent="0.25">
      <c r="A1120" t="s">
        <v>21</v>
      </c>
      <c r="B1120" t="s">
        <v>143</v>
      </c>
      <c r="C1120" t="s">
        <v>360</v>
      </c>
      <c r="D1120" t="s">
        <v>361</v>
      </c>
      <c r="E1120" s="5">
        <v>2064.2201834862385</v>
      </c>
      <c r="F1120" s="4">
        <v>44377</v>
      </c>
      <c r="G1120" t="s">
        <v>393</v>
      </c>
    </row>
    <row r="1121" spans="1:7" x14ac:dyDescent="0.25">
      <c r="A1121" t="s">
        <v>21</v>
      </c>
      <c r="B1121" t="s">
        <v>143</v>
      </c>
      <c r="C1121" t="s">
        <v>360</v>
      </c>
      <c r="D1121" t="s">
        <v>361</v>
      </c>
      <c r="E1121" s="5">
        <v>2638.7614678899081</v>
      </c>
      <c r="F1121" s="4">
        <v>44408</v>
      </c>
      <c r="G1121" t="s">
        <v>391</v>
      </c>
    </row>
    <row r="1122" spans="1:7" x14ac:dyDescent="0.25">
      <c r="A1122" t="s">
        <v>21</v>
      </c>
      <c r="B1122" t="s">
        <v>143</v>
      </c>
      <c r="C1122" t="s">
        <v>360</v>
      </c>
      <c r="D1122" t="s">
        <v>361</v>
      </c>
      <c r="E1122" s="5">
        <v>2236.2385321100915</v>
      </c>
      <c r="F1122" s="4">
        <v>44408</v>
      </c>
      <c r="G1122" t="s">
        <v>393</v>
      </c>
    </row>
    <row r="1123" spans="1:7" x14ac:dyDescent="0.25">
      <c r="A1123" t="s">
        <v>21</v>
      </c>
      <c r="B1123" t="s">
        <v>143</v>
      </c>
      <c r="C1123" t="s">
        <v>360</v>
      </c>
      <c r="D1123" t="s">
        <v>361</v>
      </c>
      <c r="E1123" s="5">
        <v>1691.5137614678899</v>
      </c>
      <c r="F1123" s="4">
        <v>44439</v>
      </c>
      <c r="G1123" t="s">
        <v>391</v>
      </c>
    </row>
    <row r="1124" spans="1:7" x14ac:dyDescent="0.25">
      <c r="A1124" t="s">
        <v>21</v>
      </c>
      <c r="B1124" t="s">
        <v>143</v>
      </c>
      <c r="C1124" t="s">
        <v>360</v>
      </c>
      <c r="D1124" t="s">
        <v>361</v>
      </c>
      <c r="E1124" s="5">
        <v>1433.4862385321101</v>
      </c>
      <c r="F1124" s="4">
        <v>44439</v>
      </c>
      <c r="G1124" t="s">
        <v>393</v>
      </c>
    </row>
    <row r="1125" spans="1:7" x14ac:dyDescent="0.25">
      <c r="A1125" t="s">
        <v>21</v>
      </c>
      <c r="B1125" t="s">
        <v>143</v>
      </c>
      <c r="C1125" t="s">
        <v>360</v>
      </c>
      <c r="D1125" t="s">
        <v>361</v>
      </c>
      <c r="E1125" s="5">
        <v>2435.7798165137615</v>
      </c>
      <c r="F1125" s="4">
        <v>44469</v>
      </c>
      <c r="G1125" t="s">
        <v>391</v>
      </c>
    </row>
    <row r="1126" spans="1:7" x14ac:dyDescent="0.25">
      <c r="A1126" t="s">
        <v>21</v>
      </c>
      <c r="B1126" t="s">
        <v>143</v>
      </c>
      <c r="C1126" t="s">
        <v>360</v>
      </c>
      <c r="D1126" t="s">
        <v>361</v>
      </c>
      <c r="E1126" s="5">
        <v>2064.2201834862385</v>
      </c>
      <c r="F1126" s="4">
        <v>44469</v>
      </c>
      <c r="G1126" t="s">
        <v>393</v>
      </c>
    </row>
    <row r="1127" spans="1:7" x14ac:dyDescent="0.25">
      <c r="A1127" t="s">
        <v>21</v>
      </c>
      <c r="B1127" t="s">
        <v>143</v>
      </c>
      <c r="C1127" t="s">
        <v>360</v>
      </c>
      <c r="D1127" t="s">
        <v>361</v>
      </c>
      <c r="E1127" s="5">
        <v>2368.119266055046</v>
      </c>
      <c r="F1127" s="4">
        <v>44500</v>
      </c>
      <c r="G1127" t="s">
        <v>391</v>
      </c>
    </row>
    <row r="1128" spans="1:7" x14ac:dyDescent="0.25">
      <c r="A1128" t="s">
        <v>21</v>
      </c>
      <c r="B1128" t="s">
        <v>143</v>
      </c>
      <c r="C1128" t="s">
        <v>360</v>
      </c>
      <c r="D1128" t="s">
        <v>361</v>
      </c>
      <c r="E1128" s="5">
        <v>2006.880733944954</v>
      </c>
      <c r="F1128" s="4">
        <v>44500</v>
      </c>
      <c r="G1128" t="s">
        <v>393</v>
      </c>
    </row>
    <row r="1129" spans="1:7" x14ac:dyDescent="0.25">
      <c r="A1129" t="s">
        <v>21</v>
      </c>
      <c r="B1129" t="s">
        <v>143</v>
      </c>
      <c r="C1129" t="s">
        <v>360</v>
      </c>
      <c r="D1129" t="s">
        <v>361</v>
      </c>
      <c r="E1129" s="5">
        <v>2706.4220183486236</v>
      </c>
      <c r="F1129" s="4">
        <v>44530</v>
      </c>
      <c r="G1129" t="s">
        <v>391</v>
      </c>
    </row>
    <row r="1130" spans="1:7" x14ac:dyDescent="0.25">
      <c r="A1130" t="s">
        <v>21</v>
      </c>
      <c r="B1130" t="s">
        <v>143</v>
      </c>
      <c r="C1130" t="s">
        <v>360</v>
      </c>
      <c r="D1130" t="s">
        <v>361</v>
      </c>
      <c r="E1130" s="5">
        <v>2293.5779816513759</v>
      </c>
      <c r="F1130" s="4">
        <v>44530</v>
      </c>
      <c r="G1130" t="s">
        <v>393</v>
      </c>
    </row>
    <row r="1131" spans="1:7" x14ac:dyDescent="0.25">
      <c r="A1131" t="s">
        <v>21</v>
      </c>
      <c r="B1131" t="s">
        <v>143</v>
      </c>
      <c r="C1131" t="s">
        <v>360</v>
      </c>
      <c r="D1131" t="s">
        <v>361</v>
      </c>
      <c r="E1131" s="5">
        <v>1691.5137614678899</v>
      </c>
      <c r="F1131" s="4">
        <v>44561</v>
      </c>
      <c r="G1131" t="s">
        <v>391</v>
      </c>
    </row>
    <row r="1132" spans="1:7" x14ac:dyDescent="0.25">
      <c r="A1132" t="s">
        <v>21</v>
      </c>
      <c r="B1132" t="s">
        <v>143</v>
      </c>
      <c r="C1132" t="s">
        <v>360</v>
      </c>
      <c r="D1132" t="s">
        <v>361</v>
      </c>
      <c r="E1132" s="5">
        <v>1433.4862385321101</v>
      </c>
      <c r="F1132" s="4">
        <v>44561</v>
      </c>
      <c r="G1132" t="s">
        <v>393</v>
      </c>
    </row>
    <row r="1133" spans="1:7" x14ac:dyDescent="0.25">
      <c r="A1133" t="s">
        <v>21</v>
      </c>
      <c r="B1133" t="s">
        <v>144</v>
      </c>
      <c r="C1133" t="s">
        <v>360</v>
      </c>
      <c r="D1133" t="s">
        <v>369</v>
      </c>
      <c r="E1133" s="5">
        <v>3075.6272285646987</v>
      </c>
      <c r="F1133" s="4">
        <v>44227</v>
      </c>
      <c r="G1133" t="s">
        <v>391</v>
      </c>
    </row>
    <row r="1134" spans="1:7" x14ac:dyDescent="0.25">
      <c r="A1134" t="s">
        <v>21</v>
      </c>
      <c r="B1134" t="s">
        <v>144</v>
      </c>
      <c r="C1134" t="s">
        <v>360</v>
      </c>
      <c r="D1134" t="s">
        <v>369</v>
      </c>
      <c r="E1134" s="5">
        <v>303.8523486382004</v>
      </c>
      <c r="F1134" s="4">
        <v>44227</v>
      </c>
      <c r="G1134" t="s">
        <v>392</v>
      </c>
    </row>
    <row r="1135" spans="1:7" x14ac:dyDescent="0.25">
      <c r="A1135" t="s">
        <v>21</v>
      </c>
      <c r="B1135" t="s">
        <v>144</v>
      </c>
      <c r="C1135" t="s">
        <v>360</v>
      </c>
      <c r="D1135" t="s">
        <v>369</v>
      </c>
      <c r="E1135" s="5">
        <v>3267.5021659270551</v>
      </c>
      <c r="F1135" s="4">
        <v>44227</v>
      </c>
      <c r="G1135" t="s">
        <v>396</v>
      </c>
    </row>
    <row r="1136" spans="1:7" x14ac:dyDescent="0.25">
      <c r="A1136" t="s">
        <v>21</v>
      </c>
      <c r="B1136" t="s">
        <v>144</v>
      </c>
      <c r="C1136" t="s">
        <v>360</v>
      </c>
      <c r="D1136" t="s">
        <v>369</v>
      </c>
      <c r="E1136" s="5">
        <v>103.0182568700459</v>
      </c>
      <c r="F1136" s="4">
        <v>44227</v>
      </c>
      <c r="G1136" t="s">
        <v>393</v>
      </c>
    </row>
    <row r="1137" spans="1:7" x14ac:dyDescent="0.25">
      <c r="A1137" t="s">
        <v>21</v>
      </c>
      <c r="B1137" t="s">
        <v>144</v>
      </c>
      <c r="C1137" t="s">
        <v>360</v>
      </c>
      <c r="D1137" t="s">
        <v>369</v>
      </c>
      <c r="E1137" s="5">
        <v>3383.1899514211686</v>
      </c>
      <c r="F1137" s="4">
        <v>44255</v>
      </c>
      <c r="G1137" t="s">
        <v>391</v>
      </c>
    </row>
    <row r="1138" spans="1:7" x14ac:dyDescent="0.25">
      <c r="A1138" t="s">
        <v>21</v>
      </c>
      <c r="B1138" t="s">
        <v>144</v>
      </c>
      <c r="C1138" t="s">
        <v>360</v>
      </c>
      <c r="D1138" t="s">
        <v>369</v>
      </c>
      <c r="E1138" s="5">
        <v>334.23758350202041</v>
      </c>
      <c r="F1138" s="4">
        <v>44255</v>
      </c>
      <c r="G1138" t="s">
        <v>392</v>
      </c>
    </row>
    <row r="1139" spans="1:7" x14ac:dyDescent="0.25">
      <c r="A1139" t="s">
        <v>21</v>
      </c>
      <c r="B1139" t="s">
        <v>144</v>
      </c>
      <c r="C1139" t="s">
        <v>360</v>
      </c>
      <c r="D1139" t="s">
        <v>369</v>
      </c>
      <c r="E1139" s="5">
        <v>3594.2523825197604</v>
      </c>
      <c r="F1139" s="4">
        <v>44255</v>
      </c>
      <c r="G1139" t="s">
        <v>396</v>
      </c>
    </row>
    <row r="1140" spans="1:7" x14ac:dyDescent="0.25">
      <c r="A1140" t="s">
        <v>21</v>
      </c>
      <c r="B1140" t="s">
        <v>144</v>
      </c>
      <c r="C1140" t="s">
        <v>360</v>
      </c>
      <c r="D1140" t="s">
        <v>369</v>
      </c>
      <c r="E1140" s="5">
        <v>113.3200825570505</v>
      </c>
      <c r="F1140" s="4">
        <v>44255</v>
      </c>
      <c r="G1140" t="s">
        <v>393</v>
      </c>
    </row>
    <row r="1141" spans="1:7" x14ac:dyDescent="0.25">
      <c r="A1141" t="s">
        <v>21</v>
      </c>
      <c r="B1141" t="s">
        <v>144</v>
      </c>
      <c r="C1141" t="s">
        <v>360</v>
      </c>
      <c r="D1141" t="s">
        <v>369</v>
      </c>
      <c r="E1141" s="5">
        <v>3793.2735818964616</v>
      </c>
      <c r="F1141" s="4">
        <v>44286</v>
      </c>
      <c r="G1141" t="s">
        <v>391</v>
      </c>
    </row>
    <row r="1142" spans="1:7" x14ac:dyDescent="0.25">
      <c r="A1142" t="s">
        <v>21</v>
      </c>
      <c r="B1142" t="s">
        <v>144</v>
      </c>
      <c r="C1142" t="s">
        <v>360</v>
      </c>
      <c r="D1142" t="s">
        <v>369</v>
      </c>
      <c r="E1142" s="5">
        <v>374.75122998711385</v>
      </c>
      <c r="F1142" s="4">
        <v>44286</v>
      </c>
      <c r="G1142" t="s">
        <v>392</v>
      </c>
    </row>
    <row r="1143" spans="1:7" x14ac:dyDescent="0.25">
      <c r="A1143" t="s">
        <v>21</v>
      </c>
      <c r="B1143" t="s">
        <v>144</v>
      </c>
      <c r="C1143" t="s">
        <v>360</v>
      </c>
      <c r="D1143" t="s">
        <v>369</v>
      </c>
      <c r="E1143" s="5">
        <v>4029.9193379767012</v>
      </c>
      <c r="F1143" s="4">
        <v>44286</v>
      </c>
      <c r="G1143" t="s">
        <v>396</v>
      </c>
    </row>
    <row r="1144" spans="1:7" x14ac:dyDescent="0.25">
      <c r="A1144" t="s">
        <v>21</v>
      </c>
      <c r="B1144" t="s">
        <v>144</v>
      </c>
      <c r="C1144" t="s">
        <v>360</v>
      </c>
      <c r="D1144" t="s">
        <v>369</v>
      </c>
      <c r="E1144" s="5">
        <v>127.05585013972329</v>
      </c>
      <c r="F1144" s="4">
        <v>44286</v>
      </c>
      <c r="G1144" t="s">
        <v>393</v>
      </c>
    </row>
    <row r="1145" spans="1:7" x14ac:dyDescent="0.25">
      <c r="A1145" t="s">
        <v>21</v>
      </c>
      <c r="B1145" t="s">
        <v>144</v>
      </c>
      <c r="C1145" t="s">
        <v>360</v>
      </c>
      <c r="D1145" t="s">
        <v>369</v>
      </c>
      <c r="E1145" s="5">
        <v>3280.6690438023452</v>
      </c>
      <c r="F1145" s="4">
        <v>44316</v>
      </c>
      <c r="G1145" t="s">
        <v>391</v>
      </c>
    </row>
    <row r="1146" spans="1:7" x14ac:dyDescent="0.25">
      <c r="A1146" t="s">
        <v>21</v>
      </c>
      <c r="B1146" t="s">
        <v>144</v>
      </c>
      <c r="C1146" t="s">
        <v>360</v>
      </c>
      <c r="D1146" t="s">
        <v>369</v>
      </c>
      <c r="E1146" s="5">
        <v>324.10917188074711</v>
      </c>
      <c r="F1146" s="4">
        <v>44316</v>
      </c>
      <c r="G1146" t="s">
        <v>392</v>
      </c>
    </row>
    <row r="1147" spans="1:7" x14ac:dyDescent="0.25">
      <c r="A1147" t="s">
        <v>21</v>
      </c>
      <c r="B1147" t="s">
        <v>144</v>
      </c>
      <c r="C1147" t="s">
        <v>360</v>
      </c>
      <c r="D1147" t="s">
        <v>369</v>
      </c>
      <c r="E1147" s="5">
        <v>3485.3356436555255</v>
      </c>
      <c r="F1147" s="4">
        <v>44316</v>
      </c>
      <c r="G1147" t="s">
        <v>396</v>
      </c>
    </row>
    <row r="1148" spans="1:7" x14ac:dyDescent="0.25">
      <c r="A1148" t="s">
        <v>21</v>
      </c>
      <c r="B1148" t="s">
        <v>144</v>
      </c>
      <c r="C1148" t="s">
        <v>360</v>
      </c>
      <c r="D1148" t="s">
        <v>369</v>
      </c>
      <c r="E1148" s="5">
        <v>109.8861406613823</v>
      </c>
      <c r="F1148" s="4">
        <v>44316</v>
      </c>
      <c r="G1148" t="s">
        <v>393</v>
      </c>
    </row>
    <row r="1149" spans="1:7" x14ac:dyDescent="0.25">
      <c r="A1149" t="s">
        <v>21</v>
      </c>
      <c r="B1149" t="s">
        <v>144</v>
      </c>
      <c r="C1149" t="s">
        <v>360</v>
      </c>
      <c r="D1149" t="s">
        <v>369</v>
      </c>
      <c r="E1149" s="5">
        <v>3280.6690438023452</v>
      </c>
      <c r="F1149" s="4">
        <v>44347</v>
      </c>
      <c r="G1149" t="s">
        <v>391</v>
      </c>
    </row>
    <row r="1150" spans="1:7" x14ac:dyDescent="0.25">
      <c r="A1150" t="s">
        <v>21</v>
      </c>
      <c r="B1150" t="s">
        <v>144</v>
      </c>
      <c r="C1150" t="s">
        <v>360</v>
      </c>
      <c r="D1150" t="s">
        <v>369</v>
      </c>
      <c r="E1150" s="5">
        <v>324.10917188074711</v>
      </c>
      <c r="F1150" s="4">
        <v>44347</v>
      </c>
      <c r="G1150" t="s">
        <v>392</v>
      </c>
    </row>
    <row r="1151" spans="1:7" x14ac:dyDescent="0.25">
      <c r="A1151" t="s">
        <v>21</v>
      </c>
      <c r="B1151" t="s">
        <v>144</v>
      </c>
      <c r="C1151" t="s">
        <v>360</v>
      </c>
      <c r="D1151" t="s">
        <v>369</v>
      </c>
      <c r="E1151" s="5">
        <v>3485.3356436555255</v>
      </c>
      <c r="F1151" s="4">
        <v>44347</v>
      </c>
      <c r="G1151" t="s">
        <v>396</v>
      </c>
    </row>
    <row r="1152" spans="1:7" x14ac:dyDescent="0.25">
      <c r="A1152" t="s">
        <v>21</v>
      </c>
      <c r="B1152" t="s">
        <v>144</v>
      </c>
      <c r="C1152" t="s">
        <v>360</v>
      </c>
      <c r="D1152" t="s">
        <v>369</v>
      </c>
      <c r="E1152" s="5">
        <v>109.8861406613823</v>
      </c>
      <c r="F1152" s="4">
        <v>44347</v>
      </c>
      <c r="G1152" t="s">
        <v>393</v>
      </c>
    </row>
    <row r="1153" spans="1:7" x14ac:dyDescent="0.25">
      <c r="A1153" t="s">
        <v>21</v>
      </c>
      <c r="B1153" t="s">
        <v>144</v>
      </c>
      <c r="C1153" t="s">
        <v>360</v>
      </c>
      <c r="D1153" t="s">
        <v>369</v>
      </c>
      <c r="E1153" s="5">
        <v>3690.7526742776386</v>
      </c>
      <c r="F1153" s="4">
        <v>44377</v>
      </c>
      <c r="G1153" t="s">
        <v>391</v>
      </c>
    </row>
    <row r="1154" spans="1:7" x14ac:dyDescent="0.25">
      <c r="A1154" t="s">
        <v>21</v>
      </c>
      <c r="B1154" t="s">
        <v>144</v>
      </c>
      <c r="C1154" t="s">
        <v>360</v>
      </c>
      <c r="D1154" t="s">
        <v>369</v>
      </c>
      <c r="E1154" s="5">
        <v>364.62281836584049</v>
      </c>
      <c r="F1154" s="4">
        <v>44377</v>
      </c>
      <c r="G1154" t="s">
        <v>392</v>
      </c>
    </row>
    <row r="1155" spans="1:7" x14ac:dyDescent="0.25">
      <c r="A1155" t="s">
        <v>21</v>
      </c>
      <c r="B1155" t="s">
        <v>144</v>
      </c>
      <c r="C1155" t="s">
        <v>360</v>
      </c>
      <c r="D1155" t="s">
        <v>369</v>
      </c>
      <c r="E1155" s="5">
        <v>3921.0025991124662</v>
      </c>
      <c r="F1155" s="4">
        <v>44377</v>
      </c>
      <c r="G1155" t="s">
        <v>396</v>
      </c>
    </row>
    <row r="1156" spans="1:7" x14ac:dyDescent="0.25">
      <c r="A1156" t="s">
        <v>21</v>
      </c>
      <c r="B1156" t="s">
        <v>144</v>
      </c>
      <c r="C1156" t="s">
        <v>360</v>
      </c>
      <c r="D1156" t="s">
        <v>369</v>
      </c>
      <c r="E1156" s="5">
        <v>123.62190824405509</v>
      </c>
      <c r="F1156" s="4">
        <v>44377</v>
      </c>
      <c r="G1156" t="s">
        <v>393</v>
      </c>
    </row>
    <row r="1157" spans="1:7" x14ac:dyDescent="0.25">
      <c r="A1157" t="s">
        <v>21</v>
      </c>
      <c r="B1157" t="s">
        <v>144</v>
      </c>
      <c r="C1157" t="s">
        <v>360</v>
      </c>
      <c r="D1157" t="s">
        <v>369</v>
      </c>
      <c r="E1157" s="5">
        <v>3998.3153971341085</v>
      </c>
      <c r="F1157" s="4">
        <v>44408</v>
      </c>
      <c r="G1157" t="s">
        <v>391</v>
      </c>
    </row>
    <row r="1158" spans="1:7" x14ac:dyDescent="0.25">
      <c r="A1158" t="s">
        <v>21</v>
      </c>
      <c r="B1158" t="s">
        <v>144</v>
      </c>
      <c r="C1158" t="s">
        <v>360</v>
      </c>
      <c r="D1158" t="s">
        <v>369</v>
      </c>
      <c r="E1158" s="5">
        <v>395.0080532296605</v>
      </c>
      <c r="F1158" s="4">
        <v>44408</v>
      </c>
      <c r="G1158" t="s">
        <v>392</v>
      </c>
    </row>
    <row r="1159" spans="1:7" x14ac:dyDescent="0.25">
      <c r="A1159" t="s">
        <v>21</v>
      </c>
      <c r="B1159" t="s">
        <v>144</v>
      </c>
      <c r="C1159" t="s">
        <v>360</v>
      </c>
      <c r="D1159" t="s">
        <v>369</v>
      </c>
      <c r="E1159" s="5">
        <v>4247.752815705172</v>
      </c>
      <c r="F1159" s="4">
        <v>44408</v>
      </c>
      <c r="G1159" t="s">
        <v>396</v>
      </c>
    </row>
    <row r="1160" spans="1:7" x14ac:dyDescent="0.25">
      <c r="A1160" t="s">
        <v>21</v>
      </c>
      <c r="B1160" t="s">
        <v>144</v>
      </c>
      <c r="C1160" t="s">
        <v>360</v>
      </c>
      <c r="D1160" t="s">
        <v>369</v>
      </c>
      <c r="E1160" s="5">
        <v>133.92373393105967</v>
      </c>
      <c r="F1160" s="4">
        <v>44408</v>
      </c>
      <c r="G1160" t="s">
        <v>393</v>
      </c>
    </row>
    <row r="1161" spans="1:7" x14ac:dyDescent="0.25">
      <c r="A1161" t="s">
        <v>21</v>
      </c>
      <c r="B1161" t="s">
        <v>144</v>
      </c>
      <c r="C1161" t="s">
        <v>360</v>
      </c>
      <c r="D1161" t="s">
        <v>369</v>
      </c>
      <c r="E1161" s="5">
        <v>2563.0226904705823</v>
      </c>
      <c r="F1161" s="4">
        <v>44439</v>
      </c>
      <c r="G1161" t="s">
        <v>391</v>
      </c>
    </row>
    <row r="1162" spans="1:7" x14ac:dyDescent="0.25">
      <c r="A1162" t="s">
        <v>21</v>
      </c>
      <c r="B1162" t="s">
        <v>144</v>
      </c>
      <c r="C1162" t="s">
        <v>360</v>
      </c>
      <c r="D1162" t="s">
        <v>369</v>
      </c>
      <c r="E1162" s="5">
        <v>253.21029053183366</v>
      </c>
      <c r="F1162" s="4">
        <v>44439</v>
      </c>
      <c r="G1162" t="s">
        <v>392</v>
      </c>
    </row>
    <row r="1163" spans="1:7" x14ac:dyDescent="0.25">
      <c r="A1163" t="s">
        <v>21</v>
      </c>
      <c r="B1163" t="s">
        <v>144</v>
      </c>
      <c r="C1163" t="s">
        <v>360</v>
      </c>
      <c r="D1163" t="s">
        <v>369</v>
      </c>
      <c r="E1163" s="5">
        <v>2722.9184716058794</v>
      </c>
      <c r="F1163" s="4">
        <v>44439</v>
      </c>
      <c r="G1163" t="s">
        <v>396</v>
      </c>
    </row>
    <row r="1164" spans="1:7" x14ac:dyDescent="0.25">
      <c r="A1164" t="s">
        <v>21</v>
      </c>
      <c r="B1164" t="s">
        <v>144</v>
      </c>
      <c r="C1164" t="s">
        <v>360</v>
      </c>
      <c r="D1164" t="s">
        <v>369</v>
      </c>
      <c r="E1164" s="5">
        <v>85.848547391704926</v>
      </c>
      <c r="F1164" s="4">
        <v>44439</v>
      </c>
      <c r="G1164" t="s">
        <v>393</v>
      </c>
    </row>
    <row r="1165" spans="1:7" x14ac:dyDescent="0.25">
      <c r="A1165" t="s">
        <v>21</v>
      </c>
      <c r="B1165" t="s">
        <v>144</v>
      </c>
      <c r="C1165" t="s">
        <v>360</v>
      </c>
      <c r="D1165" t="s">
        <v>369</v>
      </c>
      <c r="E1165" s="5">
        <v>3690.7526742776386</v>
      </c>
      <c r="F1165" s="4">
        <v>44469</v>
      </c>
      <c r="G1165" t="s">
        <v>391</v>
      </c>
    </row>
    <row r="1166" spans="1:7" x14ac:dyDescent="0.25">
      <c r="A1166" t="s">
        <v>21</v>
      </c>
      <c r="B1166" t="s">
        <v>144</v>
      </c>
      <c r="C1166" t="s">
        <v>360</v>
      </c>
      <c r="D1166" t="s">
        <v>369</v>
      </c>
      <c r="E1166" s="5">
        <v>364.62281836584049</v>
      </c>
      <c r="F1166" s="4">
        <v>44469</v>
      </c>
      <c r="G1166" t="s">
        <v>392</v>
      </c>
    </row>
    <row r="1167" spans="1:7" x14ac:dyDescent="0.25">
      <c r="A1167" t="s">
        <v>21</v>
      </c>
      <c r="B1167" t="s">
        <v>144</v>
      </c>
      <c r="C1167" t="s">
        <v>360</v>
      </c>
      <c r="D1167" t="s">
        <v>369</v>
      </c>
      <c r="E1167" s="5">
        <v>3921.0025991124662</v>
      </c>
      <c r="F1167" s="4">
        <v>44469</v>
      </c>
      <c r="G1167" t="s">
        <v>396</v>
      </c>
    </row>
    <row r="1168" spans="1:7" x14ac:dyDescent="0.25">
      <c r="A1168" t="s">
        <v>21</v>
      </c>
      <c r="B1168" t="s">
        <v>144</v>
      </c>
      <c r="C1168" t="s">
        <v>360</v>
      </c>
      <c r="D1168" t="s">
        <v>369</v>
      </c>
      <c r="E1168" s="5">
        <v>123.62190824405509</v>
      </c>
      <c r="F1168" s="4">
        <v>44469</v>
      </c>
      <c r="G1168" t="s">
        <v>393</v>
      </c>
    </row>
    <row r="1169" spans="1:7" x14ac:dyDescent="0.25">
      <c r="A1169" t="s">
        <v>21</v>
      </c>
      <c r="B1169" t="s">
        <v>144</v>
      </c>
      <c r="C1169" t="s">
        <v>360</v>
      </c>
      <c r="D1169" t="s">
        <v>369</v>
      </c>
      <c r="E1169" s="5">
        <v>3588.2317666588146</v>
      </c>
      <c r="F1169" s="4">
        <v>44500</v>
      </c>
      <c r="G1169" t="s">
        <v>391</v>
      </c>
    </row>
    <row r="1170" spans="1:7" x14ac:dyDescent="0.25">
      <c r="A1170" t="s">
        <v>21</v>
      </c>
      <c r="B1170" t="s">
        <v>144</v>
      </c>
      <c r="C1170" t="s">
        <v>360</v>
      </c>
      <c r="D1170" t="s">
        <v>369</v>
      </c>
      <c r="E1170" s="5">
        <v>354.49440674456707</v>
      </c>
      <c r="F1170" s="4">
        <v>44500</v>
      </c>
      <c r="G1170" t="s">
        <v>392</v>
      </c>
    </row>
    <row r="1171" spans="1:7" x14ac:dyDescent="0.25">
      <c r="A1171" t="s">
        <v>21</v>
      </c>
      <c r="B1171" t="s">
        <v>144</v>
      </c>
      <c r="C1171" t="s">
        <v>360</v>
      </c>
      <c r="D1171" t="s">
        <v>369</v>
      </c>
      <c r="E1171" s="5">
        <v>3812.0858602482303</v>
      </c>
      <c r="F1171" s="4">
        <v>44500</v>
      </c>
      <c r="G1171" t="s">
        <v>396</v>
      </c>
    </row>
    <row r="1172" spans="1:7" x14ac:dyDescent="0.25">
      <c r="A1172" t="s">
        <v>21</v>
      </c>
      <c r="B1172" t="s">
        <v>144</v>
      </c>
      <c r="C1172" t="s">
        <v>360</v>
      </c>
      <c r="D1172" t="s">
        <v>369</v>
      </c>
      <c r="E1172" s="5">
        <v>120.18796634838688</v>
      </c>
      <c r="F1172" s="4">
        <v>44500</v>
      </c>
      <c r="G1172" t="s">
        <v>393</v>
      </c>
    </row>
    <row r="1173" spans="1:7" x14ac:dyDescent="0.25">
      <c r="A1173" t="s">
        <v>21</v>
      </c>
      <c r="B1173" t="s">
        <v>144</v>
      </c>
      <c r="C1173" t="s">
        <v>360</v>
      </c>
      <c r="D1173" t="s">
        <v>369</v>
      </c>
      <c r="E1173" s="5">
        <v>4100.8363047529319</v>
      </c>
      <c r="F1173" s="4">
        <v>44530</v>
      </c>
      <c r="G1173" t="s">
        <v>391</v>
      </c>
    </row>
    <row r="1174" spans="1:7" x14ac:dyDescent="0.25">
      <c r="A1174" t="s">
        <v>21</v>
      </c>
      <c r="B1174" t="s">
        <v>144</v>
      </c>
      <c r="C1174" t="s">
        <v>360</v>
      </c>
      <c r="D1174" t="s">
        <v>369</v>
      </c>
      <c r="E1174" s="5">
        <v>405.13646485093386</v>
      </c>
      <c r="F1174" s="4">
        <v>44530</v>
      </c>
      <c r="G1174" t="s">
        <v>392</v>
      </c>
    </row>
    <row r="1175" spans="1:7" x14ac:dyDescent="0.25">
      <c r="A1175" t="s">
        <v>21</v>
      </c>
      <c r="B1175" t="s">
        <v>144</v>
      </c>
      <c r="C1175" t="s">
        <v>360</v>
      </c>
      <c r="D1175" t="s">
        <v>369</v>
      </c>
      <c r="E1175" s="5">
        <v>4356.6695545694065</v>
      </c>
      <c r="F1175" s="4">
        <v>44530</v>
      </c>
      <c r="G1175" t="s">
        <v>396</v>
      </c>
    </row>
    <row r="1176" spans="1:7" x14ac:dyDescent="0.25">
      <c r="A1176" t="s">
        <v>21</v>
      </c>
      <c r="B1176" t="s">
        <v>144</v>
      </c>
      <c r="C1176" t="s">
        <v>360</v>
      </c>
      <c r="D1176" t="s">
        <v>369</v>
      </c>
      <c r="E1176" s="5">
        <v>137.35767582672787</v>
      </c>
      <c r="F1176" s="4">
        <v>44530</v>
      </c>
      <c r="G1176" t="s">
        <v>393</v>
      </c>
    </row>
    <row r="1177" spans="1:7" x14ac:dyDescent="0.25">
      <c r="A1177" t="s">
        <v>21</v>
      </c>
      <c r="B1177" t="s">
        <v>144</v>
      </c>
      <c r="C1177" t="s">
        <v>360</v>
      </c>
      <c r="D1177" t="s">
        <v>369</v>
      </c>
      <c r="E1177" s="5">
        <v>2563.0226904705823</v>
      </c>
      <c r="F1177" s="4">
        <v>44561</v>
      </c>
      <c r="G1177" t="s">
        <v>391</v>
      </c>
    </row>
    <row r="1178" spans="1:7" x14ac:dyDescent="0.25">
      <c r="A1178" t="s">
        <v>21</v>
      </c>
      <c r="B1178" t="s">
        <v>144</v>
      </c>
      <c r="C1178" t="s">
        <v>360</v>
      </c>
      <c r="D1178" t="s">
        <v>369</v>
      </c>
      <c r="E1178" s="5">
        <v>253.21029053183366</v>
      </c>
      <c r="F1178" s="4">
        <v>44561</v>
      </c>
      <c r="G1178" t="s">
        <v>392</v>
      </c>
    </row>
    <row r="1179" spans="1:7" x14ac:dyDescent="0.25">
      <c r="A1179" t="s">
        <v>21</v>
      </c>
      <c r="B1179" t="s">
        <v>144</v>
      </c>
      <c r="C1179" t="s">
        <v>360</v>
      </c>
      <c r="D1179" t="s">
        <v>369</v>
      </c>
      <c r="E1179" s="5">
        <v>2722.9184716058794</v>
      </c>
      <c r="F1179" s="4">
        <v>44561</v>
      </c>
      <c r="G1179" t="s">
        <v>396</v>
      </c>
    </row>
    <row r="1180" spans="1:7" x14ac:dyDescent="0.25">
      <c r="A1180" t="s">
        <v>21</v>
      </c>
      <c r="B1180" t="s">
        <v>144</v>
      </c>
      <c r="C1180" t="s">
        <v>360</v>
      </c>
      <c r="D1180" t="s">
        <v>369</v>
      </c>
      <c r="E1180" s="5">
        <v>85.848547391704926</v>
      </c>
      <c r="F1180" s="4">
        <v>44561</v>
      </c>
      <c r="G1180" t="s">
        <v>393</v>
      </c>
    </row>
    <row r="1181" spans="1:7" x14ac:dyDescent="0.25">
      <c r="A1181" t="s">
        <v>21</v>
      </c>
      <c r="B1181" t="s">
        <v>145</v>
      </c>
      <c r="C1181" t="s">
        <v>360</v>
      </c>
      <c r="D1181" t="s">
        <v>368</v>
      </c>
      <c r="E1181" s="5">
        <v>1413.6735044256791</v>
      </c>
      <c r="F1181" s="4">
        <v>44227</v>
      </c>
      <c r="G1181" t="s">
        <v>391</v>
      </c>
    </row>
    <row r="1182" spans="1:7" x14ac:dyDescent="0.25">
      <c r="A1182" t="s">
        <v>21</v>
      </c>
      <c r="B1182" t="s">
        <v>145</v>
      </c>
      <c r="C1182" t="s">
        <v>360</v>
      </c>
      <c r="D1182" t="s">
        <v>368</v>
      </c>
      <c r="E1182" s="5">
        <v>11.326495574320887</v>
      </c>
      <c r="F1182" s="4">
        <v>44227</v>
      </c>
      <c r="G1182" t="s">
        <v>393</v>
      </c>
    </row>
    <row r="1183" spans="1:7" x14ac:dyDescent="0.25">
      <c r="A1183" t="s">
        <v>21</v>
      </c>
      <c r="B1183" t="s">
        <v>145</v>
      </c>
      <c r="C1183" t="s">
        <v>360</v>
      </c>
      <c r="D1183" t="s">
        <v>368</v>
      </c>
      <c r="E1183" s="5">
        <v>1555.0408548682472</v>
      </c>
      <c r="F1183" s="4">
        <v>44255</v>
      </c>
      <c r="G1183" t="s">
        <v>391</v>
      </c>
    </row>
    <row r="1184" spans="1:7" x14ac:dyDescent="0.25">
      <c r="A1184" t="s">
        <v>21</v>
      </c>
      <c r="B1184" t="s">
        <v>145</v>
      </c>
      <c r="C1184" t="s">
        <v>360</v>
      </c>
      <c r="D1184" t="s">
        <v>368</v>
      </c>
      <c r="E1184" s="5">
        <v>12.459145131752976</v>
      </c>
      <c r="F1184" s="4">
        <v>44255</v>
      </c>
      <c r="G1184" t="s">
        <v>393</v>
      </c>
    </row>
    <row r="1185" spans="1:7" x14ac:dyDescent="0.25">
      <c r="A1185" t="s">
        <v>21</v>
      </c>
      <c r="B1185" t="s">
        <v>145</v>
      </c>
      <c r="C1185" t="s">
        <v>360</v>
      </c>
      <c r="D1185" t="s">
        <v>368</v>
      </c>
      <c r="E1185" s="5">
        <v>1743.5306554583376</v>
      </c>
      <c r="F1185" s="4">
        <v>44286</v>
      </c>
      <c r="G1185" t="s">
        <v>391</v>
      </c>
    </row>
    <row r="1186" spans="1:7" x14ac:dyDescent="0.25">
      <c r="A1186" t="s">
        <v>21</v>
      </c>
      <c r="B1186" t="s">
        <v>145</v>
      </c>
      <c r="C1186" t="s">
        <v>360</v>
      </c>
      <c r="D1186" t="s">
        <v>368</v>
      </c>
      <c r="E1186" s="5">
        <v>13.969344541662428</v>
      </c>
      <c r="F1186" s="4">
        <v>44286</v>
      </c>
      <c r="G1186" t="s">
        <v>393</v>
      </c>
    </row>
    <row r="1187" spans="1:7" x14ac:dyDescent="0.25">
      <c r="A1187" t="s">
        <v>21</v>
      </c>
      <c r="B1187" t="s">
        <v>145</v>
      </c>
      <c r="C1187" t="s">
        <v>360</v>
      </c>
      <c r="D1187" t="s">
        <v>368</v>
      </c>
      <c r="E1187" s="5">
        <v>1507.9184047207243</v>
      </c>
      <c r="F1187" s="4">
        <v>44316</v>
      </c>
      <c r="G1187" t="s">
        <v>391</v>
      </c>
    </row>
    <row r="1188" spans="1:7" x14ac:dyDescent="0.25">
      <c r="A1188" t="s">
        <v>21</v>
      </c>
      <c r="B1188" t="s">
        <v>145</v>
      </c>
      <c r="C1188" t="s">
        <v>360</v>
      </c>
      <c r="D1188" t="s">
        <v>368</v>
      </c>
      <c r="E1188" s="5">
        <v>12.081595279275612</v>
      </c>
      <c r="F1188" s="4">
        <v>44316</v>
      </c>
      <c r="G1188" t="s">
        <v>393</v>
      </c>
    </row>
    <row r="1189" spans="1:7" x14ac:dyDescent="0.25">
      <c r="A1189" t="s">
        <v>21</v>
      </c>
      <c r="B1189" t="s">
        <v>145</v>
      </c>
      <c r="C1189" t="s">
        <v>360</v>
      </c>
      <c r="D1189" t="s">
        <v>368</v>
      </c>
      <c r="E1189" s="5">
        <v>1507.9184047207243</v>
      </c>
      <c r="F1189" s="4">
        <v>44347</v>
      </c>
      <c r="G1189" t="s">
        <v>391</v>
      </c>
    </row>
    <row r="1190" spans="1:7" x14ac:dyDescent="0.25">
      <c r="A1190" t="s">
        <v>21</v>
      </c>
      <c r="B1190" t="s">
        <v>145</v>
      </c>
      <c r="C1190" t="s">
        <v>360</v>
      </c>
      <c r="D1190" t="s">
        <v>368</v>
      </c>
      <c r="E1190" s="5">
        <v>12.081595279275612</v>
      </c>
      <c r="F1190" s="4">
        <v>44347</v>
      </c>
      <c r="G1190" t="s">
        <v>393</v>
      </c>
    </row>
    <row r="1191" spans="1:7" x14ac:dyDescent="0.25">
      <c r="A1191" t="s">
        <v>21</v>
      </c>
      <c r="B1191" t="s">
        <v>145</v>
      </c>
      <c r="C1191" t="s">
        <v>360</v>
      </c>
      <c r="D1191" t="s">
        <v>368</v>
      </c>
      <c r="E1191" s="5">
        <v>1696.408205310815</v>
      </c>
      <c r="F1191" s="4">
        <v>44377</v>
      </c>
      <c r="G1191" t="s">
        <v>391</v>
      </c>
    </row>
    <row r="1192" spans="1:7" x14ac:dyDescent="0.25">
      <c r="A1192" t="s">
        <v>21</v>
      </c>
      <c r="B1192" t="s">
        <v>145</v>
      </c>
      <c r="C1192" t="s">
        <v>360</v>
      </c>
      <c r="D1192" t="s">
        <v>368</v>
      </c>
      <c r="E1192" s="5">
        <v>13.591794689185065</v>
      </c>
      <c r="F1192" s="4">
        <v>44377</v>
      </c>
      <c r="G1192" t="s">
        <v>393</v>
      </c>
    </row>
    <row r="1193" spans="1:7" x14ac:dyDescent="0.25">
      <c r="A1193" t="s">
        <v>21</v>
      </c>
      <c r="B1193" t="s">
        <v>145</v>
      </c>
      <c r="C1193" t="s">
        <v>360</v>
      </c>
      <c r="D1193" t="s">
        <v>368</v>
      </c>
      <c r="E1193" s="5">
        <v>1837.7755557533828</v>
      </c>
      <c r="F1193" s="4">
        <v>44408</v>
      </c>
      <c r="G1193" t="s">
        <v>391</v>
      </c>
    </row>
    <row r="1194" spans="1:7" x14ac:dyDescent="0.25">
      <c r="A1194" t="s">
        <v>21</v>
      </c>
      <c r="B1194" t="s">
        <v>145</v>
      </c>
      <c r="C1194" t="s">
        <v>360</v>
      </c>
      <c r="D1194" t="s">
        <v>368</v>
      </c>
      <c r="E1194" s="5">
        <v>14.724444246617153</v>
      </c>
      <c r="F1194" s="4">
        <v>44408</v>
      </c>
      <c r="G1194" t="s">
        <v>393</v>
      </c>
    </row>
    <row r="1195" spans="1:7" x14ac:dyDescent="0.25">
      <c r="A1195" t="s">
        <v>21</v>
      </c>
      <c r="B1195" t="s">
        <v>145</v>
      </c>
      <c r="C1195" t="s">
        <v>360</v>
      </c>
      <c r="D1195" t="s">
        <v>368</v>
      </c>
      <c r="E1195" s="5">
        <v>1178.061253688066</v>
      </c>
      <c r="F1195" s="4">
        <v>44439</v>
      </c>
      <c r="G1195" t="s">
        <v>391</v>
      </c>
    </row>
    <row r="1196" spans="1:7" x14ac:dyDescent="0.25">
      <c r="A1196" t="s">
        <v>21</v>
      </c>
      <c r="B1196" t="s">
        <v>145</v>
      </c>
      <c r="C1196" t="s">
        <v>360</v>
      </c>
      <c r="D1196" t="s">
        <v>368</v>
      </c>
      <c r="E1196" s="5">
        <v>9.4387463119340733</v>
      </c>
      <c r="F1196" s="4">
        <v>44439</v>
      </c>
      <c r="G1196" t="s">
        <v>393</v>
      </c>
    </row>
    <row r="1197" spans="1:7" x14ac:dyDescent="0.25">
      <c r="A1197" t="s">
        <v>21</v>
      </c>
      <c r="B1197" t="s">
        <v>145</v>
      </c>
      <c r="C1197" t="s">
        <v>360</v>
      </c>
      <c r="D1197" t="s">
        <v>368</v>
      </c>
      <c r="E1197" s="5">
        <v>1696.408205310815</v>
      </c>
      <c r="F1197" s="4">
        <v>44469</v>
      </c>
      <c r="G1197" t="s">
        <v>391</v>
      </c>
    </row>
    <row r="1198" spans="1:7" x14ac:dyDescent="0.25">
      <c r="A1198" t="s">
        <v>21</v>
      </c>
      <c r="B1198" t="s">
        <v>145</v>
      </c>
      <c r="C1198" t="s">
        <v>360</v>
      </c>
      <c r="D1198" t="s">
        <v>368</v>
      </c>
      <c r="E1198" s="5">
        <v>13.591794689185065</v>
      </c>
      <c r="F1198" s="4">
        <v>44469</v>
      </c>
      <c r="G1198" t="s">
        <v>393</v>
      </c>
    </row>
    <row r="1199" spans="1:7" x14ac:dyDescent="0.25">
      <c r="A1199" t="s">
        <v>21</v>
      </c>
      <c r="B1199" t="s">
        <v>145</v>
      </c>
      <c r="C1199" t="s">
        <v>360</v>
      </c>
      <c r="D1199" t="s">
        <v>368</v>
      </c>
      <c r="E1199" s="5">
        <v>1649.2857551632924</v>
      </c>
      <c r="F1199" s="4">
        <v>44500</v>
      </c>
      <c r="G1199" t="s">
        <v>391</v>
      </c>
    </row>
    <row r="1200" spans="1:7" x14ac:dyDescent="0.25">
      <c r="A1200" t="s">
        <v>21</v>
      </c>
      <c r="B1200" t="s">
        <v>145</v>
      </c>
      <c r="C1200" t="s">
        <v>360</v>
      </c>
      <c r="D1200" t="s">
        <v>368</v>
      </c>
      <c r="E1200" s="5">
        <v>13.214244836707701</v>
      </c>
      <c r="F1200" s="4">
        <v>44500</v>
      </c>
      <c r="G1200" t="s">
        <v>393</v>
      </c>
    </row>
    <row r="1201" spans="1:7" x14ac:dyDescent="0.25">
      <c r="A1201" t="s">
        <v>21</v>
      </c>
      <c r="B1201" t="s">
        <v>145</v>
      </c>
      <c r="C1201" t="s">
        <v>360</v>
      </c>
      <c r="D1201" t="s">
        <v>368</v>
      </c>
      <c r="E1201" s="5">
        <v>1884.8980059009054</v>
      </c>
      <c r="F1201" s="4">
        <v>44530</v>
      </c>
      <c r="G1201" t="s">
        <v>391</v>
      </c>
    </row>
    <row r="1202" spans="1:7" x14ac:dyDescent="0.25">
      <c r="A1202" t="s">
        <v>21</v>
      </c>
      <c r="B1202" t="s">
        <v>145</v>
      </c>
      <c r="C1202" t="s">
        <v>360</v>
      </c>
      <c r="D1202" t="s">
        <v>368</v>
      </c>
      <c r="E1202" s="5">
        <v>15.101994099094517</v>
      </c>
      <c r="F1202" s="4">
        <v>44530</v>
      </c>
      <c r="G1202" t="s">
        <v>393</v>
      </c>
    </row>
    <row r="1203" spans="1:7" x14ac:dyDescent="0.25">
      <c r="A1203" t="s">
        <v>21</v>
      </c>
      <c r="B1203" t="s">
        <v>145</v>
      </c>
      <c r="C1203" t="s">
        <v>360</v>
      </c>
      <c r="D1203" t="s">
        <v>368</v>
      </c>
      <c r="E1203" s="5">
        <v>1178.061253688066</v>
      </c>
      <c r="F1203" s="4">
        <v>44561</v>
      </c>
      <c r="G1203" t="s">
        <v>391</v>
      </c>
    </row>
    <row r="1204" spans="1:7" x14ac:dyDescent="0.25">
      <c r="A1204" t="s">
        <v>21</v>
      </c>
      <c r="B1204" t="s">
        <v>145</v>
      </c>
      <c r="C1204" t="s">
        <v>360</v>
      </c>
      <c r="D1204" t="s">
        <v>368</v>
      </c>
      <c r="E1204" s="5">
        <v>9.4387463119340733</v>
      </c>
      <c r="F1204" s="4">
        <v>44561</v>
      </c>
      <c r="G1204" t="s">
        <v>393</v>
      </c>
    </row>
    <row r="1205" spans="1:7" x14ac:dyDescent="0.25">
      <c r="A1205" t="s">
        <v>21</v>
      </c>
      <c r="B1205" t="s">
        <v>146</v>
      </c>
      <c r="C1205" t="s">
        <v>360</v>
      </c>
      <c r="D1205" t="s">
        <v>369</v>
      </c>
      <c r="E1205" s="5">
        <v>2063.8649900727996</v>
      </c>
      <c r="F1205" s="4">
        <v>44227</v>
      </c>
      <c r="G1205" t="s">
        <v>395</v>
      </c>
    </row>
    <row r="1206" spans="1:7" x14ac:dyDescent="0.25">
      <c r="A1206" t="s">
        <v>21</v>
      </c>
      <c r="B1206" t="s">
        <v>146</v>
      </c>
      <c r="C1206" t="s">
        <v>360</v>
      </c>
      <c r="D1206" t="s">
        <v>369</v>
      </c>
      <c r="E1206" s="5">
        <v>186.13500992720054</v>
      </c>
      <c r="F1206" s="4">
        <v>44227</v>
      </c>
      <c r="G1206" t="s">
        <v>393</v>
      </c>
    </row>
    <row r="1207" spans="1:7" x14ac:dyDescent="0.25">
      <c r="A1207" t="s">
        <v>21</v>
      </c>
      <c r="B1207" t="s">
        <v>146</v>
      </c>
      <c r="C1207" t="s">
        <v>360</v>
      </c>
      <c r="D1207" t="s">
        <v>369</v>
      </c>
      <c r="E1207" s="5">
        <v>2270.2514890800794</v>
      </c>
      <c r="F1207" s="4">
        <v>44255</v>
      </c>
      <c r="G1207" t="s">
        <v>395</v>
      </c>
    </row>
    <row r="1208" spans="1:7" x14ac:dyDescent="0.25">
      <c r="A1208" t="s">
        <v>21</v>
      </c>
      <c r="B1208" t="s">
        <v>146</v>
      </c>
      <c r="C1208" t="s">
        <v>360</v>
      </c>
      <c r="D1208" t="s">
        <v>369</v>
      </c>
      <c r="E1208" s="5">
        <v>204.74851091992059</v>
      </c>
      <c r="F1208" s="4">
        <v>44255</v>
      </c>
      <c r="G1208" t="s">
        <v>393</v>
      </c>
    </row>
    <row r="1209" spans="1:7" x14ac:dyDescent="0.25">
      <c r="A1209" t="s">
        <v>21</v>
      </c>
      <c r="B1209" t="s">
        <v>146</v>
      </c>
      <c r="C1209" t="s">
        <v>360</v>
      </c>
      <c r="D1209" t="s">
        <v>369</v>
      </c>
      <c r="E1209" s="5">
        <v>2545.4334877564529</v>
      </c>
      <c r="F1209" s="4">
        <v>44286</v>
      </c>
      <c r="G1209" t="s">
        <v>395</v>
      </c>
    </row>
    <row r="1210" spans="1:7" x14ac:dyDescent="0.25">
      <c r="A1210" t="s">
        <v>21</v>
      </c>
      <c r="B1210" t="s">
        <v>146</v>
      </c>
      <c r="C1210" t="s">
        <v>360</v>
      </c>
      <c r="D1210" t="s">
        <v>369</v>
      </c>
      <c r="E1210" s="5">
        <v>229.56651224354732</v>
      </c>
      <c r="F1210" s="4">
        <v>44286</v>
      </c>
      <c r="G1210" t="s">
        <v>393</v>
      </c>
    </row>
    <row r="1211" spans="1:7" x14ac:dyDescent="0.25">
      <c r="A1211" t="s">
        <v>21</v>
      </c>
      <c r="B1211" t="s">
        <v>146</v>
      </c>
      <c r="C1211" t="s">
        <v>360</v>
      </c>
      <c r="D1211" t="s">
        <v>369</v>
      </c>
      <c r="E1211" s="5">
        <v>2201.4559894109861</v>
      </c>
      <c r="F1211" s="4">
        <v>44316</v>
      </c>
      <c r="G1211" t="s">
        <v>395</v>
      </c>
    </row>
    <row r="1212" spans="1:7" x14ac:dyDescent="0.25">
      <c r="A1212" t="s">
        <v>21</v>
      </c>
      <c r="B1212" t="s">
        <v>146</v>
      </c>
      <c r="C1212" t="s">
        <v>360</v>
      </c>
      <c r="D1212" t="s">
        <v>369</v>
      </c>
      <c r="E1212" s="5">
        <v>198.54401058901391</v>
      </c>
      <c r="F1212" s="4">
        <v>44316</v>
      </c>
      <c r="G1212" t="s">
        <v>393</v>
      </c>
    </row>
    <row r="1213" spans="1:7" x14ac:dyDescent="0.25">
      <c r="A1213" t="s">
        <v>21</v>
      </c>
      <c r="B1213" t="s">
        <v>146</v>
      </c>
      <c r="C1213" t="s">
        <v>360</v>
      </c>
      <c r="D1213" t="s">
        <v>369</v>
      </c>
      <c r="E1213" s="5">
        <v>2201.4559894109861</v>
      </c>
      <c r="F1213" s="4">
        <v>44347</v>
      </c>
      <c r="G1213" t="s">
        <v>395</v>
      </c>
    </row>
    <row r="1214" spans="1:7" x14ac:dyDescent="0.25">
      <c r="A1214" t="s">
        <v>21</v>
      </c>
      <c r="B1214" t="s">
        <v>146</v>
      </c>
      <c r="C1214" t="s">
        <v>360</v>
      </c>
      <c r="D1214" t="s">
        <v>369</v>
      </c>
      <c r="E1214" s="5">
        <v>198.54401058901391</v>
      </c>
      <c r="F1214" s="4">
        <v>44347</v>
      </c>
      <c r="G1214" t="s">
        <v>393</v>
      </c>
    </row>
    <row r="1215" spans="1:7" x14ac:dyDescent="0.25">
      <c r="A1215" t="s">
        <v>21</v>
      </c>
      <c r="B1215" t="s">
        <v>146</v>
      </c>
      <c r="C1215" t="s">
        <v>360</v>
      </c>
      <c r="D1215" t="s">
        <v>369</v>
      </c>
      <c r="E1215" s="5">
        <v>2476.6379880873596</v>
      </c>
      <c r="F1215" s="4">
        <v>44377</v>
      </c>
      <c r="G1215" t="s">
        <v>395</v>
      </c>
    </row>
    <row r="1216" spans="1:7" x14ac:dyDescent="0.25">
      <c r="A1216" t="s">
        <v>21</v>
      </c>
      <c r="B1216" t="s">
        <v>146</v>
      </c>
      <c r="C1216" t="s">
        <v>360</v>
      </c>
      <c r="D1216" t="s">
        <v>369</v>
      </c>
      <c r="E1216" s="5">
        <v>223.36201191264064</v>
      </c>
      <c r="F1216" s="4">
        <v>44377</v>
      </c>
      <c r="G1216" t="s">
        <v>393</v>
      </c>
    </row>
    <row r="1217" spans="1:7" x14ac:dyDescent="0.25">
      <c r="A1217" t="s">
        <v>21</v>
      </c>
      <c r="B1217" t="s">
        <v>146</v>
      </c>
      <c r="C1217" t="s">
        <v>360</v>
      </c>
      <c r="D1217" t="s">
        <v>369</v>
      </c>
      <c r="E1217" s="5">
        <v>2683.0244870946394</v>
      </c>
      <c r="F1217" s="4">
        <v>44408</v>
      </c>
      <c r="G1217" t="s">
        <v>395</v>
      </c>
    </row>
    <row r="1218" spans="1:7" x14ac:dyDescent="0.25">
      <c r="A1218" t="s">
        <v>21</v>
      </c>
      <c r="B1218" t="s">
        <v>146</v>
      </c>
      <c r="C1218" t="s">
        <v>360</v>
      </c>
      <c r="D1218" t="s">
        <v>369</v>
      </c>
      <c r="E1218" s="5">
        <v>241.97551290536069</v>
      </c>
      <c r="F1218" s="4">
        <v>44408</v>
      </c>
      <c r="G1218" t="s">
        <v>393</v>
      </c>
    </row>
    <row r="1219" spans="1:7" x14ac:dyDescent="0.25">
      <c r="A1219" t="s">
        <v>21</v>
      </c>
      <c r="B1219" t="s">
        <v>146</v>
      </c>
      <c r="C1219" t="s">
        <v>360</v>
      </c>
      <c r="D1219" t="s">
        <v>369</v>
      </c>
      <c r="E1219" s="5">
        <v>1719.8874917273329</v>
      </c>
      <c r="F1219" s="4">
        <v>44439</v>
      </c>
      <c r="G1219" t="s">
        <v>395</v>
      </c>
    </row>
    <row r="1220" spans="1:7" x14ac:dyDescent="0.25">
      <c r="A1220" t="s">
        <v>21</v>
      </c>
      <c r="B1220" t="s">
        <v>146</v>
      </c>
      <c r="C1220" t="s">
        <v>360</v>
      </c>
      <c r="D1220" t="s">
        <v>369</v>
      </c>
      <c r="E1220" s="5">
        <v>155.11250827266713</v>
      </c>
      <c r="F1220" s="4">
        <v>44439</v>
      </c>
      <c r="G1220" t="s">
        <v>393</v>
      </c>
    </row>
    <row r="1221" spans="1:7" x14ac:dyDescent="0.25">
      <c r="A1221" t="s">
        <v>21</v>
      </c>
      <c r="B1221" t="s">
        <v>146</v>
      </c>
      <c r="C1221" t="s">
        <v>360</v>
      </c>
      <c r="D1221" t="s">
        <v>369</v>
      </c>
      <c r="E1221" s="5">
        <v>2476.6379880873596</v>
      </c>
      <c r="F1221" s="4">
        <v>44469</v>
      </c>
      <c r="G1221" t="s">
        <v>395</v>
      </c>
    </row>
    <row r="1222" spans="1:7" x14ac:dyDescent="0.25">
      <c r="A1222" t="s">
        <v>21</v>
      </c>
      <c r="B1222" t="s">
        <v>146</v>
      </c>
      <c r="C1222" t="s">
        <v>360</v>
      </c>
      <c r="D1222" t="s">
        <v>369</v>
      </c>
      <c r="E1222" s="5">
        <v>223.36201191264064</v>
      </c>
      <c r="F1222" s="4">
        <v>44469</v>
      </c>
      <c r="G1222" t="s">
        <v>393</v>
      </c>
    </row>
    <row r="1223" spans="1:7" x14ac:dyDescent="0.25">
      <c r="A1223" t="s">
        <v>21</v>
      </c>
      <c r="B1223" t="s">
        <v>146</v>
      </c>
      <c r="C1223" t="s">
        <v>360</v>
      </c>
      <c r="D1223" t="s">
        <v>369</v>
      </c>
      <c r="E1223" s="5">
        <v>2407.8424884182659</v>
      </c>
      <c r="F1223" s="4">
        <v>44500</v>
      </c>
      <c r="G1223" t="s">
        <v>395</v>
      </c>
    </row>
    <row r="1224" spans="1:7" x14ac:dyDescent="0.25">
      <c r="A1224" t="s">
        <v>21</v>
      </c>
      <c r="B1224" t="s">
        <v>146</v>
      </c>
      <c r="C1224" t="s">
        <v>360</v>
      </c>
      <c r="D1224" t="s">
        <v>369</v>
      </c>
      <c r="E1224" s="5">
        <v>217.15751158173396</v>
      </c>
      <c r="F1224" s="4">
        <v>44500</v>
      </c>
      <c r="G1224" t="s">
        <v>393</v>
      </c>
    </row>
    <row r="1225" spans="1:7" x14ac:dyDescent="0.25">
      <c r="A1225" t="s">
        <v>21</v>
      </c>
      <c r="B1225" t="s">
        <v>146</v>
      </c>
      <c r="C1225" t="s">
        <v>360</v>
      </c>
      <c r="D1225" t="s">
        <v>369</v>
      </c>
      <c r="E1225" s="5">
        <v>2751.8199867637327</v>
      </c>
      <c r="F1225" s="4">
        <v>44530</v>
      </c>
      <c r="G1225" t="s">
        <v>395</v>
      </c>
    </row>
    <row r="1226" spans="1:7" x14ac:dyDescent="0.25">
      <c r="A1226" t="s">
        <v>21</v>
      </c>
      <c r="B1226" t="s">
        <v>146</v>
      </c>
      <c r="C1226" t="s">
        <v>360</v>
      </c>
      <c r="D1226" t="s">
        <v>369</v>
      </c>
      <c r="E1226" s="5">
        <v>248.1800132362674</v>
      </c>
      <c r="F1226" s="4">
        <v>44530</v>
      </c>
      <c r="G1226" t="s">
        <v>393</v>
      </c>
    </row>
    <row r="1227" spans="1:7" x14ac:dyDescent="0.25">
      <c r="A1227" t="s">
        <v>21</v>
      </c>
      <c r="B1227" t="s">
        <v>146</v>
      </c>
      <c r="C1227" t="s">
        <v>360</v>
      </c>
      <c r="D1227" t="s">
        <v>369</v>
      </c>
      <c r="E1227" s="5">
        <v>1719.8874917273329</v>
      </c>
      <c r="F1227" s="4">
        <v>44561</v>
      </c>
      <c r="G1227" t="s">
        <v>395</v>
      </c>
    </row>
    <row r="1228" spans="1:7" x14ac:dyDescent="0.25">
      <c r="A1228" t="s">
        <v>21</v>
      </c>
      <c r="B1228" t="s">
        <v>146</v>
      </c>
      <c r="C1228" t="s">
        <v>360</v>
      </c>
      <c r="D1228" t="s">
        <v>369</v>
      </c>
      <c r="E1228" s="5">
        <v>155.11250827266713</v>
      </c>
      <c r="F1228" s="4">
        <v>44561</v>
      </c>
      <c r="G1228" t="s">
        <v>393</v>
      </c>
    </row>
    <row r="1229" spans="1:7" x14ac:dyDescent="0.25">
      <c r="A1229" t="s">
        <v>21</v>
      </c>
      <c r="B1229" t="s">
        <v>147</v>
      </c>
      <c r="C1229" t="s">
        <v>360</v>
      </c>
      <c r="D1229" t="s">
        <v>361</v>
      </c>
      <c r="E1229" s="5">
        <v>505.15319601388836</v>
      </c>
      <c r="F1229" s="4">
        <v>44227</v>
      </c>
      <c r="G1229" t="s">
        <v>396</v>
      </c>
    </row>
    <row r="1230" spans="1:7" x14ac:dyDescent="0.25">
      <c r="A1230" t="s">
        <v>21</v>
      </c>
      <c r="B1230" t="s">
        <v>147</v>
      </c>
      <c r="C1230" t="s">
        <v>360</v>
      </c>
      <c r="D1230" t="s">
        <v>361</v>
      </c>
      <c r="E1230" s="5">
        <v>3994.8468039861114</v>
      </c>
      <c r="F1230" s="4">
        <v>44227</v>
      </c>
      <c r="G1230" t="s">
        <v>394</v>
      </c>
    </row>
    <row r="1231" spans="1:7" x14ac:dyDescent="0.25">
      <c r="A1231" t="s">
        <v>21</v>
      </c>
      <c r="B1231" t="s">
        <v>147</v>
      </c>
      <c r="C1231" t="s">
        <v>360</v>
      </c>
      <c r="D1231" t="s">
        <v>361</v>
      </c>
      <c r="E1231" s="5">
        <v>555.66851561527722</v>
      </c>
      <c r="F1231" s="4">
        <v>44255</v>
      </c>
      <c r="G1231" t="s">
        <v>396</v>
      </c>
    </row>
    <row r="1232" spans="1:7" x14ac:dyDescent="0.25">
      <c r="A1232" t="s">
        <v>21</v>
      </c>
      <c r="B1232" t="s">
        <v>147</v>
      </c>
      <c r="C1232" t="s">
        <v>360</v>
      </c>
      <c r="D1232" t="s">
        <v>361</v>
      </c>
      <c r="E1232" s="5">
        <v>4394.3314843847229</v>
      </c>
      <c r="F1232" s="4">
        <v>44255</v>
      </c>
      <c r="G1232" t="s">
        <v>394</v>
      </c>
    </row>
    <row r="1233" spans="1:7" x14ac:dyDescent="0.25">
      <c r="A1233" t="s">
        <v>21</v>
      </c>
      <c r="B1233" t="s">
        <v>147</v>
      </c>
      <c r="C1233" t="s">
        <v>360</v>
      </c>
      <c r="D1233" t="s">
        <v>361</v>
      </c>
      <c r="E1233" s="5">
        <v>623.02227508379565</v>
      </c>
      <c r="F1233" s="4">
        <v>44286</v>
      </c>
      <c r="G1233" t="s">
        <v>396</v>
      </c>
    </row>
    <row r="1234" spans="1:7" x14ac:dyDescent="0.25">
      <c r="A1234" t="s">
        <v>21</v>
      </c>
      <c r="B1234" t="s">
        <v>147</v>
      </c>
      <c r="C1234" t="s">
        <v>360</v>
      </c>
      <c r="D1234" t="s">
        <v>361</v>
      </c>
      <c r="E1234" s="5">
        <v>4926.9777249162044</v>
      </c>
      <c r="F1234" s="4">
        <v>44286</v>
      </c>
      <c r="G1234" t="s">
        <v>394</v>
      </c>
    </row>
    <row r="1235" spans="1:7" x14ac:dyDescent="0.25">
      <c r="A1235" t="s">
        <v>21</v>
      </c>
      <c r="B1235" t="s">
        <v>147</v>
      </c>
      <c r="C1235" t="s">
        <v>360</v>
      </c>
      <c r="D1235" t="s">
        <v>361</v>
      </c>
      <c r="E1235" s="5">
        <v>538.83007574814758</v>
      </c>
      <c r="F1235" s="4">
        <v>44316</v>
      </c>
      <c r="G1235" t="s">
        <v>396</v>
      </c>
    </row>
    <row r="1236" spans="1:7" x14ac:dyDescent="0.25">
      <c r="A1236" t="s">
        <v>21</v>
      </c>
      <c r="B1236" t="s">
        <v>147</v>
      </c>
      <c r="C1236" t="s">
        <v>360</v>
      </c>
      <c r="D1236" t="s">
        <v>361</v>
      </c>
      <c r="E1236" s="5">
        <v>4261.1699242518525</v>
      </c>
      <c r="F1236" s="4">
        <v>44316</v>
      </c>
      <c r="G1236" t="s">
        <v>394</v>
      </c>
    </row>
    <row r="1237" spans="1:7" x14ac:dyDescent="0.25">
      <c r="A1237" t="s">
        <v>21</v>
      </c>
      <c r="B1237" t="s">
        <v>147</v>
      </c>
      <c r="C1237" t="s">
        <v>360</v>
      </c>
      <c r="D1237" t="s">
        <v>361</v>
      </c>
      <c r="E1237" s="5">
        <v>538.83007574814758</v>
      </c>
      <c r="F1237" s="4">
        <v>44347</v>
      </c>
      <c r="G1237" t="s">
        <v>396</v>
      </c>
    </row>
    <row r="1238" spans="1:7" x14ac:dyDescent="0.25">
      <c r="A1238" t="s">
        <v>21</v>
      </c>
      <c r="B1238" t="s">
        <v>147</v>
      </c>
      <c r="C1238" t="s">
        <v>360</v>
      </c>
      <c r="D1238" t="s">
        <v>361</v>
      </c>
      <c r="E1238" s="5">
        <v>4261.1699242518525</v>
      </c>
      <c r="F1238" s="4">
        <v>44347</v>
      </c>
      <c r="G1238" t="s">
        <v>394</v>
      </c>
    </row>
    <row r="1239" spans="1:7" x14ac:dyDescent="0.25">
      <c r="A1239" t="s">
        <v>21</v>
      </c>
      <c r="B1239" t="s">
        <v>147</v>
      </c>
      <c r="C1239" t="s">
        <v>360</v>
      </c>
      <c r="D1239" t="s">
        <v>361</v>
      </c>
      <c r="E1239" s="5">
        <v>606.18383521666601</v>
      </c>
      <c r="F1239" s="4">
        <v>44377</v>
      </c>
      <c r="G1239" t="s">
        <v>396</v>
      </c>
    </row>
    <row r="1240" spans="1:7" x14ac:dyDescent="0.25">
      <c r="A1240" t="s">
        <v>21</v>
      </c>
      <c r="B1240" t="s">
        <v>147</v>
      </c>
      <c r="C1240" t="s">
        <v>360</v>
      </c>
      <c r="D1240" t="s">
        <v>361</v>
      </c>
      <c r="E1240" s="5">
        <v>4793.816164783334</v>
      </c>
      <c r="F1240" s="4">
        <v>44377</v>
      </c>
      <c r="G1240" t="s">
        <v>394</v>
      </c>
    </row>
    <row r="1241" spans="1:7" x14ac:dyDescent="0.25">
      <c r="A1241" t="s">
        <v>21</v>
      </c>
      <c r="B1241" t="s">
        <v>147</v>
      </c>
      <c r="C1241" t="s">
        <v>360</v>
      </c>
      <c r="D1241" t="s">
        <v>361</v>
      </c>
      <c r="E1241" s="5">
        <v>656.69915481805481</v>
      </c>
      <c r="F1241" s="4">
        <v>44408</v>
      </c>
      <c r="G1241" t="s">
        <v>396</v>
      </c>
    </row>
    <row r="1242" spans="1:7" x14ac:dyDescent="0.25">
      <c r="A1242" t="s">
        <v>21</v>
      </c>
      <c r="B1242" t="s">
        <v>147</v>
      </c>
      <c r="C1242" t="s">
        <v>360</v>
      </c>
      <c r="D1242" t="s">
        <v>361</v>
      </c>
      <c r="E1242" s="5">
        <v>5193.3008451819451</v>
      </c>
      <c r="F1242" s="4">
        <v>44408</v>
      </c>
      <c r="G1242" t="s">
        <v>394</v>
      </c>
    </row>
    <row r="1243" spans="1:7" x14ac:dyDescent="0.25">
      <c r="A1243" t="s">
        <v>21</v>
      </c>
      <c r="B1243" t="s">
        <v>147</v>
      </c>
      <c r="C1243" t="s">
        <v>360</v>
      </c>
      <c r="D1243" t="s">
        <v>361</v>
      </c>
      <c r="E1243" s="5">
        <v>420.96099667824029</v>
      </c>
      <c r="F1243" s="4">
        <v>44439</v>
      </c>
      <c r="G1243" t="s">
        <v>396</v>
      </c>
    </row>
    <row r="1244" spans="1:7" x14ac:dyDescent="0.25">
      <c r="A1244" t="s">
        <v>21</v>
      </c>
      <c r="B1244" t="s">
        <v>147</v>
      </c>
      <c r="C1244" t="s">
        <v>360</v>
      </c>
      <c r="D1244" t="s">
        <v>361</v>
      </c>
      <c r="E1244" s="5">
        <v>3329.0390033217595</v>
      </c>
      <c r="F1244" s="4">
        <v>44439</v>
      </c>
      <c r="G1244" t="s">
        <v>394</v>
      </c>
    </row>
    <row r="1245" spans="1:7" x14ac:dyDescent="0.25">
      <c r="A1245" t="s">
        <v>21</v>
      </c>
      <c r="B1245" t="s">
        <v>147</v>
      </c>
      <c r="C1245" t="s">
        <v>360</v>
      </c>
      <c r="D1245" t="s">
        <v>361</v>
      </c>
      <c r="E1245" s="5">
        <v>606.18383521666601</v>
      </c>
      <c r="F1245" s="4">
        <v>44469</v>
      </c>
      <c r="G1245" t="s">
        <v>396</v>
      </c>
    </row>
    <row r="1246" spans="1:7" x14ac:dyDescent="0.25">
      <c r="A1246" t="s">
        <v>21</v>
      </c>
      <c r="B1246" t="s">
        <v>147</v>
      </c>
      <c r="C1246" t="s">
        <v>360</v>
      </c>
      <c r="D1246" t="s">
        <v>361</v>
      </c>
      <c r="E1246" s="5">
        <v>4793.816164783334</v>
      </c>
      <c r="F1246" s="4">
        <v>44469</v>
      </c>
      <c r="G1246" t="s">
        <v>394</v>
      </c>
    </row>
    <row r="1247" spans="1:7" x14ac:dyDescent="0.25">
      <c r="A1247" t="s">
        <v>21</v>
      </c>
      <c r="B1247" t="s">
        <v>147</v>
      </c>
      <c r="C1247" t="s">
        <v>360</v>
      </c>
      <c r="D1247" t="s">
        <v>361</v>
      </c>
      <c r="E1247" s="5">
        <v>589.34539534953637</v>
      </c>
      <c r="F1247" s="4">
        <v>44500</v>
      </c>
      <c r="G1247" t="s">
        <v>396</v>
      </c>
    </row>
    <row r="1248" spans="1:7" x14ac:dyDescent="0.25">
      <c r="A1248" t="s">
        <v>21</v>
      </c>
      <c r="B1248" t="s">
        <v>147</v>
      </c>
      <c r="C1248" t="s">
        <v>360</v>
      </c>
      <c r="D1248" t="s">
        <v>361</v>
      </c>
      <c r="E1248" s="5">
        <v>4660.6546046504636</v>
      </c>
      <c r="F1248" s="4">
        <v>44500</v>
      </c>
      <c r="G1248" t="s">
        <v>394</v>
      </c>
    </row>
    <row r="1249" spans="1:7" x14ac:dyDescent="0.25">
      <c r="A1249" t="s">
        <v>21</v>
      </c>
      <c r="B1249" t="s">
        <v>147</v>
      </c>
      <c r="C1249" t="s">
        <v>360</v>
      </c>
      <c r="D1249" t="s">
        <v>361</v>
      </c>
      <c r="E1249" s="5">
        <v>673.53759468518444</v>
      </c>
      <c r="F1249" s="4">
        <v>44530</v>
      </c>
      <c r="G1249" t="s">
        <v>396</v>
      </c>
    </row>
    <row r="1250" spans="1:7" x14ac:dyDescent="0.25">
      <c r="A1250" t="s">
        <v>21</v>
      </c>
      <c r="B1250" t="s">
        <v>147</v>
      </c>
      <c r="C1250" t="s">
        <v>360</v>
      </c>
      <c r="D1250" t="s">
        <v>361</v>
      </c>
      <c r="E1250" s="5">
        <v>5326.4624053148154</v>
      </c>
      <c r="F1250" s="4">
        <v>44530</v>
      </c>
      <c r="G1250" t="s">
        <v>394</v>
      </c>
    </row>
    <row r="1251" spans="1:7" x14ac:dyDescent="0.25">
      <c r="A1251" t="s">
        <v>21</v>
      </c>
      <c r="B1251" t="s">
        <v>147</v>
      </c>
      <c r="C1251" t="s">
        <v>360</v>
      </c>
      <c r="D1251" t="s">
        <v>361</v>
      </c>
      <c r="E1251" s="5">
        <v>420.96099667824029</v>
      </c>
      <c r="F1251" s="4">
        <v>44561</v>
      </c>
      <c r="G1251" t="s">
        <v>396</v>
      </c>
    </row>
    <row r="1252" spans="1:7" x14ac:dyDescent="0.25">
      <c r="A1252" t="s">
        <v>21</v>
      </c>
      <c r="B1252" t="s">
        <v>147</v>
      </c>
      <c r="C1252" t="s">
        <v>360</v>
      </c>
      <c r="D1252" t="s">
        <v>361</v>
      </c>
      <c r="E1252" s="5">
        <v>3329.0390033217595</v>
      </c>
      <c r="F1252" s="4">
        <v>44561</v>
      </c>
      <c r="G1252" t="s">
        <v>394</v>
      </c>
    </row>
    <row r="1253" spans="1:7" x14ac:dyDescent="0.25">
      <c r="A1253" t="s">
        <v>21</v>
      </c>
      <c r="B1253" t="s">
        <v>148</v>
      </c>
      <c r="C1253" t="s">
        <v>360</v>
      </c>
      <c r="D1253" t="s">
        <v>368</v>
      </c>
      <c r="E1253" s="5">
        <v>367.10591038091496</v>
      </c>
      <c r="F1253" s="4">
        <v>44227</v>
      </c>
      <c r="G1253" t="s">
        <v>392</v>
      </c>
    </row>
    <row r="1254" spans="1:7" x14ac:dyDescent="0.25">
      <c r="A1254" t="s">
        <v>21</v>
      </c>
      <c r="B1254" t="s">
        <v>148</v>
      </c>
      <c r="C1254" t="s">
        <v>360</v>
      </c>
      <c r="D1254" t="s">
        <v>368</v>
      </c>
      <c r="E1254" s="5">
        <v>7.8940896190850314</v>
      </c>
      <c r="F1254" s="4">
        <v>44227</v>
      </c>
      <c r="G1254" t="s">
        <v>393</v>
      </c>
    </row>
    <row r="1255" spans="1:7" x14ac:dyDescent="0.25">
      <c r="A1255" t="s">
        <v>21</v>
      </c>
      <c r="B1255" t="s">
        <v>148</v>
      </c>
      <c r="C1255" t="s">
        <v>360</v>
      </c>
      <c r="D1255" t="s">
        <v>368</v>
      </c>
      <c r="E1255" s="5">
        <v>403.8165014190065</v>
      </c>
      <c r="F1255" s="4">
        <v>44255</v>
      </c>
      <c r="G1255" t="s">
        <v>392</v>
      </c>
    </row>
    <row r="1256" spans="1:7" x14ac:dyDescent="0.25">
      <c r="A1256" t="s">
        <v>21</v>
      </c>
      <c r="B1256" t="s">
        <v>148</v>
      </c>
      <c r="C1256" t="s">
        <v>360</v>
      </c>
      <c r="D1256" t="s">
        <v>368</v>
      </c>
      <c r="E1256" s="5">
        <v>8.6834985809935343</v>
      </c>
      <c r="F1256" s="4">
        <v>44255</v>
      </c>
      <c r="G1256" t="s">
        <v>393</v>
      </c>
    </row>
    <row r="1257" spans="1:7" x14ac:dyDescent="0.25">
      <c r="A1257" t="s">
        <v>21</v>
      </c>
      <c r="B1257" t="s">
        <v>148</v>
      </c>
      <c r="C1257" t="s">
        <v>360</v>
      </c>
      <c r="D1257" t="s">
        <v>368</v>
      </c>
      <c r="E1257" s="5">
        <v>452.76395613646179</v>
      </c>
      <c r="F1257" s="4">
        <v>44286</v>
      </c>
      <c r="G1257" t="s">
        <v>392</v>
      </c>
    </row>
    <row r="1258" spans="1:7" x14ac:dyDescent="0.25">
      <c r="A1258" t="s">
        <v>21</v>
      </c>
      <c r="B1258" t="s">
        <v>148</v>
      </c>
      <c r="C1258" t="s">
        <v>360</v>
      </c>
      <c r="D1258" t="s">
        <v>368</v>
      </c>
      <c r="E1258" s="5">
        <v>9.7360438635382049</v>
      </c>
      <c r="F1258" s="4">
        <v>44286</v>
      </c>
      <c r="G1258" t="s">
        <v>393</v>
      </c>
    </row>
    <row r="1259" spans="1:7" x14ac:dyDescent="0.25">
      <c r="A1259" t="s">
        <v>21</v>
      </c>
      <c r="B1259" t="s">
        <v>148</v>
      </c>
      <c r="C1259" t="s">
        <v>360</v>
      </c>
      <c r="D1259" t="s">
        <v>368</v>
      </c>
      <c r="E1259" s="5">
        <v>391.57963773964264</v>
      </c>
      <c r="F1259" s="4">
        <v>44316</v>
      </c>
      <c r="G1259" t="s">
        <v>392</v>
      </c>
    </row>
    <row r="1260" spans="1:7" x14ac:dyDescent="0.25">
      <c r="A1260" t="s">
        <v>21</v>
      </c>
      <c r="B1260" t="s">
        <v>148</v>
      </c>
      <c r="C1260" t="s">
        <v>360</v>
      </c>
      <c r="D1260" t="s">
        <v>368</v>
      </c>
      <c r="E1260" s="5">
        <v>8.4203622603573667</v>
      </c>
      <c r="F1260" s="4">
        <v>44316</v>
      </c>
      <c r="G1260" t="s">
        <v>393</v>
      </c>
    </row>
    <row r="1261" spans="1:7" x14ac:dyDescent="0.25">
      <c r="A1261" t="s">
        <v>21</v>
      </c>
      <c r="B1261" t="s">
        <v>148</v>
      </c>
      <c r="C1261" t="s">
        <v>360</v>
      </c>
      <c r="D1261" t="s">
        <v>368</v>
      </c>
      <c r="E1261" s="5">
        <v>391.57963773964264</v>
      </c>
      <c r="F1261" s="4">
        <v>44347</v>
      </c>
      <c r="G1261" t="s">
        <v>392</v>
      </c>
    </row>
    <row r="1262" spans="1:7" x14ac:dyDescent="0.25">
      <c r="A1262" t="s">
        <v>21</v>
      </c>
      <c r="B1262" t="s">
        <v>148</v>
      </c>
      <c r="C1262" t="s">
        <v>360</v>
      </c>
      <c r="D1262" t="s">
        <v>368</v>
      </c>
      <c r="E1262" s="5">
        <v>8.4203622603573667</v>
      </c>
      <c r="F1262" s="4">
        <v>44347</v>
      </c>
      <c r="G1262" t="s">
        <v>393</v>
      </c>
    </row>
    <row r="1263" spans="1:7" x14ac:dyDescent="0.25">
      <c r="A1263" t="s">
        <v>21</v>
      </c>
      <c r="B1263" t="s">
        <v>148</v>
      </c>
      <c r="C1263" t="s">
        <v>360</v>
      </c>
      <c r="D1263" t="s">
        <v>368</v>
      </c>
      <c r="E1263" s="5">
        <v>440.52709245709798</v>
      </c>
      <c r="F1263" s="4">
        <v>44377</v>
      </c>
      <c r="G1263" t="s">
        <v>392</v>
      </c>
    </row>
    <row r="1264" spans="1:7" x14ac:dyDescent="0.25">
      <c r="A1264" t="s">
        <v>21</v>
      </c>
      <c r="B1264" t="s">
        <v>148</v>
      </c>
      <c r="C1264" t="s">
        <v>360</v>
      </c>
      <c r="D1264" t="s">
        <v>368</v>
      </c>
      <c r="E1264" s="5">
        <v>9.4729075429020373</v>
      </c>
      <c r="F1264" s="4">
        <v>44377</v>
      </c>
      <c r="G1264" t="s">
        <v>393</v>
      </c>
    </row>
    <row r="1265" spans="1:7" x14ac:dyDescent="0.25">
      <c r="A1265" t="s">
        <v>21</v>
      </c>
      <c r="B1265" t="s">
        <v>148</v>
      </c>
      <c r="C1265" t="s">
        <v>360</v>
      </c>
      <c r="D1265" t="s">
        <v>368</v>
      </c>
      <c r="E1265" s="5">
        <v>477.23768349518946</v>
      </c>
      <c r="F1265" s="4">
        <v>44408</v>
      </c>
      <c r="G1265" t="s">
        <v>392</v>
      </c>
    </row>
    <row r="1266" spans="1:7" x14ac:dyDescent="0.25">
      <c r="A1266" t="s">
        <v>21</v>
      </c>
      <c r="B1266" t="s">
        <v>148</v>
      </c>
      <c r="C1266" t="s">
        <v>360</v>
      </c>
      <c r="D1266" t="s">
        <v>368</v>
      </c>
      <c r="E1266" s="5">
        <v>10.26231650481054</v>
      </c>
      <c r="F1266" s="4">
        <v>44408</v>
      </c>
      <c r="G1266" t="s">
        <v>393</v>
      </c>
    </row>
    <row r="1267" spans="1:7" x14ac:dyDescent="0.25">
      <c r="A1267" t="s">
        <v>21</v>
      </c>
      <c r="B1267" t="s">
        <v>148</v>
      </c>
      <c r="C1267" t="s">
        <v>360</v>
      </c>
      <c r="D1267" t="s">
        <v>368</v>
      </c>
      <c r="E1267" s="5">
        <v>305.92159198409581</v>
      </c>
      <c r="F1267" s="4">
        <v>44439</v>
      </c>
      <c r="G1267" t="s">
        <v>392</v>
      </c>
    </row>
    <row r="1268" spans="1:7" x14ac:dyDescent="0.25">
      <c r="A1268" t="s">
        <v>21</v>
      </c>
      <c r="B1268" t="s">
        <v>148</v>
      </c>
      <c r="C1268" t="s">
        <v>360</v>
      </c>
      <c r="D1268" t="s">
        <v>368</v>
      </c>
      <c r="E1268" s="5">
        <v>6.5784080159041931</v>
      </c>
      <c r="F1268" s="4">
        <v>44439</v>
      </c>
      <c r="G1268" t="s">
        <v>393</v>
      </c>
    </row>
    <row r="1269" spans="1:7" x14ac:dyDescent="0.25">
      <c r="A1269" t="s">
        <v>21</v>
      </c>
      <c r="B1269" t="s">
        <v>148</v>
      </c>
      <c r="C1269" t="s">
        <v>360</v>
      </c>
      <c r="D1269" t="s">
        <v>368</v>
      </c>
      <c r="E1269" s="5">
        <v>440.52709245709798</v>
      </c>
      <c r="F1269" s="4">
        <v>44469</v>
      </c>
      <c r="G1269" t="s">
        <v>392</v>
      </c>
    </row>
    <row r="1270" spans="1:7" x14ac:dyDescent="0.25">
      <c r="A1270" t="s">
        <v>21</v>
      </c>
      <c r="B1270" t="s">
        <v>148</v>
      </c>
      <c r="C1270" t="s">
        <v>360</v>
      </c>
      <c r="D1270" t="s">
        <v>368</v>
      </c>
      <c r="E1270" s="5">
        <v>9.4729075429020373</v>
      </c>
      <c r="F1270" s="4">
        <v>44469</v>
      </c>
      <c r="G1270" t="s">
        <v>393</v>
      </c>
    </row>
    <row r="1271" spans="1:7" x14ac:dyDescent="0.25">
      <c r="A1271" t="s">
        <v>21</v>
      </c>
      <c r="B1271" t="s">
        <v>148</v>
      </c>
      <c r="C1271" t="s">
        <v>360</v>
      </c>
      <c r="D1271" t="s">
        <v>368</v>
      </c>
      <c r="E1271" s="5">
        <v>428.29022877773411</v>
      </c>
      <c r="F1271" s="4">
        <v>44500</v>
      </c>
      <c r="G1271" t="s">
        <v>392</v>
      </c>
    </row>
    <row r="1272" spans="1:7" x14ac:dyDescent="0.25">
      <c r="A1272" t="s">
        <v>21</v>
      </c>
      <c r="B1272" t="s">
        <v>148</v>
      </c>
      <c r="C1272" t="s">
        <v>360</v>
      </c>
      <c r="D1272" t="s">
        <v>368</v>
      </c>
      <c r="E1272" s="5">
        <v>9.2097712222658696</v>
      </c>
      <c r="F1272" s="4">
        <v>44500</v>
      </c>
      <c r="G1272" t="s">
        <v>393</v>
      </c>
    </row>
    <row r="1273" spans="1:7" x14ac:dyDescent="0.25">
      <c r="A1273" t="s">
        <v>21</v>
      </c>
      <c r="B1273" t="s">
        <v>148</v>
      </c>
      <c r="C1273" t="s">
        <v>360</v>
      </c>
      <c r="D1273" t="s">
        <v>368</v>
      </c>
      <c r="E1273" s="5">
        <v>489.47454717455332</v>
      </c>
      <c r="F1273" s="4">
        <v>44530</v>
      </c>
      <c r="G1273" t="s">
        <v>392</v>
      </c>
    </row>
    <row r="1274" spans="1:7" x14ac:dyDescent="0.25">
      <c r="A1274" t="s">
        <v>21</v>
      </c>
      <c r="B1274" t="s">
        <v>148</v>
      </c>
      <c r="C1274" t="s">
        <v>360</v>
      </c>
      <c r="D1274" t="s">
        <v>368</v>
      </c>
      <c r="E1274" s="5">
        <v>10.525452825446708</v>
      </c>
      <c r="F1274" s="4">
        <v>44530</v>
      </c>
      <c r="G1274" t="s">
        <v>393</v>
      </c>
    </row>
    <row r="1275" spans="1:7" x14ac:dyDescent="0.25">
      <c r="A1275" t="s">
        <v>21</v>
      </c>
      <c r="B1275" t="s">
        <v>148</v>
      </c>
      <c r="C1275" t="s">
        <v>360</v>
      </c>
      <c r="D1275" t="s">
        <v>368</v>
      </c>
      <c r="E1275" s="5">
        <v>305.92159198409581</v>
      </c>
      <c r="F1275" s="4">
        <v>44561</v>
      </c>
      <c r="G1275" t="s">
        <v>392</v>
      </c>
    </row>
    <row r="1276" spans="1:7" x14ac:dyDescent="0.25">
      <c r="A1276" t="s">
        <v>21</v>
      </c>
      <c r="B1276" t="s">
        <v>148</v>
      </c>
      <c r="C1276" t="s">
        <v>360</v>
      </c>
      <c r="D1276" t="s">
        <v>368</v>
      </c>
      <c r="E1276" s="5">
        <v>6.5784080159041931</v>
      </c>
      <c r="F1276" s="4">
        <v>44561</v>
      </c>
      <c r="G1276" t="s">
        <v>393</v>
      </c>
    </row>
    <row r="1277" spans="1:7" x14ac:dyDescent="0.25">
      <c r="A1277" t="s">
        <v>21</v>
      </c>
      <c r="B1277" t="s">
        <v>149</v>
      </c>
      <c r="C1277" t="s">
        <v>360</v>
      </c>
      <c r="D1277" t="s">
        <v>369</v>
      </c>
      <c r="E1277" s="5">
        <v>210.0993377483444</v>
      </c>
      <c r="F1277" s="4">
        <v>44227</v>
      </c>
      <c r="G1277" t="s">
        <v>394</v>
      </c>
    </row>
    <row r="1278" spans="1:7" x14ac:dyDescent="0.25">
      <c r="A1278" t="s">
        <v>21</v>
      </c>
      <c r="B1278" t="s">
        <v>149</v>
      </c>
      <c r="C1278" t="s">
        <v>360</v>
      </c>
      <c r="D1278" t="s">
        <v>369</v>
      </c>
      <c r="E1278" s="5">
        <v>14.90066225165563</v>
      </c>
      <c r="F1278" s="4">
        <v>44227</v>
      </c>
      <c r="G1278" t="s">
        <v>393</v>
      </c>
    </row>
    <row r="1279" spans="1:7" x14ac:dyDescent="0.25">
      <c r="A1279" t="s">
        <v>21</v>
      </c>
      <c r="B1279" t="s">
        <v>149</v>
      </c>
      <c r="C1279" t="s">
        <v>360</v>
      </c>
      <c r="D1279" t="s">
        <v>369</v>
      </c>
      <c r="E1279" s="5">
        <v>231.10927152317885</v>
      </c>
      <c r="F1279" s="4">
        <v>44255</v>
      </c>
      <c r="G1279" t="s">
        <v>394</v>
      </c>
    </row>
    <row r="1280" spans="1:7" x14ac:dyDescent="0.25">
      <c r="A1280" t="s">
        <v>21</v>
      </c>
      <c r="B1280" t="s">
        <v>149</v>
      </c>
      <c r="C1280" t="s">
        <v>360</v>
      </c>
      <c r="D1280" t="s">
        <v>369</v>
      </c>
      <c r="E1280" s="5">
        <v>16.390728476821192</v>
      </c>
      <c r="F1280" s="4">
        <v>44255</v>
      </c>
      <c r="G1280" t="s">
        <v>393</v>
      </c>
    </row>
    <row r="1281" spans="1:7" x14ac:dyDescent="0.25">
      <c r="A1281" t="s">
        <v>21</v>
      </c>
      <c r="B1281" t="s">
        <v>149</v>
      </c>
      <c r="C1281" t="s">
        <v>360</v>
      </c>
      <c r="D1281" t="s">
        <v>369</v>
      </c>
      <c r="E1281" s="5">
        <v>259.12251655629143</v>
      </c>
      <c r="F1281" s="4">
        <v>44286</v>
      </c>
      <c r="G1281" t="s">
        <v>394</v>
      </c>
    </row>
    <row r="1282" spans="1:7" x14ac:dyDescent="0.25">
      <c r="A1282" t="s">
        <v>21</v>
      </c>
      <c r="B1282" t="s">
        <v>149</v>
      </c>
      <c r="C1282" t="s">
        <v>360</v>
      </c>
      <c r="D1282" t="s">
        <v>369</v>
      </c>
      <c r="E1282" s="5">
        <v>18.377483443708609</v>
      </c>
      <c r="F1282" s="4">
        <v>44286</v>
      </c>
      <c r="G1282" t="s">
        <v>393</v>
      </c>
    </row>
    <row r="1283" spans="1:7" x14ac:dyDescent="0.25">
      <c r="A1283" t="s">
        <v>21</v>
      </c>
      <c r="B1283" t="s">
        <v>149</v>
      </c>
      <c r="C1283" t="s">
        <v>360</v>
      </c>
      <c r="D1283" t="s">
        <v>369</v>
      </c>
      <c r="E1283" s="5">
        <v>224.10596026490069</v>
      </c>
      <c r="F1283" s="4">
        <v>44316</v>
      </c>
      <c r="G1283" t="s">
        <v>394</v>
      </c>
    </row>
    <row r="1284" spans="1:7" x14ac:dyDescent="0.25">
      <c r="A1284" t="s">
        <v>21</v>
      </c>
      <c r="B1284" t="s">
        <v>149</v>
      </c>
      <c r="C1284" t="s">
        <v>360</v>
      </c>
      <c r="D1284" t="s">
        <v>369</v>
      </c>
      <c r="E1284" s="5">
        <v>15.894039735099339</v>
      </c>
      <c r="F1284" s="4">
        <v>44316</v>
      </c>
      <c r="G1284" t="s">
        <v>393</v>
      </c>
    </row>
    <row r="1285" spans="1:7" x14ac:dyDescent="0.25">
      <c r="A1285" t="s">
        <v>21</v>
      </c>
      <c r="B1285" t="s">
        <v>149</v>
      </c>
      <c r="C1285" t="s">
        <v>360</v>
      </c>
      <c r="D1285" t="s">
        <v>369</v>
      </c>
      <c r="E1285" s="5">
        <v>224.10596026490069</v>
      </c>
      <c r="F1285" s="4">
        <v>44347</v>
      </c>
      <c r="G1285" t="s">
        <v>394</v>
      </c>
    </row>
    <row r="1286" spans="1:7" x14ac:dyDescent="0.25">
      <c r="A1286" t="s">
        <v>21</v>
      </c>
      <c r="B1286" t="s">
        <v>149</v>
      </c>
      <c r="C1286" t="s">
        <v>360</v>
      </c>
      <c r="D1286" t="s">
        <v>369</v>
      </c>
      <c r="E1286" s="5">
        <v>15.894039735099339</v>
      </c>
      <c r="F1286" s="4">
        <v>44347</v>
      </c>
      <c r="G1286" t="s">
        <v>393</v>
      </c>
    </row>
    <row r="1287" spans="1:7" x14ac:dyDescent="0.25">
      <c r="A1287" t="s">
        <v>21</v>
      </c>
      <c r="B1287" t="s">
        <v>149</v>
      </c>
      <c r="C1287" t="s">
        <v>360</v>
      </c>
      <c r="D1287" t="s">
        <v>369</v>
      </c>
      <c r="E1287" s="5">
        <v>252.11920529801327</v>
      </c>
      <c r="F1287" s="4">
        <v>44377</v>
      </c>
      <c r="G1287" t="s">
        <v>394</v>
      </c>
    </row>
    <row r="1288" spans="1:7" x14ac:dyDescent="0.25">
      <c r="A1288" t="s">
        <v>21</v>
      </c>
      <c r="B1288" t="s">
        <v>149</v>
      </c>
      <c r="C1288" t="s">
        <v>360</v>
      </c>
      <c r="D1288" t="s">
        <v>369</v>
      </c>
      <c r="E1288" s="5">
        <v>17.880794701986755</v>
      </c>
      <c r="F1288" s="4">
        <v>44377</v>
      </c>
      <c r="G1288" t="s">
        <v>393</v>
      </c>
    </row>
    <row r="1289" spans="1:7" x14ac:dyDescent="0.25">
      <c r="A1289" t="s">
        <v>21</v>
      </c>
      <c r="B1289" t="s">
        <v>149</v>
      </c>
      <c r="C1289" t="s">
        <v>360</v>
      </c>
      <c r="D1289" t="s">
        <v>369</v>
      </c>
      <c r="E1289" s="5">
        <v>273.12913907284769</v>
      </c>
      <c r="F1289" s="4">
        <v>44408</v>
      </c>
      <c r="G1289" t="s">
        <v>394</v>
      </c>
    </row>
    <row r="1290" spans="1:7" x14ac:dyDescent="0.25">
      <c r="A1290" t="s">
        <v>21</v>
      </c>
      <c r="B1290" t="s">
        <v>149</v>
      </c>
      <c r="C1290" t="s">
        <v>360</v>
      </c>
      <c r="D1290" t="s">
        <v>369</v>
      </c>
      <c r="E1290" s="5">
        <v>19.370860927152318</v>
      </c>
      <c r="F1290" s="4">
        <v>44408</v>
      </c>
      <c r="G1290" t="s">
        <v>393</v>
      </c>
    </row>
    <row r="1291" spans="1:7" x14ac:dyDescent="0.25">
      <c r="A1291" t="s">
        <v>21</v>
      </c>
      <c r="B1291" t="s">
        <v>149</v>
      </c>
      <c r="C1291" t="s">
        <v>360</v>
      </c>
      <c r="D1291" t="s">
        <v>369</v>
      </c>
      <c r="E1291" s="5">
        <v>175.08278145695365</v>
      </c>
      <c r="F1291" s="4">
        <v>44439</v>
      </c>
      <c r="G1291" t="s">
        <v>394</v>
      </c>
    </row>
    <row r="1292" spans="1:7" x14ac:dyDescent="0.25">
      <c r="A1292" t="s">
        <v>21</v>
      </c>
      <c r="B1292" t="s">
        <v>149</v>
      </c>
      <c r="C1292" t="s">
        <v>360</v>
      </c>
      <c r="D1292" t="s">
        <v>369</v>
      </c>
      <c r="E1292" s="5">
        <v>12.417218543046358</v>
      </c>
      <c r="F1292" s="4">
        <v>44439</v>
      </c>
      <c r="G1292" t="s">
        <v>393</v>
      </c>
    </row>
    <row r="1293" spans="1:7" x14ac:dyDescent="0.25">
      <c r="A1293" t="s">
        <v>21</v>
      </c>
      <c r="B1293" t="s">
        <v>149</v>
      </c>
      <c r="C1293" t="s">
        <v>360</v>
      </c>
      <c r="D1293" t="s">
        <v>369</v>
      </c>
      <c r="E1293" s="5">
        <v>252.11920529801327</v>
      </c>
      <c r="F1293" s="4">
        <v>44469</v>
      </c>
      <c r="G1293" t="s">
        <v>394</v>
      </c>
    </row>
    <row r="1294" spans="1:7" x14ac:dyDescent="0.25">
      <c r="A1294" t="s">
        <v>21</v>
      </c>
      <c r="B1294" t="s">
        <v>149</v>
      </c>
      <c r="C1294" t="s">
        <v>360</v>
      </c>
      <c r="D1294" t="s">
        <v>369</v>
      </c>
      <c r="E1294" s="5">
        <v>17.880794701986755</v>
      </c>
      <c r="F1294" s="4">
        <v>44469</v>
      </c>
      <c r="G1294" t="s">
        <v>393</v>
      </c>
    </row>
    <row r="1295" spans="1:7" x14ac:dyDescent="0.25">
      <c r="A1295" t="s">
        <v>21</v>
      </c>
      <c r="B1295" t="s">
        <v>149</v>
      </c>
      <c r="C1295" t="s">
        <v>360</v>
      </c>
      <c r="D1295" t="s">
        <v>369</v>
      </c>
      <c r="E1295" s="5">
        <v>245.11589403973514</v>
      </c>
      <c r="F1295" s="4">
        <v>44500</v>
      </c>
      <c r="G1295" t="s">
        <v>394</v>
      </c>
    </row>
    <row r="1296" spans="1:7" x14ac:dyDescent="0.25">
      <c r="A1296" t="s">
        <v>21</v>
      </c>
      <c r="B1296" t="s">
        <v>149</v>
      </c>
      <c r="C1296" t="s">
        <v>360</v>
      </c>
      <c r="D1296" t="s">
        <v>369</v>
      </c>
      <c r="E1296" s="5">
        <v>17.3841059602649</v>
      </c>
      <c r="F1296" s="4">
        <v>44500</v>
      </c>
      <c r="G1296" t="s">
        <v>393</v>
      </c>
    </row>
    <row r="1297" spans="1:7" x14ac:dyDescent="0.25">
      <c r="A1297" t="s">
        <v>21</v>
      </c>
      <c r="B1297" t="s">
        <v>149</v>
      </c>
      <c r="C1297" t="s">
        <v>360</v>
      </c>
      <c r="D1297" t="s">
        <v>369</v>
      </c>
      <c r="E1297" s="5">
        <v>280.13245033112588</v>
      </c>
      <c r="F1297" s="4">
        <v>44530</v>
      </c>
      <c r="G1297" t="s">
        <v>394</v>
      </c>
    </row>
    <row r="1298" spans="1:7" x14ac:dyDescent="0.25">
      <c r="A1298" t="s">
        <v>21</v>
      </c>
      <c r="B1298" t="s">
        <v>149</v>
      </c>
      <c r="C1298" t="s">
        <v>360</v>
      </c>
      <c r="D1298" t="s">
        <v>369</v>
      </c>
      <c r="E1298" s="5">
        <v>19.867549668874172</v>
      </c>
      <c r="F1298" s="4">
        <v>44530</v>
      </c>
      <c r="G1298" t="s">
        <v>393</v>
      </c>
    </row>
    <row r="1299" spans="1:7" x14ac:dyDescent="0.25">
      <c r="A1299" t="s">
        <v>21</v>
      </c>
      <c r="B1299" t="s">
        <v>149</v>
      </c>
      <c r="C1299" t="s">
        <v>360</v>
      </c>
      <c r="D1299" t="s">
        <v>369</v>
      </c>
      <c r="E1299" s="5">
        <v>175.08278145695365</v>
      </c>
      <c r="F1299" s="4">
        <v>44561</v>
      </c>
      <c r="G1299" t="s">
        <v>394</v>
      </c>
    </row>
    <row r="1300" spans="1:7" x14ac:dyDescent="0.25">
      <c r="A1300" t="s">
        <v>21</v>
      </c>
      <c r="B1300" t="s">
        <v>149</v>
      </c>
      <c r="C1300" t="s">
        <v>360</v>
      </c>
      <c r="D1300" t="s">
        <v>369</v>
      </c>
      <c r="E1300" s="5">
        <v>12.417218543046358</v>
      </c>
      <c r="F1300" s="4">
        <v>44561</v>
      </c>
      <c r="G1300" t="s">
        <v>393</v>
      </c>
    </row>
    <row r="1301" spans="1:7" x14ac:dyDescent="0.25">
      <c r="A1301" t="s">
        <v>21</v>
      </c>
      <c r="B1301" t="s">
        <v>150</v>
      </c>
      <c r="C1301" t="s">
        <v>360</v>
      </c>
      <c r="D1301" t="s">
        <v>361</v>
      </c>
      <c r="E1301" s="5">
        <v>287.87863922714484</v>
      </c>
      <c r="F1301" s="4">
        <v>44227</v>
      </c>
      <c r="G1301" t="s">
        <v>392</v>
      </c>
    </row>
    <row r="1302" spans="1:7" x14ac:dyDescent="0.25">
      <c r="A1302" t="s">
        <v>21</v>
      </c>
      <c r="B1302" t="s">
        <v>150</v>
      </c>
      <c r="C1302" t="s">
        <v>360</v>
      </c>
      <c r="D1302" t="s">
        <v>361</v>
      </c>
      <c r="E1302" s="5">
        <v>284.541407185933</v>
      </c>
      <c r="F1302" s="4">
        <v>44227</v>
      </c>
      <c r="G1302" t="s">
        <v>396</v>
      </c>
    </row>
    <row r="1303" spans="1:7" x14ac:dyDescent="0.25">
      <c r="A1303" t="s">
        <v>21</v>
      </c>
      <c r="B1303" t="s">
        <v>150</v>
      </c>
      <c r="C1303" t="s">
        <v>360</v>
      </c>
      <c r="D1303" t="s">
        <v>361</v>
      </c>
      <c r="E1303" s="5">
        <v>1659.4471076271129</v>
      </c>
      <c r="F1303" s="4">
        <v>44227</v>
      </c>
      <c r="G1303" t="s">
        <v>394</v>
      </c>
    </row>
    <row r="1304" spans="1:7" x14ac:dyDescent="0.25">
      <c r="A1304" t="s">
        <v>21</v>
      </c>
      <c r="B1304" t="s">
        <v>150</v>
      </c>
      <c r="C1304" t="s">
        <v>360</v>
      </c>
      <c r="D1304" t="s">
        <v>361</v>
      </c>
      <c r="E1304" s="5">
        <v>18.132845959809202</v>
      </c>
      <c r="F1304" s="4">
        <v>44227</v>
      </c>
      <c r="G1304" t="s">
        <v>393</v>
      </c>
    </row>
    <row r="1305" spans="1:7" x14ac:dyDescent="0.25">
      <c r="A1305" t="s">
        <v>21</v>
      </c>
      <c r="B1305" t="s">
        <v>150</v>
      </c>
      <c r="C1305" t="s">
        <v>360</v>
      </c>
      <c r="D1305" t="s">
        <v>361</v>
      </c>
      <c r="E1305" s="5">
        <v>316.6665031498593</v>
      </c>
      <c r="F1305" s="4">
        <v>44255</v>
      </c>
      <c r="G1305" t="s">
        <v>392</v>
      </c>
    </row>
    <row r="1306" spans="1:7" x14ac:dyDescent="0.25">
      <c r="A1306" t="s">
        <v>21</v>
      </c>
      <c r="B1306" t="s">
        <v>150</v>
      </c>
      <c r="C1306" t="s">
        <v>360</v>
      </c>
      <c r="D1306" t="s">
        <v>361</v>
      </c>
      <c r="E1306" s="5">
        <v>312.99554790452629</v>
      </c>
      <c r="F1306" s="4">
        <v>44255</v>
      </c>
      <c r="G1306" t="s">
        <v>396</v>
      </c>
    </row>
    <row r="1307" spans="1:7" x14ac:dyDescent="0.25">
      <c r="A1307" t="s">
        <v>21</v>
      </c>
      <c r="B1307" t="s">
        <v>150</v>
      </c>
      <c r="C1307" t="s">
        <v>360</v>
      </c>
      <c r="D1307" t="s">
        <v>361</v>
      </c>
      <c r="E1307" s="5">
        <v>1825.3918183898243</v>
      </c>
      <c r="F1307" s="4">
        <v>44255</v>
      </c>
      <c r="G1307" t="s">
        <v>394</v>
      </c>
    </row>
    <row r="1308" spans="1:7" x14ac:dyDescent="0.25">
      <c r="A1308" t="s">
        <v>21</v>
      </c>
      <c r="B1308" t="s">
        <v>150</v>
      </c>
      <c r="C1308" t="s">
        <v>360</v>
      </c>
      <c r="D1308" t="s">
        <v>361</v>
      </c>
      <c r="E1308" s="5">
        <v>19.94613055579012</v>
      </c>
      <c r="F1308" s="4">
        <v>44255</v>
      </c>
      <c r="G1308" t="s">
        <v>393</v>
      </c>
    </row>
    <row r="1309" spans="1:7" x14ac:dyDescent="0.25">
      <c r="A1309" t="s">
        <v>21</v>
      </c>
      <c r="B1309" t="s">
        <v>150</v>
      </c>
      <c r="C1309" t="s">
        <v>360</v>
      </c>
      <c r="D1309" t="s">
        <v>361</v>
      </c>
      <c r="E1309" s="5">
        <v>355.05032171347864</v>
      </c>
      <c r="F1309" s="4">
        <v>44286</v>
      </c>
      <c r="G1309" t="s">
        <v>392</v>
      </c>
    </row>
    <row r="1310" spans="1:7" x14ac:dyDescent="0.25">
      <c r="A1310" t="s">
        <v>21</v>
      </c>
      <c r="B1310" t="s">
        <v>150</v>
      </c>
      <c r="C1310" t="s">
        <v>360</v>
      </c>
      <c r="D1310" t="s">
        <v>361</v>
      </c>
      <c r="E1310" s="5">
        <v>350.93440219598398</v>
      </c>
      <c r="F1310" s="4">
        <v>44286</v>
      </c>
      <c r="G1310" t="s">
        <v>396</v>
      </c>
    </row>
    <row r="1311" spans="1:7" x14ac:dyDescent="0.25">
      <c r="A1311" t="s">
        <v>21</v>
      </c>
      <c r="B1311" t="s">
        <v>150</v>
      </c>
      <c r="C1311" t="s">
        <v>360</v>
      </c>
      <c r="D1311" t="s">
        <v>361</v>
      </c>
      <c r="E1311" s="5">
        <v>2046.651432740106</v>
      </c>
      <c r="F1311" s="4">
        <v>44286</v>
      </c>
      <c r="G1311" t="s">
        <v>394</v>
      </c>
    </row>
    <row r="1312" spans="1:7" x14ac:dyDescent="0.25">
      <c r="A1312" t="s">
        <v>21</v>
      </c>
      <c r="B1312" t="s">
        <v>150</v>
      </c>
      <c r="C1312" t="s">
        <v>360</v>
      </c>
      <c r="D1312" t="s">
        <v>361</v>
      </c>
      <c r="E1312" s="5">
        <v>22.363843350431349</v>
      </c>
      <c r="F1312" s="4">
        <v>44286</v>
      </c>
      <c r="G1312" t="s">
        <v>393</v>
      </c>
    </row>
    <row r="1313" spans="1:7" x14ac:dyDescent="0.25">
      <c r="A1313" t="s">
        <v>21</v>
      </c>
      <c r="B1313" t="s">
        <v>150</v>
      </c>
      <c r="C1313" t="s">
        <v>360</v>
      </c>
      <c r="D1313" t="s">
        <v>361</v>
      </c>
      <c r="E1313" s="5">
        <v>307.07054850895446</v>
      </c>
      <c r="F1313" s="4">
        <v>44316</v>
      </c>
      <c r="G1313" t="s">
        <v>392</v>
      </c>
    </row>
    <row r="1314" spans="1:7" x14ac:dyDescent="0.25">
      <c r="A1314" t="s">
        <v>21</v>
      </c>
      <c r="B1314" t="s">
        <v>150</v>
      </c>
      <c r="C1314" t="s">
        <v>360</v>
      </c>
      <c r="D1314" t="s">
        <v>361</v>
      </c>
      <c r="E1314" s="5">
        <v>303.51083433166184</v>
      </c>
      <c r="F1314" s="4">
        <v>44316</v>
      </c>
      <c r="G1314" t="s">
        <v>396</v>
      </c>
    </row>
    <row r="1315" spans="1:7" x14ac:dyDescent="0.25">
      <c r="A1315" t="s">
        <v>21</v>
      </c>
      <c r="B1315" t="s">
        <v>150</v>
      </c>
      <c r="C1315" t="s">
        <v>360</v>
      </c>
      <c r="D1315" t="s">
        <v>361</v>
      </c>
      <c r="E1315" s="5">
        <v>1770.0769148022537</v>
      </c>
      <c r="F1315" s="4">
        <v>44316</v>
      </c>
      <c r="G1315" t="s">
        <v>394</v>
      </c>
    </row>
    <row r="1316" spans="1:7" x14ac:dyDescent="0.25">
      <c r="A1316" t="s">
        <v>21</v>
      </c>
      <c r="B1316" t="s">
        <v>150</v>
      </c>
      <c r="C1316" t="s">
        <v>360</v>
      </c>
      <c r="D1316" t="s">
        <v>361</v>
      </c>
      <c r="E1316" s="5">
        <v>19.341702357129815</v>
      </c>
      <c r="F1316" s="4">
        <v>44316</v>
      </c>
      <c r="G1316" t="s">
        <v>393</v>
      </c>
    </row>
    <row r="1317" spans="1:7" x14ac:dyDescent="0.25">
      <c r="A1317" t="s">
        <v>21</v>
      </c>
      <c r="B1317" t="s">
        <v>150</v>
      </c>
      <c r="C1317" t="s">
        <v>360</v>
      </c>
      <c r="D1317" t="s">
        <v>361</v>
      </c>
      <c r="E1317" s="5">
        <v>307.07054850895446</v>
      </c>
      <c r="F1317" s="4">
        <v>44347</v>
      </c>
      <c r="G1317" t="s">
        <v>392</v>
      </c>
    </row>
    <row r="1318" spans="1:7" x14ac:dyDescent="0.25">
      <c r="A1318" t="s">
        <v>21</v>
      </c>
      <c r="B1318" t="s">
        <v>150</v>
      </c>
      <c r="C1318" t="s">
        <v>360</v>
      </c>
      <c r="D1318" t="s">
        <v>361</v>
      </c>
      <c r="E1318" s="5">
        <v>303.51083433166184</v>
      </c>
      <c r="F1318" s="4">
        <v>44347</v>
      </c>
      <c r="G1318" t="s">
        <v>396</v>
      </c>
    </row>
    <row r="1319" spans="1:7" x14ac:dyDescent="0.25">
      <c r="A1319" t="s">
        <v>21</v>
      </c>
      <c r="B1319" t="s">
        <v>150</v>
      </c>
      <c r="C1319" t="s">
        <v>360</v>
      </c>
      <c r="D1319" t="s">
        <v>361</v>
      </c>
      <c r="E1319" s="5">
        <v>1770.0769148022537</v>
      </c>
      <c r="F1319" s="4">
        <v>44347</v>
      </c>
      <c r="G1319" t="s">
        <v>394</v>
      </c>
    </row>
    <row r="1320" spans="1:7" x14ac:dyDescent="0.25">
      <c r="A1320" t="s">
        <v>21</v>
      </c>
      <c r="B1320" t="s">
        <v>150</v>
      </c>
      <c r="C1320" t="s">
        <v>360</v>
      </c>
      <c r="D1320" t="s">
        <v>361</v>
      </c>
      <c r="E1320" s="5">
        <v>19.341702357129815</v>
      </c>
      <c r="F1320" s="4">
        <v>44347</v>
      </c>
      <c r="G1320" t="s">
        <v>393</v>
      </c>
    </row>
    <row r="1321" spans="1:7" x14ac:dyDescent="0.25">
      <c r="A1321" t="s">
        <v>21</v>
      </c>
      <c r="B1321" t="s">
        <v>150</v>
      </c>
      <c r="C1321" t="s">
        <v>360</v>
      </c>
      <c r="D1321" t="s">
        <v>361</v>
      </c>
      <c r="E1321" s="5">
        <v>345.4543670725738</v>
      </c>
      <c r="F1321" s="4">
        <v>44377</v>
      </c>
      <c r="G1321" t="s">
        <v>392</v>
      </c>
    </row>
    <row r="1322" spans="1:7" x14ac:dyDescent="0.25">
      <c r="A1322" t="s">
        <v>21</v>
      </c>
      <c r="B1322" t="s">
        <v>150</v>
      </c>
      <c r="C1322" t="s">
        <v>360</v>
      </c>
      <c r="D1322" t="s">
        <v>361</v>
      </c>
      <c r="E1322" s="5">
        <v>341.44968862311958</v>
      </c>
      <c r="F1322" s="4">
        <v>44377</v>
      </c>
      <c r="G1322" t="s">
        <v>396</v>
      </c>
    </row>
    <row r="1323" spans="1:7" x14ac:dyDescent="0.25">
      <c r="A1323" t="s">
        <v>21</v>
      </c>
      <c r="B1323" t="s">
        <v>150</v>
      </c>
      <c r="C1323" t="s">
        <v>360</v>
      </c>
      <c r="D1323" t="s">
        <v>361</v>
      </c>
      <c r="E1323" s="5">
        <v>1991.3365291525354</v>
      </c>
      <c r="F1323" s="4">
        <v>44377</v>
      </c>
      <c r="G1323" t="s">
        <v>394</v>
      </c>
    </row>
    <row r="1324" spans="1:7" x14ac:dyDescent="0.25">
      <c r="A1324" t="s">
        <v>21</v>
      </c>
      <c r="B1324" t="s">
        <v>150</v>
      </c>
      <c r="C1324" t="s">
        <v>360</v>
      </c>
      <c r="D1324" t="s">
        <v>361</v>
      </c>
      <c r="E1324" s="5">
        <v>21.759415151771041</v>
      </c>
      <c r="F1324" s="4">
        <v>44377</v>
      </c>
      <c r="G1324" t="s">
        <v>393</v>
      </c>
    </row>
    <row r="1325" spans="1:7" x14ac:dyDescent="0.25">
      <c r="A1325" t="s">
        <v>21</v>
      </c>
      <c r="B1325" t="s">
        <v>150</v>
      </c>
      <c r="C1325" t="s">
        <v>360</v>
      </c>
      <c r="D1325" t="s">
        <v>361</v>
      </c>
      <c r="E1325" s="5">
        <v>374.24223099528825</v>
      </c>
      <c r="F1325" s="4">
        <v>44408</v>
      </c>
      <c r="G1325" t="s">
        <v>392</v>
      </c>
    </row>
    <row r="1326" spans="1:7" x14ac:dyDescent="0.25">
      <c r="A1326" t="s">
        <v>21</v>
      </c>
      <c r="B1326" t="s">
        <v>150</v>
      </c>
      <c r="C1326" t="s">
        <v>360</v>
      </c>
      <c r="D1326" t="s">
        <v>361</v>
      </c>
      <c r="E1326" s="5">
        <v>369.90382934171288</v>
      </c>
      <c r="F1326" s="4">
        <v>44408</v>
      </c>
      <c r="G1326" t="s">
        <v>396</v>
      </c>
    </row>
    <row r="1327" spans="1:7" x14ac:dyDescent="0.25">
      <c r="A1327" t="s">
        <v>21</v>
      </c>
      <c r="B1327" t="s">
        <v>150</v>
      </c>
      <c r="C1327" t="s">
        <v>360</v>
      </c>
      <c r="D1327" t="s">
        <v>361</v>
      </c>
      <c r="E1327" s="5">
        <v>2157.2812399152467</v>
      </c>
      <c r="F1327" s="4">
        <v>44408</v>
      </c>
      <c r="G1327" t="s">
        <v>394</v>
      </c>
    </row>
    <row r="1328" spans="1:7" x14ac:dyDescent="0.25">
      <c r="A1328" t="s">
        <v>21</v>
      </c>
      <c r="B1328" t="s">
        <v>150</v>
      </c>
      <c r="C1328" t="s">
        <v>360</v>
      </c>
      <c r="D1328" t="s">
        <v>361</v>
      </c>
      <c r="E1328" s="5">
        <v>23.572699747751962</v>
      </c>
      <c r="F1328" s="4">
        <v>44408</v>
      </c>
      <c r="G1328" t="s">
        <v>393</v>
      </c>
    </row>
    <row r="1329" spans="1:7" x14ac:dyDescent="0.25">
      <c r="A1329" t="s">
        <v>21</v>
      </c>
      <c r="B1329" t="s">
        <v>150</v>
      </c>
      <c r="C1329" t="s">
        <v>360</v>
      </c>
      <c r="D1329" t="s">
        <v>361</v>
      </c>
      <c r="E1329" s="5">
        <v>239.89886602262069</v>
      </c>
      <c r="F1329" s="4">
        <v>44439</v>
      </c>
      <c r="G1329" t="s">
        <v>392</v>
      </c>
    </row>
    <row r="1330" spans="1:7" x14ac:dyDescent="0.25">
      <c r="A1330" t="s">
        <v>21</v>
      </c>
      <c r="B1330" t="s">
        <v>150</v>
      </c>
      <c r="C1330" t="s">
        <v>360</v>
      </c>
      <c r="D1330" t="s">
        <v>361</v>
      </c>
      <c r="E1330" s="5">
        <v>237.1178393216108</v>
      </c>
      <c r="F1330" s="4">
        <v>44439</v>
      </c>
      <c r="G1330" t="s">
        <v>396</v>
      </c>
    </row>
    <row r="1331" spans="1:7" x14ac:dyDescent="0.25">
      <c r="A1331" t="s">
        <v>21</v>
      </c>
      <c r="B1331" t="s">
        <v>150</v>
      </c>
      <c r="C1331" t="s">
        <v>360</v>
      </c>
      <c r="D1331" t="s">
        <v>361</v>
      </c>
      <c r="E1331" s="5">
        <v>1382.8725896892608</v>
      </c>
      <c r="F1331" s="4">
        <v>44439</v>
      </c>
      <c r="G1331" t="s">
        <v>394</v>
      </c>
    </row>
    <row r="1332" spans="1:7" x14ac:dyDescent="0.25">
      <c r="A1332" t="s">
        <v>21</v>
      </c>
      <c r="B1332" t="s">
        <v>150</v>
      </c>
      <c r="C1332" t="s">
        <v>360</v>
      </c>
      <c r="D1332" t="s">
        <v>361</v>
      </c>
      <c r="E1332" s="5">
        <v>15.110704966507667</v>
      </c>
      <c r="F1332" s="4">
        <v>44439</v>
      </c>
      <c r="G1332" t="s">
        <v>393</v>
      </c>
    </row>
    <row r="1333" spans="1:7" x14ac:dyDescent="0.25">
      <c r="A1333" t="s">
        <v>21</v>
      </c>
      <c r="B1333" t="s">
        <v>150</v>
      </c>
      <c r="C1333" t="s">
        <v>360</v>
      </c>
      <c r="D1333" t="s">
        <v>361</v>
      </c>
      <c r="E1333" s="5">
        <v>345.4543670725738</v>
      </c>
      <c r="F1333" s="4">
        <v>44469</v>
      </c>
      <c r="G1333" t="s">
        <v>392</v>
      </c>
    </row>
    <row r="1334" spans="1:7" x14ac:dyDescent="0.25">
      <c r="A1334" t="s">
        <v>21</v>
      </c>
      <c r="B1334" t="s">
        <v>150</v>
      </c>
      <c r="C1334" t="s">
        <v>360</v>
      </c>
      <c r="D1334" t="s">
        <v>361</v>
      </c>
      <c r="E1334" s="5">
        <v>341.44968862311958</v>
      </c>
      <c r="F1334" s="4">
        <v>44469</v>
      </c>
      <c r="G1334" t="s">
        <v>396</v>
      </c>
    </row>
    <row r="1335" spans="1:7" x14ac:dyDescent="0.25">
      <c r="A1335" t="s">
        <v>21</v>
      </c>
      <c r="B1335" t="s">
        <v>150</v>
      </c>
      <c r="C1335" t="s">
        <v>360</v>
      </c>
      <c r="D1335" t="s">
        <v>361</v>
      </c>
      <c r="E1335" s="5">
        <v>1991.3365291525354</v>
      </c>
      <c r="F1335" s="4">
        <v>44469</v>
      </c>
      <c r="G1335" t="s">
        <v>394</v>
      </c>
    </row>
    <row r="1336" spans="1:7" x14ac:dyDescent="0.25">
      <c r="A1336" t="s">
        <v>21</v>
      </c>
      <c r="B1336" t="s">
        <v>150</v>
      </c>
      <c r="C1336" t="s">
        <v>360</v>
      </c>
      <c r="D1336" t="s">
        <v>361</v>
      </c>
      <c r="E1336" s="5">
        <v>21.759415151771041</v>
      </c>
      <c r="F1336" s="4">
        <v>44469</v>
      </c>
      <c r="G1336" t="s">
        <v>393</v>
      </c>
    </row>
    <row r="1337" spans="1:7" x14ac:dyDescent="0.25">
      <c r="A1337" t="s">
        <v>21</v>
      </c>
      <c r="B1337" t="s">
        <v>150</v>
      </c>
      <c r="C1337" t="s">
        <v>360</v>
      </c>
      <c r="D1337" t="s">
        <v>361</v>
      </c>
      <c r="E1337" s="5">
        <v>335.85841243166897</v>
      </c>
      <c r="F1337" s="4">
        <v>44500</v>
      </c>
      <c r="G1337" t="s">
        <v>392</v>
      </c>
    </row>
    <row r="1338" spans="1:7" x14ac:dyDescent="0.25">
      <c r="A1338" t="s">
        <v>21</v>
      </c>
      <c r="B1338" t="s">
        <v>150</v>
      </c>
      <c r="C1338" t="s">
        <v>360</v>
      </c>
      <c r="D1338" t="s">
        <v>361</v>
      </c>
      <c r="E1338" s="5">
        <v>331.96497505025513</v>
      </c>
      <c r="F1338" s="4">
        <v>44500</v>
      </c>
      <c r="G1338" t="s">
        <v>396</v>
      </c>
    </row>
    <row r="1339" spans="1:7" x14ac:dyDescent="0.25">
      <c r="A1339" t="s">
        <v>21</v>
      </c>
      <c r="B1339" t="s">
        <v>150</v>
      </c>
      <c r="C1339" t="s">
        <v>360</v>
      </c>
      <c r="D1339" t="s">
        <v>361</v>
      </c>
      <c r="E1339" s="5">
        <v>1936.021625564965</v>
      </c>
      <c r="F1339" s="4">
        <v>44500</v>
      </c>
      <c r="G1339" t="s">
        <v>394</v>
      </c>
    </row>
    <row r="1340" spans="1:7" x14ac:dyDescent="0.25">
      <c r="A1340" t="s">
        <v>21</v>
      </c>
      <c r="B1340" t="s">
        <v>150</v>
      </c>
      <c r="C1340" t="s">
        <v>360</v>
      </c>
      <c r="D1340" t="s">
        <v>361</v>
      </c>
      <c r="E1340" s="5">
        <v>21.154986953110733</v>
      </c>
      <c r="F1340" s="4">
        <v>44500</v>
      </c>
      <c r="G1340" t="s">
        <v>393</v>
      </c>
    </row>
    <row r="1341" spans="1:7" x14ac:dyDescent="0.25">
      <c r="A1341" t="s">
        <v>21</v>
      </c>
      <c r="B1341" t="s">
        <v>150</v>
      </c>
      <c r="C1341" t="s">
        <v>360</v>
      </c>
      <c r="D1341" t="s">
        <v>361</v>
      </c>
      <c r="E1341" s="5">
        <v>383.83818563619309</v>
      </c>
      <c r="F1341" s="4">
        <v>44530</v>
      </c>
      <c r="G1341" t="s">
        <v>392</v>
      </c>
    </row>
    <row r="1342" spans="1:7" x14ac:dyDescent="0.25">
      <c r="A1342" t="s">
        <v>21</v>
      </c>
      <c r="B1342" t="s">
        <v>150</v>
      </c>
      <c r="C1342" t="s">
        <v>360</v>
      </c>
      <c r="D1342" t="s">
        <v>361</v>
      </c>
      <c r="E1342" s="5">
        <v>379.38854291457727</v>
      </c>
      <c r="F1342" s="4">
        <v>44530</v>
      </c>
      <c r="G1342" t="s">
        <v>396</v>
      </c>
    </row>
    <row r="1343" spans="1:7" x14ac:dyDescent="0.25">
      <c r="A1343" t="s">
        <v>21</v>
      </c>
      <c r="B1343" t="s">
        <v>150</v>
      </c>
      <c r="C1343" t="s">
        <v>360</v>
      </c>
      <c r="D1343" t="s">
        <v>361</v>
      </c>
      <c r="E1343" s="5">
        <v>2212.5961435028171</v>
      </c>
      <c r="F1343" s="4">
        <v>44530</v>
      </c>
      <c r="G1343" t="s">
        <v>394</v>
      </c>
    </row>
    <row r="1344" spans="1:7" x14ac:dyDescent="0.25">
      <c r="A1344" t="s">
        <v>21</v>
      </c>
      <c r="B1344" t="s">
        <v>150</v>
      </c>
      <c r="C1344" t="s">
        <v>360</v>
      </c>
      <c r="D1344" t="s">
        <v>361</v>
      </c>
      <c r="E1344" s="5">
        <v>24.177127946412266</v>
      </c>
      <c r="F1344" s="4">
        <v>44530</v>
      </c>
      <c r="G1344" t="s">
        <v>393</v>
      </c>
    </row>
    <row r="1345" spans="1:7" x14ac:dyDescent="0.25">
      <c r="A1345" t="s">
        <v>21</v>
      </c>
      <c r="B1345" t="s">
        <v>150</v>
      </c>
      <c r="C1345" t="s">
        <v>360</v>
      </c>
      <c r="D1345" t="s">
        <v>361</v>
      </c>
      <c r="E1345" s="5">
        <v>239.89886602262069</v>
      </c>
      <c r="F1345" s="4">
        <v>44561</v>
      </c>
      <c r="G1345" t="s">
        <v>392</v>
      </c>
    </row>
    <row r="1346" spans="1:7" x14ac:dyDescent="0.25">
      <c r="A1346" t="s">
        <v>21</v>
      </c>
      <c r="B1346" t="s">
        <v>150</v>
      </c>
      <c r="C1346" t="s">
        <v>360</v>
      </c>
      <c r="D1346" t="s">
        <v>361</v>
      </c>
      <c r="E1346" s="5">
        <v>237.1178393216108</v>
      </c>
      <c r="F1346" s="4">
        <v>44561</v>
      </c>
      <c r="G1346" t="s">
        <v>396</v>
      </c>
    </row>
    <row r="1347" spans="1:7" x14ac:dyDescent="0.25">
      <c r="A1347" t="s">
        <v>21</v>
      </c>
      <c r="B1347" t="s">
        <v>150</v>
      </c>
      <c r="C1347" t="s">
        <v>360</v>
      </c>
      <c r="D1347" t="s">
        <v>361</v>
      </c>
      <c r="E1347" s="5">
        <v>1382.8725896892608</v>
      </c>
      <c r="F1347" s="4">
        <v>44561</v>
      </c>
      <c r="G1347" t="s">
        <v>394</v>
      </c>
    </row>
    <row r="1348" spans="1:7" x14ac:dyDescent="0.25">
      <c r="A1348" t="s">
        <v>21</v>
      </c>
      <c r="B1348" t="s">
        <v>150</v>
      </c>
      <c r="C1348" t="s">
        <v>360</v>
      </c>
      <c r="D1348" t="s">
        <v>361</v>
      </c>
      <c r="E1348" s="5">
        <v>15.110704966507667</v>
      </c>
      <c r="F1348" s="4">
        <v>44561</v>
      </c>
      <c r="G1348" t="s">
        <v>393</v>
      </c>
    </row>
    <row r="1349" spans="1:7" x14ac:dyDescent="0.25">
      <c r="A1349" t="s">
        <v>21</v>
      </c>
      <c r="B1349" t="s">
        <v>151</v>
      </c>
      <c r="C1349" t="s">
        <v>360</v>
      </c>
      <c r="D1349" t="s">
        <v>361</v>
      </c>
      <c r="E1349" s="5">
        <v>7500</v>
      </c>
      <c r="F1349" s="4">
        <v>44227</v>
      </c>
      <c r="G1349" t="s">
        <v>391</v>
      </c>
    </row>
    <row r="1350" spans="1:7" x14ac:dyDescent="0.25">
      <c r="A1350" t="s">
        <v>21</v>
      </c>
      <c r="B1350" t="s">
        <v>151</v>
      </c>
      <c r="C1350" t="s">
        <v>360</v>
      </c>
      <c r="D1350" t="s">
        <v>361</v>
      </c>
      <c r="E1350" s="5">
        <v>8250</v>
      </c>
      <c r="F1350" s="4">
        <v>44255</v>
      </c>
      <c r="G1350" t="s">
        <v>391</v>
      </c>
    </row>
    <row r="1351" spans="1:7" x14ac:dyDescent="0.25">
      <c r="A1351" t="s">
        <v>21</v>
      </c>
      <c r="B1351" t="s">
        <v>151</v>
      </c>
      <c r="C1351" t="s">
        <v>360</v>
      </c>
      <c r="D1351" t="s">
        <v>361</v>
      </c>
      <c r="E1351" s="5">
        <v>9250</v>
      </c>
      <c r="F1351" s="4">
        <v>44286</v>
      </c>
      <c r="G1351" t="s">
        <v>391</v>
      </c>
    </row>
    <row r="1352" spans="1:7" x14ac:dyDescent="0.25">
      <c r="A1352" t="s">
        <v>21</v>
      </c>
      <c r="B1352" t="s">
        <v>151</v>
      </c>
      <c r="C1352" t="s">
        <v>360</v>
      </c>
      <c r="D1352" t="s">
        <v>361</v>
      </c>
      <c r="E1352" s="5">
        <v>8000</v>
      </c>
      <c r="F1352" s="4">
        <v>44316</v>
      </c>
      <c r="G1352" t="s">
        <v>391</v>
      </c>
    </row>
    <row r="1353" spans="1:7" x14ac:dyDescent="0.25">
      <c r="A1353" t="s">
        <v>21</v>
      </c>
      <c r="B1353" t="s">
        <v>151</v>
      </c>
      <c r="C1353" t="s">
        <v>360</v>
      </c>
      <c r="D1353" t="s">
        <v>361</v>
      </c>
      <c r="E1353" s="5">
        <v>8000</v>
      </c>
      <c r="F1353" s="4">
        <v>44347</v>
      </c>
      <c r="G1353" t="s">
        <v>391</v>
      </c>
    </row>
    <row r="1354" spans="1:7" x14ac:dyDescent="0.25">
      <c r="A1354" t="s">
        <v>21</v>
      </c>
      <c r="B1354" t="s">
        <v>151</v>
      </c>
      <c r="C1354" t="s">
        <v>360</v>
      </c>
      <c r="D1354" t="s">
        <v>361</v>
      </c>
      <c r="E1354" s="5">
        <v>9000</v>
      </c>
      <c r="F1354" s="4">
        <v>44377</v>
      </c>
      <c r="G1354" t="s">
        <v>391</v>
      </c>
    </row>
    <row r="1355" spans="1:7" x14ac:dyDescent="0.25">
      <c r="A1355" t="s">
        <v>21</v>
      </c>
      <c r="B1355" t="s">
        <v>151</v>
      </c>
      <c r="C1355" t="s">
        <v>360</v>
      </c>
      <c r="D1355" t="s">
        <v>361</v>
      </c>
      <c r="E1355" s="5">
        <v>9750</v>
      </c>
      <c r="F1355" s="4">
        <v>44408</v>
      </c>
      <c r="G1355" t="s">
        <v>391</v>
      </c>
    </row>
    <row r="1356" spans="1:7" x14ac:dyDescent="0.25">
      <c r="A1356" t="s">
        <v>21</v>
      </c>
      <c r="B1356" t="s">
        <v>151</v>
      </c>
      <c r="C1356" t="s">
        <v>360</v>
      </c>
      <c r="D1356" t="s">
        <v>361</v>
      </c>
      <c r="E1356" s="5">
        <v>6250</v>
      </c>
      <c r="F1356" s="4">
        <v>44439</v>
      </c>
      <c r="G1356" t="s">
        <v>391</v>
      </c>
    </row>
    <row r="1357" spans="1:7" x14ac:dyDescent="0.25">
      <c r="A1357" t="s">
        <v>21</v>
      </c>
      <c r="B1357" t="s">
        <v>151</v>
      </c>
      <c r="C1357" t="s">
        <v>360</v>
      </c>
      <c r="D1357" t="s">
        <v>361</v>
      </c>
      <c r="E1357" s="5">
        <v>9000</v>
      </c>
      <c r="F1357" s="4">
        <v>44469</v>
      </c>
      <c r="G1357" t="s">
        <v>391</v>
      </c>
    </row>
    <row r="1358" spans="1:7" x14ac:dyDescent="0.25">
      <c r="A1358" t="s">
        <v>21</v>
      </c>
      <c r="B1358" t="s">
        <v>151</v>
      </c>
      <c r="C1358" t="s">
        <v>360</v>
      </c>
      <c r="D1358" t="s">
        <v>361</v>
      </c>
      <c r="E1358" s="5">
        <v>8750</v>
      </c>
      <c r="F1358" s="4">
        <v>44500</v>
      </c>
      <c r="G1358" t="s">
        <v>391</v>
      </c>
    </row>
    <row r="1359" spans="1:7" x14ac:dyDescent="0.25">
      <c r="A1359" t="s">
        <v>21</v>
      </c>
      <c r="B1359" t="s">
        <v>151</v>
      </c>
      <c r="C1359" t="s">
        <v>360</v>
      </c>
      <c r="D1359" t="s">
        <v>361</v>
      </c>
      <c r="E1359" s="5">
        <v>10000</v>
      </c>
      <c r="F1359" s="4">
        <v>44530</v>
      </c>
      <c r="G1359" t="s">
        <v>391</v>
      </c>
    </row>
    <row r="1360" spans="1:7" x14ac:dyDescent="0.25">
      <c r="A1360" t="s">
        <v>21</v>
      </c>
      <c r="B1360" t="s">
        <v>151</v>
      </c>
      <c r="C1360" t="s">
        <v>360</v>
      </c>
      <c r="D1360" t="s">
        <v>361</v>
      </c>
      <c r="E1360" s="5">
        <v>6250</v>
      </c>
      <c r="F1360" s="4">
        <v>44561</v>
      </c>
      <c r="G1360" t="s">
        <v>391</v>
      </c>
    </row>
    <row r="1361" spans="1:7" x14ac:dyDescent="0.25">
      <c r="A1361" t="s">
        <v>21</v>
      </c>
      <c r="B1361" t="s">
        <v>152</v>
      </c>
      <c r="C1361" t="s">
        <v>360</v>
      </c>
      <c r="D1361" t="s">
        <v>361</v>
      </c>
      <c r="E1361" s="5">
        <v>36719.491483091064</v>
      </c>
      <c r="F1361" s="4">
        <v>44227</v>
      </c>
      <c r="G1361" t="s">
        <v>391</v>
      </c>
    </row>
    <row r="1362" spans="1:7" x14ac:dyDescent="0.25">
      <c r="A1362" t="s">
        <v>21</v>
      </c>
      <c r="B1362" t="s">
        <v>152</v>
      </c>
      <c r="C1362" t="s">
        <v>360</v>
      </c>
      <c r="D1362" t="s">
        <v>361</v>
      </c>
      <c r="E1362" s="5">
        <v>780.5085169089366</v>
      </c>
      <c r="F1362" s="4">
        <v>44227</v>
      </c>
      <c r="G1362" t="s">
        <v>393</v>
      </c>
    </row>
    <row r="1363" spans="1:7" x14ac:dyDescent="0.25">
      <c r="A1363" t="s">
        <v>21</v>
      </c>
      <c r="B1363" t="s">
        <v>152</v>
      </c>
      <c r="C1363" t="s">
        <v>360</v>
      </c>
      <c r="D1363" t="s">
        <v>361</v>
      </c>
      <c r="E1363" s="5">
        <v>40391.440631400168</v>
      </c>
      <c r="F1363" s="4">
        <v>44255</v>
      </c>
      <c r="G1363" t="s">
        <v>391</v>
      </c>
    </row>
    <row r="1364" spans="1:7" x14ac:dyDescent="0.25">
      <c r="A1364" t="s">
        <v>21</v>
      </c>
      <c r="B1364" t="s">
        <v>152</v>
      </c>
      <c r="C1364" t="s">
        <v>360</v>
      </c>
      <c r="D1364" t="s">
        <v>361</v>
      </c>
      <c r="E1364" s="5">
        <v>858.55936859983024</v>
      </c>
      <c r="F1364" s="4">
        <v>44255</v>
      </c>
      <c r="G1364" t="s">
        <v>393</v>
      </c>
    </row>
    <row r="1365" spans="1:7" x14ac:dyDescent="0.25">
      <c r="A1365" t="s">
        <v>21</v>
      </c>
      <c r="B1365" t="s">
        <v>152</v>
      </c>
      <c r="C1365" t="s">
        <v>360</v>
      </c>
      <c r="D1365" t="s">
        <v>361</v>
      </c>
      <c r="E1365" s="5">
        <v>45287.372829145643</v>
      </c>
      <c r="F1365" s="4">
        <v>44286</v>
      </c>
      <c r="G1365" t="s">
        <v>391</v>
      </c>
    </row>
    <row r="1366" spans="1:7" x14ac:dyDescent="0.25">
      <c r="A1366" t="s">
        <v>21</v>
      </c>
      <c r="B1366" t="s">
        <v>152</v>
      </c>
      <c r="C1366" t="s">
        <v>360</v>
      </c>
      <c r="D1366" t="s">
        <v>361</v>
      </c>
      <c r="E1366" s="5">
        <v>962.62717085435509</v>
      </c>
      <c r="F1366" s="4">
        <v>44286</v>
      </c>
      <c r="G1366" t="s">
        <v>393</v>
      </c>
    </row>
    <row r="1367" spans="1:7" x14ac:dyDescent="0.25">
      <c r="A1367" t="s">
        <v>21</v>
      </c>
      <c r="B1367" t="s">
        <v>152</v>
      </c>
      <c r="C1367" t="s">
        <v>360</v>
      </c>
      <c r="D1367" t="s">
        <v>361</v>
      </c>
      <c r="E1367" s="5">
        <v>39167.457581963798</v>
      </c>
      <c r="F1367" s="4">
        <v>44316</v>
      </c>
      <c r="G1367" t="s">
        <v>391</v>
      </c>
    </row>
    <row r="1368" spans="1:7" x14ac:dyDescent="0.25">
      <c r="A1368" t="s">
        <v>21</v>
      </c>
      <c r="B1368" t="s">
        <v>152</v>
      </c>
      <c r="C1368" t="s">
        <v>360</v>
      </c>
      <c r="D1368" t="s">
        <v>361</v>
      </c>
      <c r="E1368" s="5">
        <v>832.54241803619902</v>
      </c>
      <c r="F1368" s="4">
        <v>44316</v>
      </c>
      <c r="G1368" t="s">
        <v>393</v>
      </c>
    </row>
    <row r="1369" spans="1:7" x14ac:dyDescent="0.25">
      <c r="A1369" t="s">
        <v>21</v>
      </c>
      <c r="B1369" t="s">
        <v>152</v>
      </c>
      <c r="C1369" t="s">
        <v>360</v>
      </c>
      <c r="D1369" t="s">
        <v>361</v>
      </c>
      <c r="E1369" s="5">
        <v>39167.457581963798</v>
      </c>
      <c r="F1369" s="4">
        <v>44347</v>
      </c>
      <c r="G1369" t="s">
        <v>391</v>
      </c>
    </row>
    <row r="1370" spans="1:7" x14ac:dyDescent="0.25">
      <c r="A1370" t="s">
        <v>21</v>
      </c>
      <c r="B1370" t="s">
        <v>152</v>
      </c>
      <c r="C1370" t="s">
        <v>360</v>
      </c>
      <c r="D1370" t="s">
        <v>361</v>
      </c>
      <c r="E1370" s="5">
        <v>832.54241803619902</v>
      </c>
      <c r="F1370" s="4">
        <v>44347</v>
      </c>
      <c r="G1370" t="s">
        <v>393</v>
      </c>
    </row>
    <row r="1371" spans="1:7" x14ac:dyDescent="0.25">
      <c r="A1371" t="s">
        <v>21</v>
      </c>
      <c r="B1371" t="s">
        <v>152</v>
      </c>
      <c r="C1371" t="s">
        <v>360</v>
      </c>
      <c r="D1371" t="s">
        <v>361</v>
      </c>
      <c r="E1371" s="5">
        <v>44063.389779709272</v>
      </c>
      <c r="F1371" s="4">
        <v>44377</v>
      </c>
      <c r="G1371" t="s">
        <v>391</v>
      </c>
    </row>
    <row r="1372" spans="1:7" x14ac:dyDescent="0.25">
      <c r="A1372" t="s">
        <v>21</v>
      </c>
      <c r="B1372" t="s">
        <v>152</v>
      </c>
      <c r="C1372" t="s">
        <v>360</v>
      </c>
      <c r="D1372" t="s">
        <v>361</v>
      </c>
      <c r="E1372" s="5">
        <v>936.61022029072387</v>
      </c>
      <c r="F1372" s="4">
        <v>44377</v>
      </c>
      <c r="G1372" t="s">
        <v>393</v>
      </c>
    </row>
    <row r="1373" spans="1:7" x14ac:dyDescent="0.25">
      <c r="A1373" t="s">
        <v>21</v>
      </c>
      <c r="B1373" t="s">
        <v>152</v>
      </c>
      <c r="C1373" t="s">
        <v>360</v>
      </c>
      <c r="D1373" t="s">
        <v>361</v>
      </c>
      <c r="E1373" s="5">
        <v>47735.338928018384</v>
      </c>
      <c r="F1373" s="4">
        <v>44408</v>
      </c>
      <c r="G1373" t="s">
        <v>391</v>
      </c>
    </row>
    <row r="1374" spans="1:7" x14ac:dyDescent="0.25">
      <c r="A1374" t="s">
        <v>21</v>
      </c>
      <c r="B1374" t="s">
        <v>152</v>
      </c>
      <c r="C1374" t="s">
        <v>360</v>
      </c>
      <c r="D1374" t="s">
        <v>361</v>
      </c>
      <c r="E1374" s="5">
        <v>1014.6610719816175</v>
      </c>
      <c r="F1374" s="4">
        <v>44408</v>
      </c>
      <c r="G1374" t="s">
        <v>393</v>
      </c>
    </row>
    <row r="1375" spans="1:7" x14ac:dyDescent="0.25">
      <c r="A1375" t="s">
        <v>21</v>
      </c>
      <c r="B1375" t="s">
        <v>152</v>
      </c>
      <c r="C1375" t="s">
        <v>360</v>
      </c>
      <c r="D1375" t="s">
        <v>361</v>
      </c>
      <c r="E1375" s="5">
        <v>30599.576235909219</v>
      </c>
      <c r="F1375" s="4">
        <v>44439</v>
      </c>
      <c r="G1375" t="s">
        <v>391</v>
      </c>
    </row>
    <row r="1376" spans="1:7" x14ac:dyDescent="0.25">
      <c r="A1376" t="s">
        <v>21</v>
      </c>
      <c r="B1376" t="s">
        <v>152</v>
      </c>
      <c r="C1376" t="s">
        <v>360</v>
      </c>
      <c r="D1376" t="s">
        <v>361</v>
      </c>
      <c r="E1376" s="5">
        <v>650.42376409078042</v>
      </c>
      <c r="F1376" s="4">
        <v>44439</v>
      </c>
      <c r="G1376" t="s">
        <v>393</v>
      </c>
    </row>
    <row r="1377" spans="1:7" x14ac:dyDescent="0.25">
      <c r="A1377" t="s">
        <v>21</v>
      </c>
      <c r="B1377" t="s">
        <v>152</v>
      </c>
      <c r="C1377" t="s">
        <v>360</v>
      </c>
      <c r="D1377" t="s">
        <v>361</v>
      </c>
      <c r="E1377" s="5">
        <v>44063.389779709272</v>
      </c>
      <c r="F1377" s="4">
        <v>44469</v>
      </c>
      <c r="G1377" t="s">
        <v>391</v>
      </c>
    </row>
    <row r="1378" spans="1:7" x14ac:dyDescent="0.25">
      <c r="A1378" t="s">
        <v>21</v>
      </c>
      <c r="B1378" t="s">
        <v>152</v>
      </c>
      <c r="C1378" t="s">
        <v>360</v>
      </c>
      <c r="D1378" t="s">
        <v>361</v>
      </c>
      <c r="E1378" s="5">
        <v>936.61022029072387</v>
      </c>
      <c r="F1378" s="4">
        <v>44469</v>
      </c>
      <c r="G1378" t="s">
        <v>393</v>
      </c>
    </row>
    <row r="1379" spans="1:7" x14ac:dyDescent="0.25">
      <c r="A1379" t="s">
        <v>21</v>
      </c>
      <c r="B1379" t="s">
        <v>152</v>
      </c>
      <c r="C1379" t="s">
        <v>360</v>
      </c>
      <c r="D1379" t="s">
        <v>361</v>
      </c>
      <c r="E1379" s="5">
        <v>42839.406730272909</v>
      </c>
      <c r="F1379" s="4">
        <v>44500</v>
      </c>
      <c r="G1379" t="s">
        <v>391</v>
      </c>
    </row>
    <row r="1380" spans="1:7" x14ac:dyDescent="0.25">
      <c r="A1380" t="s">
        <v>21</v>
      </c>
      <c r="B1380" t="s">
        <v>152</v>
      </c>
      <c r="C1380" t="s">
        <v>360</v>
      </c>
      <c r="D1380" t="s">
        <v>361</v>
      </c>
      <c r="E1380" s="5">
        <v>910.59326972709266</v>
      </c>
      <c r="F1380" s="4">
        <v>44500</v>
      </c>
      <c r="G1380" t="s">
        <v>393</v>
      </c>
    </row>
    <row r="1381" spans="1:7" x14ac:dyDescent="0.25">
      <c r="A1381" t="s">
        <v>21</v>
      </c>
      <c r="B1381" t="s">
        <v>152</v>
      </c>
      <c r="C1381" t="s">
        <v>360</v>
      </c>
      <c r="D1381" t="s">
        <v>361</v>
      </c>
      <c r="E1381" s="5">
        <v>48959.321977454747</v>
      </c>
      <c r="F1381" s="4">
        <v>44530</v>
      </c>
      <c r="G1381" t="s">
        <v>391</v>
      </c>
    </row>
    <row r="1382" spans="1:7" x14ac:dyDescent="0.25">
      <c r="A1382" t="s">
        <v>21</v>
      </c>
      <c r="B1382" t="s">
        <v>152</v>
      </c>
      <c r="C1382" t="s">
        <v>360</v>
      </c>
      <c r="D1382" t="s">
        <v>361</v>
      </c>
      <c r="E1382" s="5">
        <v>1040.6780225452487</v>
      </c>
      <c r="F1382" s="4">
        <v>44530</v>
      </c>
      <c r="G1382" t="s">
        <v>393</v>
      </c>
    </row>
    <row r="1383" spans="1:7" x14ac:dyDescent="0.25">
      <c r="A1383" t="s">
        <v>21</v>
      </c>
      <c r="B1383" t="s">
        <v>152</v>
      </c>
      <c r="C1383" t="s">
        <v>360</v>
      </c>
      <c r="D1383" t="s">
        <v>361</v>
      </c>
      <c r="E1383" s="5">
        <v>30599.576235909219</v>
      </c>
      <c r="F1383" s="4">
        <v>44561</v>
      </c>
      <c r="G1383" t="s">
        <v>391</v>
      </c>
    </row>
    <row r="1384" spans="1:7" x14ac:dyDescent="0.25">
      <c r="A1384" t="s">
        <v>21</v>
      </c>
      <c r="B1384" t="s">
        <v>152</v>
      </c>
      <c r="C1384" t="s">
        <v>360</v>
      </c>
      <c r="D1384" t="s">
        <v>361</v>
      </c>
      <c r="E1384" s="5">
        <v>650.42376409078042</v>
      </c>
      <c r="F1384" s="4">
        <v>44561</v>
      </c>
      <c r="G1384" t="s">
        <v>393</v>
      </c>
    </row>
    <row r="1385" spans="1:7" x14ac:dyDescent="0.25">
      <c r="A1385" t="s">
        <v>21</v>
      </c>
      <c r="B1385" t="s">
        <v>153</v>
      </c>
      <c r="C1385" t="s">
        <v>360</v>
      </c>
      <c r="D1385" t="s">
        <v>361</v>
      </c>
      <c r="E1385" s="5">
        <v>686.43550661748759</v>
      </c>
      <c r="F1385" s="4">
        <v>44227</v>
      </c>
      <c r="G1385" t="s">
        <v>392</v>
      </c>
    </row>
    <row r="1386" spans="1:7" x14ac:dyDescent="0.25">
      <c r="A1386" t="s">
        <v>21</v>
      </c>
      <c r="B1386" t="s">
        <v>153</v>
      </c>
      <c r="C1386" t="s">
        <v>360</v>
      </c>
      <c r="D1386" t="s">
        <v>361</v>
      </c>
      <c r="E1386" s="5">
        <v>63.564493382512467</v>
      </c>
      <c r="F1386" s="4">
        <v>44227</v>
      </c>
      <c r="G1386" t="s">
        <v>393</v>
      </c>
    </row>
    <row r="1387" spans="1:7" x14ac:dyDescent="0.25">
      <c r="A1387" t="s">
        <v>21</v>
      </c>
      <c r="B1387" t="s">
        <v>153</v>
      </c>
      <c r="C1387" t="s">
        <v>360</v>
      </c>
      <c r="D1387" t="s">
        <v>361</v>
      </c>
      <c r="E1387" s="5">
        <v>755.07905727923639</v>
      </c>
      <c r="F1387" s="4">
        <v>44255</v>
      </c>
      <c r="G1387" t="s">
        <v>392</v>
      </c>
    </row>
    <row r="1388" spans="1:7" x14ac:dyDescent="0.25">
      <c r="A1388" t="s">
        <v>21</v>
      </c>
      <c r="B1388" t="s">
        <v>153</v>
      </c>
      <c r="C1388" t="s">
        <v>360</v>
      </c>
      <c r="D1388" t="s">
        <v>361</v>
      </c>
      <c r="E1388" s="5">
        <v>69.920942720763719</v>
      </c>
      <c r="F1388" s="4">
        <v>44255</v>
      </c>
      <c r="G1388" t="s">
        <v>393</v>
      </c>
    </row>
    <row r="1389" spans="1:7" x14ac:dyDescent="0.25">
      <c r="A1389" t="s">
        <v>21</v>
      </c>
      <c r="B1389" t="s">
        <v>153</v>
      </c>
      <c r="C1389" t="s">
        <v>360</v>
      </c>
      <c r="D1389" t="s">
        <v>361</v>
      </c>
      <c r="E1389" s="5">
        <v>846.60379149490143</v>
      </c>
      <c r="F1389" s="4">
        <v>44286</v>
      </c>
      <c r="G1389" t="s">
        <v>392</v>
      </c>
    </row>
    <row r="1390" spans="1:7" x14ac:dyDescent="0.25">
      <c r="A1390" t="s">
        <v>21</v>
      </c>
      <c r="B1390" t="s">
        <v>153</v>
      </c>
      <c r="C1390" t="s">
        <v>360</v>
      </c>
      <c r="D1390" t="s">
        <v>361</v>
      </c>
      <c r="E1390" s="5">
        <v>78.396208505098713</v>
      </c>
      <c r="F1390" s="4">
        <v>44286</v>
      </c>
      <c r="G1390" t="s">
        <v>393</v>
      </c>
    </row>
    <row r="1391" spans="1:7" x14ac:dyDescent="0.25">
      <c r="A1391" t="s">
        <v>21</v>
      </c>
      <c r="B1391" t="s">
        <v>153</v>
      </c>
      <c r="C1391" t="s">
        <v>360</v>
      </c>
      <c r="D1391" t="s">
        <v>361</v>
      </c>
      <c r="E1391" s="5">
        <v>732.19787372532016</v>
      </c>
      <c r="F1391" s="4">
        <v>44316</v>
      </c>
      <c r="G1391" t="s">
        <v>392</v>
      </c>
    </row>
    <row r="1392" spans="1:7" x14ac:dyDescent="0.25">
      <c r="A1392" t="s">
        <v>21</v>
      </c>
      <c r="B1392" t="s">
        <v>153</v>
      </c>
      <c r="C1392" t="s">
        <v>360</v>
      </c>
      <c r="D1392" t="s">
        <v>361</v>
      </c>
      <c r="E1392" s="5">
        <v>67.802126274679964</v>
      </c>
      <c r="F1392" s="4">
        <v>44316</v>
      </c>
      <c r="G1392" t="s">
        <v>393</v>
      </c>
    </row>
    <row r="1393" spans="1:7" x14ac:dyDescent="0.25">
      <c r="A1393" t="s">
        <v>21</v>
      </c>
      <c r="B1393" t="s">
        <v>153</v>
      </c>
      <c r="C1393" t="s">
        <v>360</v>
      </c>
      <c r="D1393" t="s">
        <v>361</v>
      </c>
      <c r="E1393" s="5">
        <v>732.19787372532016</v>
      </c>
      <c r="F1393" s="4">
        <v>44347</v>
      </c>
      <c r="G1393" t="s">
        <v>392</v>
      </c>
    </row>
    <row r="1394" spans="1:7" x14ac:dyDescent="0.25">
      <c r="A1394" t="s">
        <v>21</v>
      </c>
      <c r="B1394" t="s">
        <v>153</v>
      </c>
      <c r="C1394" t="s">
        <v>360</v>
      </c>
      <c r="D1394" t="s">
        <v>361</v>
      </c>
      <c r="E1394" s="5">
        <v>67.802126274679964</v>
      </c>
      <c r="F1394" s="4">
        <v>44347</v>
      </c>
      <c r="G1394" t="s">
        <v>393</v>
      </c>
    </row>
    <row r="1395" spans="1:7" x14ac:dyDescent="0.25">
      <c r="A1395" t="s">
        <v>21</v>
      </c>
      <c r="B1395" t="s">
        <v>153</v>
      </c>
      <c r="C1395" t="s">
        <v>360</v>
      </c>
      <c r="D1395" t="s">
        <v>361</v>
      </c>
      <c r="E1395" s="5">
        <v>823.72260794098509</v>
      </c>
      <c r="F1395" s="4">
        <v>44377</v>
      </c>
      <c r="G1395" t="s">
        <v>392</v>
      </c>
    </row>
    <row r="1396" spans="1:7" x14ac:dyDescent="0.25">
      <c r="A1396" t="s">
        <v>21</v>
      </c>
      <c r="B1396" t="s">
        <v>153</v>
      </c>
      <c r="C1396" t="s">
        <v>360</v>
      </c>
      <c r="D1396" t="s">
        <v>361</v>
      </c>
      <c r="E1396" s="5">
        <v>76.277392059014957</v>
      </c>
      <c r="F1396" s="4">
        <v>44377</v>
      </c>
      <c r="G1396" t="s">
        <v>393</v>
      </c>
    </row>
    <row r="1397" spans="1:7" x14ac:dyDescent="0.25">
      <c r="A1397" t="s">
        <v>21</v>
      </c>
      <c r="B1397" t="s">
        <v>153</v>
      </c>
      <c r="C1397" t="s">
        <v>360</v>
      </c>
      <c r="D1397" t="s">
        <v>361</v>
      </c>
      <c r="E1397" s="5">
        <v>892.36615860273389</v>
      </c>
      <c r="F1397" s="4">
        <v>44408</v>
      </c>
      <c r="G1397" t="s">
        <v>392</v>
      </c>
    </row>
    <row r="1398" spans="1:7" x14ac:dyDescent="0.25">
      <c r="A1398" t="s">
        <v>21</v>
      </c>
      <c r="B1398" t="s">
        <v>153</v>
      </c>
      <c r="C1398" t="s">
        <v>360</v>
      </c>
      <c r="D1398" t="s">
        <v>361</v>
      </c>
      <c r="E1398" s="5">
        <v>82.63384139726621</v>
      </c>
      <c r="F1398" s="4">
        <v>44408</v>
      </c>
      <c r="G1398" t="s">
        <v>393</v>
      </c>
    </row>
    <row r="1399" spans="1:7" x14ac:dyDescent="0.25">
      <c r="A1399" t="s">
        <v>21</v>
      </c>
      <c r="B1399" t="s">
        <v>153</v>
      </c>
      <c r="C1399" t="s">
        <v>360</v>
      </c>
      <c r="D1399" t="s">
        <v>361</v>
      </c>
      <c r="E1399" s="5">
        <v>572.02958884790633</v>
      </c>
      <c r="F1399" s="4">
        <v>44439</v>
      </c>
      <c r="G1399" t="s">
        <v>392</v>
      </c>
    </row>
    <row r="1400" spans="1:7" x14ac:dyDescent="0.25">
      <c r="A1400" t="s">
        <v>21</v>
      </c>
      <c r="B1400" t="s">
        <v>153</v>
      </c>
      <c r="C1400" t="s">
        <v>360</v>
      </c>
      <c r="D1400" t="s">
        <v>361</v>
      </c>
      <c r="E1400" s="5">
        <v>52.970411152093725</v>
      </c>
      <c r="F1400" s="4">
        <v>44439</v>
      </c>
      <c r="G1400" t="s">
        <v>393</v>
      </c>
    </row>
    <row r="1401" spans="1:7" x14ac:dyDescent="0.25">
      <c r="A1401" t="s">
        <v>21</v>
      </c>
      <c r="B1401" t="s">
        <v>153</v>
      </c>
      <c r="C1401" t="s">
        <v>360</v>
      </c>
      <c r="D1401" t="s">
        <v>361</v>
      </c>
      <c r="E1401" s="5">
        <v>823.72260794098509</v>
      </c>
      <c r="F1401" s="4">
        <v>44469</v>
      </c>
      <c r="G1401" t="s">
        <v>392</v>
      </c>
    </row>
    <row r="1402" spans="1:7" x14ac:dyDescent="0.25">
      <c r="A1402" t="s">
        <v>21</v>
      </c>
      <c r="B1402" t="s">
        <v>153</v>
      </c>
      <c r="C1402" t="s">
        <v>360</v>
      </c>
      <c r="D1402" t="s">
        <v>361</v>
      </c>
      <c r="E1402" s="5">
        <v>76.277392059014957</v>
      </c>
      <c r="F1402" s="4">
        <v>44469</v>
      </c>
      <c r="G1402" t="s">
        <v>393</v>
      </c>
    </row>
    <row r="1403" spans="1:7" x14ac:dyDescent="0.25">
      <c r="A1403" t="s">
        <v>21</v>
      </c>
      <c r="B1403" t="s">
        <v>153</v>
      </c>
      <c r="C1403" t="s">
        <v>360</v>
      </c>
      <c r="D1403" t="s">
        <v>361</v>
      </c>
      <c r="E1403" s="5">
        <v>800.84142438706886</v>
      </c>
      <c r="F1403" s="4">
        <v>44500</v>
      </c>
      <c r="G1403" t="s">
        <v>392</v>
      </c>
    </row>
    <row r="1404" spans="1:7" x14ac:dyDescent="0.25">
      <c r="A1404" t="s">
        <v>21</v>
      </c>
      <c r="B1404" t="s">
        <v>153</v>
      </c>
      <c r="C1404" t="s">
        <v>360</v>
      </c>
      <c r="D1404" t="s">
        <v>361</v>
      </c>
      <c r="E1404" s="5">
        <v>74.158575612931216</v>
      </c>
      <c r="F1404" s="4">
        <v>44500</v>
      </c>
      <c r="G1404" t="s">
        <v>393</v>
      </c>
    </row>
    <row r="1405" spans="1:7" x14ac:dyDescent="0.25">
      <c r="A1405" t="s">
        <v>21</v>
      </c>
      <c r="B1405" t="s">
        <v>153</v>
      </c>
      <c r="C1405" t="s">
        <v>360</v>
      </c>
      <c r="D1405" t="s">
        <v>361</v>
      </c>
      <c r="E1405" s="5">
        <v>915.24734215665012</v>
      </c>
      <c r="F1405" s="4">
        <v>44530</v>
      </c>
      <c r="G1405" t="s">
        <v>392</v>
      </c>
    </row>
    <row r="1406" spans="1:7" x14ac:dyDescent="0.25">
      <c r="A1406" t="s">
        <v>21</v>
      </c>
      <c r="B1406" t="s">
        <v>153</v>
      </c>
      <c r="C1406" t="s">
        <v>360</v>
      </c>
      <c r="D1406" t="s">
        <v>361</v>
      </c>
      <c r="E1406" s="5">
        <v>84.752657843349951</v>
      </c>
      <c r="F1406" s="4">
        <v>44530</v>
      </c>
      <c r="G1406" t="s">
        <v>393</v>
      </c>
    </row>
    <row r="1407" spans="1:7" x14ac:dyDescent="0.25">
      <c r="A1407" t="s">
        <v>21</v>
      </c>
      <c r="B1407" t="s">
        <v>153</v>
      </c>
      <c r="C1407" t="s">
        <v>360</v>
      </c>
      <c r="D1407" t="s">
        <v>361</v>
      </c>
      <c r="E1407" s="5">
        <v>572.02958884790633</v>
      </c>
      <c r="F1407" s="4">
        <v>44561</v>
      </c>
      <c r="G1407" t="s">
        <v>392</v>
      </c>
    </row>
    <row r="1408" spans="1:7" x14ac:dyDescent="0.25">
      <c r="A1408" t="s">
        <v>21</v>
      </c>
      <c r="B1408" t="s">
        <v>153</v>
      </c>
      <c r="C1408" t="s">
        <v>360</v>
      </c>
      <c r="D1408" t="s">
        <v>361</v>
      </c>
      <c r="E1408" s="5">
        <v>52.970411152093725</v>
      </c>
      <c r="F1408" s="4">
        <v>44561</v>
      </c>
      <c r="G1408" t="s">
        <v>393</v>
      </c>
    </row>
    <row r="1409" spans="1:7" x14ac:dyDescent="0.25">
      <c r="A1409" t="s">
        <v>21</v>
      </c>
      <c r="B1409" t="s">
        <v>154</v>
      </c>
      <c r="C1409" t="s">
        <v>360</v>
      </c>
      <c r="D1409" t="s">
        <v>368</v>
      </c>
      <c r="E1409" s="5">
        <v>2250</v>
      </c>
      <c r="F1409" s="4">
        <v>44227</v>
      </c>
      <c r="G1409" t="s">
        <v>392</v>
      </c>
    </row>
    <row r="1410" spans="1:7" x14ac:dyDescent="0.25">
      <c r="A1410" t="s">
        <v>21</v>
      </c>
      <c r="B1410" t="s">
        <v>154</v>
      </c>
      <c r="C1410" t="s">
        <v>360</v>
      </c>
      <c r="D1410" t="s">
        <v>368</v>
      </c>
      <c r="E1410" s="5">
        <v>2475</v>
      </c>
      <c r="F1410" s="4">
        <v>44255</v>
      </c>
      <c r="G1410" t="s">
        <v>392</v>
      </c>
    </row>
    <row r="1411" spans="1:7" x14ac:dyDescent="0.25">
      <c r="A1411" t="s">
        <v>21</v>
      </c>
      <c r="B1411" t="s">
        <v>154</v>
      </c>
      <c r="C1411" t="s">
        <v>360</v>
      </c>
      <c r="D1411" t="s">
        <v>368</v>
      </c>
      <c r="E1411" s="5">
        <v>2775</v>
      </c>
      <c r="F1411" s="4">
        <v>44286</v>
      </c>
      <c r="G1411" t="s">
        <v>392</v>
      </c>
    </row>
    <row r="1412" spans="1:7" x14ac:dyDescent="0.25">
      <c r="A1412" t="s">
        <v>21</v>
      </c>
      <c r="B1412" t="s">
        <v>154</v>
      </c>
      <c r="C1412" t="s">
        <v>360</v>
      </c>
      <c r="D1412" t="s">
        <v>368</v>
      </c>
      <c r="E1412" s="5">
        <v>2400</v>
      </c>
      <c r="F1412" s="4">
        <v>44316</v>
      </c>
      <c r="G1412" t="s">
        <v>392</v>
      </c>
    </row>
    <row r="1413" spans="1:7" x14ac:dyDescent="0.25">
      <c r="A1413" t="s">
        <v>21</v>
      </c>
      <c r="B1413" t="s">
        <v>154</v>
      </c>
      <c r="C1413" t="s">
        <v>360</v>
      </c>
      <c r="D1413" t="s">
        <v>368</v>
      </c>
      <c r="E1413" s="5">
        <v>2400</v>
      </c>
      <c r="F1413" s="4">
        <v>44347</v>
      </c>
      <c r="G1413" t="s">
        <v>392</v>
      </c>
    </row>
    <row r="1414" spans="1:7" x14ac:dyDescent="0.25">
      <c r="A1414" t="s">
        <v>21</v>
      </c>
      <c r="B1414" t="s">
        <v>154</v>
      </c>
      <c r="C1414" t="s">
        <v>360</v>
      </c>
      <c r="D1414" t="s">
        <v>368</v>
      </c>
      <c r="E1414" s="5">
        <v>2700</v>
      </c>
      <c r="F1414" s="4">
        <v>44377</v>
      </c>
      <c r="G1414" t="s">
        <v>392</v>
      </c>
    </row>
    <row r="1415" spans="1:7" x14ac:dyDescent="0.25">
      <c r="A1415" t="s">
        <v>21</v>
      </c>
      <c r="B1415" t="s">
        <v>154</v>
      </c>
      <c r="C1415" t="s">
        <v>360</v>
      </c>
      <c r="D1415" t="s">
        <v>368</v>
      </c>
      <c r="E1415" s="5">
        <v>2925</v>
      </c>
      <c r="F1415" s="4">
        <v>44408</v>
      </c>
      <c r="G1415" t="s">
        <v>392</v>
      </c>
    </row>
    <row r="1416" spans="1:7" x14ac:dyDescent="0.25">
      <c r="A1416" t="s">
        <v>21</v>
      </c>
      <c r="B1416" t="s">
        <v>154</v>
      </c>
      <c r="C1416" t="s">
        <v>360</v>
      </c>
      <c r="D1416" t="s">
        <v>368</v>
      </c>
      <c r="E1416" s="5">
        <v>1875</v>
      </c>
      <c r="F1416" s="4">
        <v>44439</v>
      </c>
      <c r="G1416" t="s">
        <v>392</v>
      </c>
    </row>
    <row r="1417" spans="1:7" x14ac:dyDescent="0.25">
      <c r="A1417" t="s">
        <v>21</v>
      </c>
      <c r="B1417" t="s">
        <v>154</v>
      </c>
      <c r="C1417" t="s">
        <v>360</v>
      </c>
      <c r="D1417" t="s">
        <v>368</v>
      </c>
      <c r="E1417" s="5">
        <v>2700</v>
      </c>
      <c r="F1417" s="4">
        <v>44469</v>
      </c>
      <c r="G1417" t="s">
        <v>392</v>
      </c>
    </row>
    <row r="1418" spans="1:7" x14ac:dyDescent="0.25">
      <c r="A1418" t="s">
        <v>21</v>
      </c>
      <c r="B1418" t="s">
        <v>154</v>
      </c>
      <c r="C1418" t="s">
        <v>360</v>
      </c>
      <c r="D1418" t="s">
        <v>368</v>
      </c>
      <c r="E1418" s="5">
        <v>2625</v>
      </c>
      <c r="F1418" s="4">
        <v>44500</v>
      </c>
      <c r="G1418" t="s">
        <v>392</v>
      </c>
    </row>
    <row r="1419" spans="1:7" x14ac:dyDescent="0.25">
      <c r="A1419" t="s">
        <v>21</v>
      </c>
      <c r="B1419" t="s">
        <v>154</v>
      </c>
      <c r="C1419" t="s">
        <v>360</v>
      </c>
      <c r="D1419" t="s">
        <v>368</v>
      </c>
      <c r="E1419" s="5">
        <v>3000</v>
      </c>
      <c r="F1419" s="4">
        <v>44530</v>
      </c>
      <c r="G1419" t="s">
        <v>392</v>
      </c>
    </row>
    <row r="1420" spans="1:7" x14ac:dyDescent="0.25">
      <c r="A1420" t="s">
        <v>21</v>
      </c>
      <c r="B1420" t="s">
        <v>154</v>
      </c>
      <c r="C1420" t="s">
        <v>360</v>
      </c>
      <c r="D1420" t="s">
        <v>368</v>
      </c>
      <c r="E1420" s="5">
        <v>1875</v>
      </c>
      <c r="F1420" s="4">
        <v>44561</v>
      </c>
      <c r="G1420" t="s">
        <v>392</v>
      </c>
    </row>
    <row r="1421" spans="1:7" x14ac:dyDescent="0.25">
      <c r="A1421" t="s">
        <v>21</v>
      </c>
      <c r="B1421" t="s">
        <v>155</v>
      </c>
      <c r="C1421" t="s">
        <v>360</v>
      </c>
      <c r="D1421" t="s">
        <v>368</v>
      </c>
      <c r="E1421" s="5">
        <v>58.891776545301916</v>
      </c>
      <c r="F1421" s="4">
        <v>44227</v>
      </c>
      <c r="G1421" t="s">
        <v>391</v>
      </c>
    </row>
    <row r="1422" spans="1:7" x14ac:dyDescent="0.25">
      <c r="A1422" t="s">
        <v>21</v>
      </c>
      <c r="B1422" t="s">
        <v>155</v>
      </c>
      <c r="C1422" t="s">
        <v>360</v>
      </c>
      <c r="D1422" t="s">
        <v>368</v>
      </c>
      <c r="E1422" s="5">
        <v>306.12656641312145</v>
      </c>
      <c r="F1422" s="4">
        <v>44227</v>
      </c>
      <c r="G1422" t="s">
        <v>392</v>
      </c>
    </row>
    <row r="1423" spans="1:7" x14ac:dyDescent="0.25">
      <c r="A1423" t="s">
        <v>21</v>
      </c>
      <c r="B1423" t="s">
        <v>155</v>
      </c>
      <c r="C1423" t="s">
        <v>360</v>
      </c>
      <c r="D1423" t="s">
        <v>368</v>
      </c>
      <c r="E1423" s="5">
        <v>9.9816570415765966</v>
      </c>
      <c r="F1423" s="4">
        <v>44227</v>
      </c>
      <c r="G1423" t="s">
        <v>393</v>
      </c>
    </row>
    <row r="1424" spans="1:7" x14ac:dyDescent="0.25">
      <c r="A1424" t="s">
        <v>21</v>
      </c>
      <c r="B1424" t="s">
        <v>155</v>
      </c>
      <c r="C1424" t="s">
        <v>360</v>
      </c>
      <c r="D1424" t="s">
        <v>368</v>
      </c>
      <c r="E1424" s="5">
        <v>64.780954199832109</v>
      </c>
      <c r="F1424" s="4">
        <v>44255</v>
      </c>
      <c r="G1424" t="s">
        <v>391</v>
      </c>
    </row>
    <row r="1425" spans="1:7" x14ac:dyDescent="0.25">
      <c r="A1425" t="s">
        <v>21</v>
      </c>
      <c r="B1425" t="s">
        <v>155</v>
      </c>
      <c r="C1425" t="s">
        <v>360</v>
      </c>
      <c r="D1425" t="s">
        <v>368</v>
      </c>
      <c r="E1425" s="5">
        <v>336.73922305443364</v>
      </c>
      <c r="F1425" s="4">
        <v>44255</v>
      </c>
      <c r="G1425" t="s">
        <v>392</v>
      </c>
    </row>
    <row r="1426" spans="1:7" x14ac:dyDescent="0.25">
      <c r="A1426" t="s">
        <v>21</v>
      </c>
      <c r="B1426" t="s">
        <v>155</v>
      </c>
      <c r="C1426" t="s">
        <v>360</v>
      </c>
      <c r="D1426" t="s">
        <v>368</v>
      </c>
      <c r="E1426" s="5">
        <v>10.979822745734257</v>
      </c>
      <c r="F1426" s="4">
        <v>44255</v>
      </c>
      <c r="G1426" t="s">
        <v>393</v>
      </c>
    </row>
    <row r="1427" spans="1:7" x14ac:dyDescent="0.25">
      <c r="A1427" t="s">
        <v>21</v>
      </c>
      <c r="B1427" t="s">
        <v>155</v>
      </c>
      <c r="C1427" t="s">
        <v>360</v>
      </c>
      <c r="D1427" t="s">
        <v>368</v>
      </c>
      <c r="E1427" s="5">
        <v>72.633191072539034</v>
      </c>
      <c r="F1427" s="4">
        <v>44286</v>
      </c>
      <c r="G1427" t="s">
        <v>391</v>
      </c>
    </row>
    <row r="1428" spans="1:7" x14ac:dyDescent="0.25">
      <c r="A1428" t="s">
        <v>21</v>
      </c>
      <c r="B1428" t="s">
        <v>155</v>
      </c>
      <c r="C1428" t="s">
        <v>360</v>
      </c>
      <c r="D1428" t="s">
        <v>368</v>
      </c>
      <c r="E1428" s="5">
        <v>377.55609857618316</v>
      </c>
      <c r="F1428" s="4">
        <v>44286</v>
      </c>
      <c r="G1428" t="s">
        <v>392</v>
      </c>
    </row>
    <row r="1429" spans="1:7" x14ac:dyDescent="0.25">
      <c r="A1429" t="s">
        <v>21</v>
      </c>
      <c r="B1429" t="s">
        <v>155</v>
      </c>
      <c r="C1429" t="s">
        <v>360</v>
      </c>
      <c r="D1429" t="s">
        <v>368</v>
      </c>
      <c r="E1429" s="5">
        <v>12.310710351277804</v>
      </c>
      <c r="F1429" s="4">
        <v>44286</v>
      </c>
      <c r="G1429" t="s">
        <v>393</v>
      </c>
    </row>
    <row r="1430" spans="1:7" x14ac:dyDescent="0.25">
      <c r="A1430" t="s">
        <v>21</v>
      </c>
      <c r="B1430" t="s">
        <v>155</v>
      </c>
      <c r="C1430" t="s">
        <v>360</v>
      </c>
      <c r="D1430" t="s">
        <v>368</v>
      </c>
      <c r="E1430" s="5">
        <v>62.817894981655378</v>
      </c>
      <c r="F1430" s="4">
        <v>44316</v>
      </c>
      <c r="G1430" t="s">
        <v>391</v>
      </c>
    </row>
    <row r="1431" spans="1:7" x14ac:dyDescent="0.25">
      <c r="A1431" t="s">
        <v>21</v>
      </c>
      <c r="B1431" t="s">
        <v>155</v>
      </c>
      <c r="C1431" t="s">
        <v>360</v>
      </c>
      <c r="D1431" t="s">
        <v>368</v>
      </c>
      <c r="E1431" s="5">
        <v>326.53500417399624</v>
      </c>
      <c r="F1431" s="4">
        <v>44316</v>
      </c>
      <c r="G1431" t="s">
        <v>392</v>
      </c>
    </row>
    <row r="1432" spans="1:7" x14ac:dyDescent="0.25">
      <c r="A1432" t="s">
        <v>21</v>
      </c>
      <c r="B1432" t="s">
        <v>155</v>
      </c>
      <c r="C1432" t="s">
        <v>360</v>
      </c>
      <c r="D1432" t="s">
        <v>368</v>
      </c>
      <c r="E1432" s="5">
        <v>10.647100844348371</v>
      </c>
      <c r="F1432" s="4">
        <v>44316</v>
      </c>
      <c r="G1432" t="s">
        <v>393</v>
      </c>
    </row>
    <row r="1433" spans="1:7" x14ac:dyDescent="0.25">
      <c r="A1433" t="s">
        <v>21</v>
      </c>
      <c r="B1433" t="s">
        <v>155</v>
      </c>
      <c r="C1433" t="s">
        <v>360</v>
      </c>
      <c r="D1433" t="s">
        <v>368</v>
      </c>
      <c r="E1433" s="5">
        <v>62.817894981655378</v>
      </c>
      <c r="F1433" s="4">
        <v>44347</v>
      </c>
      <c r="G1433" t="s">
        <v>391</v>
      </c>
    </row>
    <row r="1434" spans="1:7" x14ac:dyDescent="0.25">
      <c r="A1434" t="s">
        <v>21</v>
      </c>
      <c r="B1434" t="s">
        <v>155</v>
      </c>
      <c r="C1434" t="s">
        <v>360</v>
      </c>
      <c r="D1434" t="s">
        <v>368</v>
      </c>
      <c r="E1434" s="5">
        <v>326.53500417399624</v>
      </c>
      <c r="F1434" s="4">
        <v>44347</v>
      </c>
      <c r="G1434" t="s">
        <v>392</v>
      </c>
    </row>
    <row r="1435" spans="1:7" x14ac:dyDescent="0.25">
      <c r="A1435" t="s">
        <v>21</v>
      </c>
      <c r="B1435" t="s">
        <v>155</v>
      </c>
      <c r="C1435" t="s">
        <v>360</v>
      </c>
      <c r="D1435" t="s">
        <v>368</v>
      </c>
      <c r="E1435" s="5">
        <v>10.647100844348371</v>
      </c>
      <c r="F1435" s="4">
        <v>44347</v>
      </c>
      <c r="G1435" t="s">
        <v>393</v>
      </c>
    </row>
    <row r="1436" spans="1:7" x14ac:dyDescent="0.25">
      <c r="A1436" t="s">
        <v>21</v>
      </c>
      <c r="B1436" t="s">
        <v>155</v>
      </c>
      <c r="C1436" t="s">
        <v>360</v>
      </c>
      <c r="D1436" t="s">
        <v>368</v>
      </c>
      <c r="E1436" s="5">
        <v>70.670131854362296</v>
      </c>
      <c r="F1436" s="4">
        <v>44377</v>
      </c>
      <c r="G1436" t="s">
        <v>391</v>
      </c>
    </row>
    <row r="1437" spans="1:7" x14ac:dyDescent="0.25">
      <c r="A1437" t="s">
        <v>21</v>
      </c>
      <c r="B1437" t="s">
        <v>155</v>
      </c>
      <c r="C1437" t="s">
        <v>360</v>
      </c>
      <c r="D1437" t="s">
        <v>368</v>
      </c>
      <c r="E1437" s="5">
        <v>367.35187969574577</v>
      </c>
      <c r="F1437" s="4">
        <v>44377</v>
      </c>
      <c r="G1437" t="s">
        <v>392</v>
      </c>
    </row>
    <row r="1438" spans="1:7" x14ac:dyDescent="0.25">
      <c r="A1438" t="s">
        <v>21</v>
      </c>
      <c r="B1438" t="s">
        <v>155</v>
      </c>
      <c r="C1438" t="s">
        <v>360</v>
      </c>
      <c r="D1438" t="s">
        <v>368</v>
      </c>
      <c r="E1438" s="5">
        <v>11.977988449891916</v>
      </c>
      <c r="F1438" s="4">
        <v>44377</v>
      </c>
      <c r="G1438" t="s">
        <v>393</v>
      </c>
    </row>
    <row r="1439" spans="1:7" x14ac:dyDescent="0.25">
      <c r="A1439" t="s">
        <v>21</v>
      </c>
      <c r="B1439" t="s">
        <v>155</v>
      </c>
      <c r="C1439" t="s">
        <v>360</v>
      </c>
      <c r="D1439" t="s">
        <v>368</v>
      </c>
      <c r="E1439" s="5">
        <v>76.559309508892483</v>
      </c>
      <c r="F1439" s="4">
        <v>44408</v>
      </c>
      <c r="G1439" t="s">
        <v>391</v>
      </c>
    </row>
    <row r="1440" spans="1:7" x14ac:dyDescent="0.25">
      <c r="A1440" t="s">
        <v>21</v>
      </c>
      <c r="B1440" t="s">
        <v>155</v>
      </c>
      <c r="C1440" t="s">
        <v>360</v>
      </c>
      <c r="D1440" t="s">
        <v>368</v>
      </c>
      <c r="E1440" s="5">
        <v>397.96453633705789</v>
      </c>
      <c r="F1440" s="4">
        <v>44408</v>
      </c>
      <c r="G1440" t="s">
        <v>392</v>
      </c>
    </row>
    <row r="1441" spans="1:7" x14ac:dyDescent="0.25">
      <c r="A1441" t="s">
        <v>21</v>
      </c>
      <c r="B1441" t="s">
        <v>155</v>
      </c>
      <c r="C1441" t="s">
        <v>360</v>
      </c>
      <c r="D1441" t="s">
        <v>368</v>
      </c>
      <c r="E1441" s="5">
        <v>12.976154154049576</v>
      </c>
      <c r="F1441" s="4">
        <v>44408</v>
      </c>
      <c r="G1441" t="s">
        <v>393</v>
      </c>
    </row>
    <row r="1442" spans="1:7" x14ac:dyDescent="0.25">
      <c r="A1442" t="s">
        <v>21</v>
      </c>
      <c r="B1442" t="s">
        <v>155</v>
      </c>
      <c r="C1442" t="s">
        <v>360</v>
      </c>
      <c r="D1442" t="s">
        <v>368</v>
      </c>
      <c r="E1442" s="5">
        <v>49.07648045441826</v>
      </c>
      <c r="F1442" s="4">
        <v>44439</v>
      </c>
      <c r="G1442" t="s">
        <v>391</v>
      </c>
    </row>
    <row r="1443" spans="1:7" x14ac:dyDescent="0.25">
      <c r="A1443" t="s">
        <v>21</v>
      </c>
      <c r="B1443" t="s">
        <v>155</v>
      </c>
      <c r="C1443" t="s">
        <v>360</v>
      </c>
      <c r="D1443" t="s">
        <v>368</v>
      </c>
      <c r="E1443" s="5">
        <v>255.10547201093456</v>
      </c>
      <c r="F1443" s="4">
        <v>44439</v>
      </c>
      <c r="G1443" t="s">
        <v>392</v>
      </c>
    </row>
    <row r="1444" spans="1:7" x14ac:dyDescent="0.25">
      <c r="A1444" t="s">
        <v>21</v>
      </c>
      <c r="B1444" t="s">
        <v>155</v>
      </c>
      <c r="C1444" t="s">
        <v>360</v>
      </c>
      <c r="D1444" t="s">
        <v>368</v>
      </c>
      <c r="E1444" s="5">
        <v>8.3180475346471638</v>
      </c>
      <c r="F1444" s="4">
        <v>44439</v>
      </c>
      <c r="G1444" t="s">
        <v>393</v>
      </c>
    </row>
    <row r="1445" spans="1:7" x14ac:dyDescent="0.25">
      <c r="A1445" t="s">
        <v>21</v>
      </c>
      <c r="B1445" t="s">
        <v>155</v>
      </c>
      <c r="C1445" t="s">
        <v>360</v>
      </c>
      <c r="D1445" t="s">
        <v>368</v>
      </c>
      <c r="E1445" s="5">
        <v>70.670131854362296</v>
      </c>
      <c r="F1445" s="4">
        <v>44469</v>
      </c>
      <c r="G1445" t="s">
        <v>391</v>
      </c>
    </row>
    <row r="1446" spans="1:7" x14ac:dyDescent="0.25">
      <c r="A1446" t="s">
        <v>21</v>
      </c>
      <c r="B1446" t="s">
        <v>155</v>
      </c>
      <c r="C1446" t="s">
        <v>360</v>
      </c>
      <c r="D1446" t="s">
        <v>368</v>
      </c>
      <c r="E1446" s="5">
        <v>367.35187969574577</v>
      </c>
      <c r="F1446" s="4">
        <v>44469</v>
      </c>
      <c r="G1446" t="s">
        <v>392</v>
      </c>
    </row>
    <row r="1447" spans="1:7" x14ac:dyDescent="0.25">
      <c r="A1447" t="s">
        <v>21</v>
      </c>
      <c r="B1447" t="s">
        <v>155</v>
      </c>
      <c r="C1447" t="s">
        <v>360</v>
      </c>
      <c r="D1447" t="s">
        <v>368</v>
      </c>
      <c r="E1447" s="5">
        <v>11.977988449891916</v>
      </c>
      <c r="F1447" s="4">
        <v>44469</v>
      </c>
      <c r="G1447" t="s">
        <v>393</v>
      </c>
    </row>
    <row r="1448" spans="1:7" x14ac:dyDescent="0.25">
      <c r="A1448" t="s">
        <v>21</v>
      </c>
      <c r="B1448" t="s">
        <v>155</v>
      </c>
      <c r="C1448" t="s">
        <v>360</v>
      </c>
      <c r="D1448" t="s">
        <v>368</v>
      </c>
      <c r="E1448" s="5">
        <v>68.707072636185572</v>
      </c>
      <c r="F1448" s="4">
        <v>44500</v>
      </c>
      <c r="G1448" t="s">
        <v>391</v>
      </c>
    </row>
    <row r="1449" spans="1:7" x14ac:dyDescent="0.25">
      <c r="A1449" t="s">
        <v>21</v>
      </c>
      <c r="B1449" t="s">
        <v>155</v>
      </c>
      <c r="C1449" t="s">
        <v>360</v>
      </c>
      <c r="D1449" t="s">
        <v>368</v>
      </c>
      <c r="E1449" s="5">
        <v>357.14766081530837</v>
      </c>
      <c r="F1449" s="4">
        <v>44500</v>
      </c>
      <c r="G1449" t="s">
        <v>392</v>
      </c>
    </row>
    <row r="1450" spans="1:7" x14ac:dyDescent="0.25">
      <c r="A1450" t="s">
        <v>21</v>
      </c>
      <c r="B1450" t="s">
        <v>155</v>
      </c>
      <c r="C1450" t="s">
        <v>360</v>
      </c>
      <c r="D1450" t="s">
        <v>368</v>
      </c>
      <c r="E1450" s="5">
        <v>11.645266548506029</v>
      </c>
      <c r="F1450" s="4">
        <v>44500</v>
      </c>
      <c r="G1450" t="s">
        <v>393</v>
      </c>
    </row>
    <row r="1451" spans="1:7" x14ac:dyDescent="0.25">
      <c r="A1451" t="s">
        <v>21</v>
      </c>
      <c r="B1451" t="s">
        <v>155</v>
      </c>
      <c r="C1451" t="s">
        <v>360</v>
      </c>
      <c r="D1451" t="s">
        <v>368</v>
      </c>
      <c r="E1451" s="5">
        <v>78.522368727069221</v>
      </c>
      <c r="F1451" s="4">
        <v>44530</v>
      </c>
      <c r="G1451" t="s">
        <v>391</v>
      </c>
    </row>
    <row r="1452" spans="1:7" x14ac:dyDescent="0.25">
      <c r="A1452" t="s">
        <v>21</v>
      </c>
      <c r="B1452" t="s">
        <v>155</v>
      </c>
      <c r="C1452" t="s">
        <v>360</v>
      </c>
      <c r="D1452" t="s">
        <v>368</v>
      </c>
      <c r="E1452" s="5">
        <v>408.16875521749529</v>
      </c>
      <c r="F1452" s="4">
        <v>44530</v>
      </c>
      <c r="G1452" t="s">
        <v>392</v>
      </c>
    </row>
    <row r="1453" spans="1:7" x14ac:dyDescent="0.25">
      <c r="A1453" t="s">
        <v>21</v>
      </c>
      <c r="B1453" t="s">
        <v>155</v>
      </c>
      <c r="C1453" t="s">
        <v>360</v>
      </c>
      <c r="D1453" t="s">
        <v>368</v>
      </c>
      <c r="E1453" s="5">
        <v>13.308876055435462</v>
      </c>
      <c r="F1453" s="4">
        <v>44530</v>
      </c>
      <c r="G1453" t="s">
        <v>393</v>
      </c>
    </row>
    <row r="1454" spans="1:7" x14ac:dyDescent="0.25">
      <c r="A1454" t="s">
        <v>21</v>
      </c>
      <c r="B1454" t="s">
        <v>155</v>
      </c>
      <c r="C1454" t="s">
        <v>360</v>
      </c>
      <c r="D1454" t="s">
        <v>368</v>
      </c>
      <c r="E1454" s="5">
        <v>49.07648045441826</v>
      </c>
      <c r="F1454" s="4">
        <v>44561</v>
      </c>
      <c r="G1454" t="s">
        <v>391</v>
      </c>
    </row>
    <row r="1455" spans="1:7" x14ac:dyDescent="0.25">
      <c r="A1455" t="s">
        <v>21</v>
      </c>
      <c r="B1455" t="s">
        <v>155</v>
      </c>
      <c r="C1455" t="s">
        <v>360</v>
      </c>
      <c r="D1455" t="s">
        <v>368</v>
      </c>
      <c r="E1455" s="5">
        <v>255.10547201093456</v>
      </c>
      <c r="F1455" s="4">
        <v>44561</v>
      </c>
      <c r="G1455" t="s">
        <v>392</v>
      </c>
    </row>
    <row r="1456" spans="1:7" x14ac:dyDescent="0.25">
      <c r="A1456" t="s">
        <v>21</v>
      </c>
      <c r="B1456" t="s">
        <v>155</v>
      </c>
      <c r="C1456" t="s">
        <v>360</v>
      </c>
      <c r="D1456" t="s">
        <v>368</v>
      </c>
      <c r="E1456" s="5">
        <v>8.3180475346471638</v>
      </c>
      <c r="F1456" s="4">
        <v>44561</v>
      </c>
      <c r="G1456" t="s">
        <v>393</v>
      </c>
    </row>
    <row r="1457" spans="1:7" x14ac:dyDescent="0.25">
      <c r="A1457" t="s">
        <v>21</v>
      </c>
      <c r="B1457" t="s">
        <v>156</v>
      </c>
      <c r="C1457" t="s">
        <v>360</v>
      </c>
      <c r="D1457" t="s">
        <v>361</v>
      </c>
      <c r="E1457" s="5">
        <v>6866.93657844481</v>
      </c>
      <c r="F1457" s="4">
        <v>44227</v>
      </c>
      <c r="G1457" t="s">
        <v>392</v>
      </c>
    </row>
    <row r="1458" spans="1:7" x14ac:dyDescent="0.25">
      <c r="A1458" t="s">
        <v>21</v>
      </c>
      <c r="B1458" t="s">
        <v>156</v>
      </c>
      <c r="C1458" t="s">
        <v>360</v>
      </c>
      <c r="D1458" t="s">
        <v>361</v>
      </c>
      <c r="E1458" s="5">
        <v>-116.93657844481008</v>
      </c>
      <c r="F1458" s="4">
        <v>44227</v>
      </c>
      <c r="G1458" t="s">
        <v>393</v>
      </c>
    </row>
    <row r="1459" spans="1:7" x14ac:dyDescent="0.25">
      <c r="A1459" t="s">
        <v>21</v>
      </c>
      <c r="B1459" t="s">
        <v>156</v>
      </c>
      <c r="C1459" t="s">
        <v>360</v>
      </c>
      <c r="D1459" t="s">
        <v>361</v>
      </c>
      <c r="E1459" s="5">
        <v>7553.6302362892911</v>
      </c>
      <c r="F1459" s="4">
        <v>44255</v>
      </c>
      <c r="G1459" t="s">
        <v>392</v>
      </c>
    </row>
    <row r="1460" spans="1:7" x14ac:dyDescent="0.25">
      <c r="A1460" t="s">
        <v>21</v>
      </c>
      <c r="B1460" t="s">
        <v>156</v>
      </c>
      <c r="C1460" t="s">
        <v>360</v>
      </c>
      <c r="D1460" t="s">
        <v>361</v>
      </c>
      <c r="E1460" s="5">
        <v>-128.63023628929108</v>
      </c>
      <c r="F1460" s="4">
        <v>44255</v>
      </c>
      <c r="G1460" t="s">
        <v>393</v>
      </c>
    </row>
    <row r="1461" spans="1:7" x14ac:dyDescent="0.25">
      <c r="A1461" t="s">
        <v>21</v>
      </c>
      <c r="B1461" t="s">
        <v>156</v>
      </c>
      <c r="C1461" t="s">
        <v>360</v>
      </c>
      <c r="D1461" t="s">
        <v>361</v>
      </c>
      <c r="E1461" s="5">
        <v>8469.2217800819326</v>
      </c>
      <c r="F1461" s="4">
        <v>44286</v>
      </c>
      <c r="G1461" t="s">
        <v>392</v>
      </c>
    </row>
    <row r="1462" spans="1:7" x14ac:dyDescent="0.25">
      <c r="A1462" t="s">
        <v>21</v>
      </c>
      <c r="B1462" t="s">
        <v>156</v>
      </c>
      <c r="C1462" t="s">
        <v>360</v>
      </c>
      <c r="D1462" t="s">
        <v>361</v>
      </c>
      <c r="E1462" s="5">
        <v>-144.22178008193242</v>
      </c>
      <c r="F1462" s="4">
        <v>44286</v>
      </c>
      <c r="G1462" t="s">
        <v>393</v>
      </c>
    </row>
    <row r="1463" spans="1:7" x14ac:dyDescent="0.25">
      <c r="A1463" t="s">
        <v>21</v>
      </c>
      <c r="B1463" t="s">
        <v>156</v>
      </c>
      <c r="C1463" t="s">
        <v>360</v>
      </c>
      <c r="D1463" t="s">
        <v>361</v>
      </c>
      <c r="E1463" s="5">
        <v>7324.7323503411308</v>
      </c>
      <c r="F1463" s="4">
        <v>44316</v>
      </c>
      <c r="G1463" t="s">
        <v>392</v>
      </c>
    </row>
    <row r="1464" spans="1:7" x14ac:dyDescent="0.25">
      <c r="A1464" t="s">
        <v>21</v>
      </c>
      <c r="B1464" t="s">
        <v>156</v>
      </c>
      <c r="C1464" t="s">
        <v>360</v>
      </c>
      <c r="D1464" t="s">
        <v>361</v>
      </c>
      <c r="E1464" s="5">
        <v>-124.73235034113075</v>
      </c>
      <c r="F1464" s="4">
        <v>44316</v>
      </c>
      <c r="G1464" t="s">
        <v>393</v>
      </c>
    </row>
    <row r="1465" spans="1:7" x14ac:dyDescent="0.25">
      <c r="A1465" t="s">
        <v>21</v>
      </c>
      <c r="B1465" t="s">
        <v>156</v>
      </c>
      <c r="C1465" t="s">
        <v>360</v>
      </c>
      <c r="D1465" t="s">
        <v>361</v>
      </c>
      <c r="E1465" s="5">
        <v>7324.7323503411308</v>
      </c>
      <c r="F1465" s="4">
        <v>44347</v>
      </c>
      <c r="G1465" t="s">
        <v>392</v>
      </c>
    </row>
    <row r="1466" spans="1:7" x14ac:dyDescent="0.25">
      <c r="A1466" t="s">
        <v>21</v>
      </c>
      <c r="B1466" t="s">
        <v>156</v>
      </c>
      <c r="C1466" t="s">
        <v>360</v>
      </c>
      <c r="D1466" t="s">
        <v>361</v>
      </c>
      <c r="E1466" s="5">
        <v>-124.73235034113075</v>
      </c>
      <c r="F1466" s="4">
        <v>44347</v>
      </c>
      <c r="G1466" t="s">
        <v>393</v>
      </c>
    </row>
    <row r="1467" spans="1:7" x14ac:dyDescent="0.25">
      <c r="A1467" t="s">
        <v>21</v>
      </c>
      <c r="B1467" t="s">
        <v>156</v>
      </c>
      <c r="C1467" t="s">
        <v>360</v>
      </c>
      <c r="D1467" t="s">
        <v>361</v>
      </c>
      <c r="E1467" s="5">
        <v>8240.3238941337713</v>
      </c>
      <c r="F1467" s="4">
        <v>44377</v>
      </c>
      <c r="G1467" t="s">
        <v>392</v>
      </c>
    </row>
    <row r="1468" spans="1:7" x14ac:dyDescent="0.25">
      <c r="A1468" t="s">
        <v>21</v>
      </c>
      <c r="B1468" t="s">
        <v>156</v>
      </c>
      <c r="C1468" t="s">
        <v>360</v>
      </c>
      <c r="D1468" t="s">
        <v>361</v>
      </c>
      <c r="E1468" s="5">
        <v>-140.32389413377209</v>
      </c>
      <c r="F1468" s="4">
        <v>44377</v>
      </c>
      <c r="G1468" t="s">
        <v>393</v>
      </c>
    </row>
    <row r="1469" spans="1:7" x14ac:dyDescent="0.25">
      <c r="A1469" t="s">
        <v>21</v>
      </c>
      <c r="B1469" t="s">
        <v>156</v>
      </c>
      <c r="C1469" t="s">
        <v>360</v>
      </c>
      <c r="D1469" t="s">
        <v>361</v>
      </c>
      <c r="E1469" s="5">
        <v>8927.0175519782533</v>
      </c>
      <c r="F1469" s="4">
        <v>44408</v>
      </c>
      <c r="G1469" t="s">
        <v>392</v>
      </c>
    </row>
    <row r="1470" spans="1:7" x14ac:dyDescent="0.25">
      <c r="A1470" t="s">
        <v>21</v>
      </c>
      <c r="B1470" t="s">
        <v>156</v>
      </c>
      <c r="C1470" t="s">
        <v>360</v>
      </c>
      <c r="D1470" t="s">
        <v>361</v>
      </c>
      <c r="E1470" s="5">
        <v>-152.0175519782531</v>
      </c>
      <c r="F1470" s="4">
        <v>44408</v>
      </c>
      <c r="G1470" t="s">
        <v>393</v>
      </c>
    </row>
    <row r="1471" spans="1:7" x14ac:dyDescent="0.25">
      <c r="A1471" t="s">
        <v>21</v>
      </c>
      <c r="B1471" t="s">
        <v>156</v>
      </c>
      <c r="C1471" t="s">
        <v>360</v>
      </c>
      <c r="D1471" t="s">
        <v>361</v>
      </c>
      <c r="E1471" s="5">
        <v>5722.4471487040082</v>
      </c>
      <c r="F1471" s="4">
        <v>44439</v>
      </c>
      <c r="G1471" t="s">
        <v>392</v>
      </c>
    </row>
    <row r="1472" spans="1:7" x14ac:dyDescent="0.25">
      <c r="A1472" t="s">
        <v>21</v>
      </c>
      <c r="B1472" t="s">
        <v>156</v>
      </c>
      <c r="C1472" t="s">
        <v>360</v>
      </c>
      <c r="D1472" t="s">
        <v>361</v>
      </c>
      <c r="E1472" s="5">
        <v>-97.447148704008399</v>
      </c>
      <c r="F1472" s="4">
        <v>44439</v>
      </c>
      <c r="G1472" t="s">
        <v>393</v>
      </c>
    </row>
    <row r="1473" spans="1:7" x14ac:dyDescent="0.25">
      <c r="A1473" t="s">
        <v>21</v>
      </c>
      <c r="B1473" t="s">
        <v>156</v>
      </c>
      <c r="C1473" t="s">
        <v>360</v>
      </c>
      <c r="D1473" t="s">
        <v>361</v>
      </c>
      <c r="E1473" s="5">
        <v>8240.3238941337713</v>
      </c>
      <c r="F1473" s="4">
        <v>44469</v>
      </c>
      <c r="G1473" t="s">
        <v>392</v>
      </c>
    </row>
    <row r="1474" spans="1:7" x14ac:dyDescent="0.25">
      <c r="A1474" t="s">
        <v>21</v>
      </c>
      <c r="B1474" t="s">
        <v>156</v>
      </c>
      <c r="C1474" t="s">
        <v>360</v>
      </c>
      <c r="D1474" t="s">
        <v>361</v>
      </c>
      <c r="E1474" s="5">
        <v>-140.32389413377209</v>
      </c>
      <c r="F1474" s="4">
        <v>44469</v>
      </c>
      <c r="G1474" t="s">
        <v>393</v>
      </c>
    </row>
    <row r="1475" spans="1:7" x14ac:dyDescent="0.25">
      <c r="A1475" t="s">
        <v>21</v>
      </c>
      <c r="B1475" t="s">
        <v>156</v>
      </c>
      <c r="C1475" t="s">
        <v>360</v>
      </c>
      <c r="D1475" t="s">
        <v>361</v>
      </c>
      <c r="E1475" s="5">
        <v>8011.426008185611</v>
      </c>
      <c r="F1475" s="4">
        <v>44500</v>
      </c>
      <c r="G1475" t="s">
        <v>392</v>
      </c>
    </row>
    <row r="1476" spans="1:7" x14ac:dyDescent="0.25">
      <c r="A1476" t="s">
        <v>21</v>
      </c>
      <c r="B1476" t="s">
        <v>156</v>
      </c>
      <c r="C1476" t="s">
        <v>360</v>
      </c>
      <c r="D1476" t="s">
        <v>361</v>
      </c>
      <c r="E1476" s="5">
        <v>-136.42600818561175</v>
      </c>
      <c r="F1476" s="4">
        <v>44500</v>
      </c>
      <c r="G1476" t="s">
        <v>393</v>
      </c>
    </row>
    <row r="1477" spans="1:7" x14ac:dyDescent="0.25">
      <c r="A1477" t="s">
        <v>21</v>
      </c>
      <c r="B1477" t="s">
        <v>156</v>
      </c>
      <c r="C1477" t="s">
        <v>360</v>
      </c>
      <c r="D1477" t="s">
        <v>361</v>
      </c>
      <c r="E1477" s="5">
        <v>9155.9154379264128</v>
      </c>
      <c r="F1477" s="4">
        <v>44530</v>
      </c>
      <c r="G1477" t="s">
        <v>392</v>
      </c>
    </row>
    <row r="1478" spans="1:7" x14ac:dyDescent="0.25">
      <c r="A1478" t="s">
        <v>21</v>
      </c>
      <c r="B1478" t="s">
        <v>156</v>
      </c>
      <c r="C1478" t="s">
        <v>360</v>
      </c>
      <c r="D1478" t="s">
        <v>361</v>
      </c>
      <c r="E1478" s="5">
        <v>-155.91543792641343</v>
      </c>
      <c r="F1478" s="4">
        <v>44530</v>
      </c>
      <c r="G1478" t="s">
        <v>393</v>
      </c>
    </row>
    <row r="1479" spans="1:7" x14ac:dyDescent="0.25">
      <c r="A1479" t="s">
        <v>21</v>
      </c>
      <c r="B1479" t="s">
        <v>156</v>
      </c>
      <c r="C1479" t="s">
        <v>360</v>
      </c>
      <c r="D1479" t="s">
        <v>361</v>
      </c>
      <c r="E1479" s="5">
        <v>5722.4471487040082</v>
      </c>
      <c r="F1479" s="4">
        <v>44561</v>
      </c>
      <c r="G1479" t="s">
        <v>392</v>
      </c>
    </row>
    <row r="1480" spans="1:7" x14ac:dyDescent="0.25">
      <c r="A1480" t="s">
        <v>21</v>
      </c>
      <c r="B1480" t="s">
        <v>156</v>
      </c>
      <c r="C1480" t="s">
        <v>360</v>
      </c>
      <c r="D1480" t="s">
        <v>361</v>
      </c>
      <c r="E1480" s="5">
        <v>-97.447148704008399</v>
      </c>
      <c r="F1480" s="4">
        <v>44561</v>
      </c>
      <c r="G1480" t="s">
        <v>393</v>
      </c>
    </row>
    <row r="1481" spans="1:7" x14ac:dyDescent="0.25">
      <c r="A1481" t="s">
        <v>21</v>
      </c>
      <c r="B1481" t="s">
        <v>157</v>
      </c>
      <c r="C1481" t="s">
        <v>360</v>
      </c>
      <c r="D1481" t="s">
        <v>361</v>
      </c>
      <c r="E1481" s="5">
        <v>11223.024779659747</v>
      </c>
      <c r="F1481" s="4">
        <v>44227</v>
      </c>
      <c r="G1481" t="s">
        <v>391</v>
      </c>
    </row>
    <row r="1482" spans="1:7" x14ac:dyDescent="0.25">
      <c r="A1482" t="s">
        <v>21</v>
      </c>
      <c r="B1482" t="s">
        <v>157</v>
      </c>
      <c r="C1482" t="s">
        <v>360</v>
      </c>
      <c r="D1482" t="s">
        <v>361</v>
      </c>
      <c r="E1482" s="5">
        <v>96326.97522034026</v>
      </c>
      <c r="F1482" s="4">
        <v>44227</v>
      </c>
      <c r="G1482" t="s">
        <v>396</v>
      </c>
    </row>
    <row r="1483" spans="1:7" x14ac:dyDescent="0.25">
      <c r="A1483" t="s">
        <v>21</v>
      </c>
      <c r="B1483" t="s">
        <v>157</v>
      </c>
      <c r="C1483" t="s">
        <v>360</v>
      </c>
      <c r="D1483" t="s">
        <v>361</v>
      </c>
      <c r="E1483" s="5">
        <v>12345.327257625722</v>
      </c>
      <c r="F1483" s="4">
        <v>44255</v>
      </c>
      <c r="G1483" t="s">
        <v>391</v>
      </c>
    </row>
    <row r="1484" spans="1:7" x14ac:dyDescent="0.25">
      <c r="A1484" t="s">
        <v>21</v>
      </c>
      <c r="B1484" t="s">
        <v>157</v>
      </c>
      <c r="C1484" t="s">
        <v>360</v>
      </c>
      <c r="D1484" t="s">
        <v>361</v>
      </c>
      <c r="E1484" s="5">
        <v>105959.6727423743</v>
      </c>
      <c r="F1484" s="4">
        <v>44255</v>
      </c>
      <c r="G1484" t="s">
        <v>396</v>
      </c>
    </row>
    <row r="1485" spans="1:7" x14ac:dyDescent="0.25">
      <c r="A1485" t="s">
        <v>21</v>
      </c>
      <c r="B1485" t="s">
        <v>157</v>
      </c>
      <c r="C1485" t="s">
        <v>360</v>
      </c>
      <c r="D1485" t="s">
        <v>361</v>
      </c>
      <c r="E1485" s="5">
        <v>13841.730561580354</v>
      </c>
      <c r="F1485" s="4">
        <v>44286</v>
      </c>
      <c r="G1485" t="s">
        <v>391</v>
      </c>
    </row>
    <row r="1486" spans="1:7" x14ac:dyDescent="0.25">
      <c r="A1486" t="s">
        <v>21</v>
      </c>
      <c r="B1486" t="s">
        <v>157</v>
      </c>
      <c r="C1486" t="s">
        <v>360</v>
      </c>
      <c r="D1486" t="s">
        <v>361</v>
      </c>
      <c r="E1486" s="5">
        <v>118803.26943841967</v>
      </c>
      <c r="F1486" s="4">
        <v>44286</v>
      </c>
      <c r="G1486" t="s">
        <v>396</v>
      </c>
    </row>
    <row r="1487" spans="1:7" x14ac:dyDescent="0.25">
      <c r="A1487" t="s">
        <v>21</v>
      </c>
      <c r="B1487" t="s">
        <v>157</v>
      </c>
      <c r="C1487" t="s">
        <v>360</v>
      </c>
      <c r="D1487" t="s">
        <v>361</v>
      </c>
      <c r="E1487" s="5">
        <v>11971.226431637064</v>
      </c>
      <c r="F1487" s="4">
        <v>44316</v>
      </c>
      <c r="G1487" t="s">
        <v>391</v>
      </c>
    </row>
    <row r="1488" spans="1:7" x14ac:dyDescent="0.25">
      <c r="A1488" t="s">
        <v>21</v>
      </c>
      <c r="B1488" t="s">
        <v>157</v>
      </c>
      <c r="C1488" t="s">
        <v>360</v>
      </c>
      <c r="D1488" t="s">
        <v>361</v>
      </c>
      <c r="E1488" s="5">
        <v>102748.77356836296</v>
      </c>
      <c r="F1488" s="4">
        <v>44316</v>
      </c>
      <c r="G1488" t="s">
        <v>396</v>
      </c>
    </row>
    <row r="1489" spans="1:7" x14ac:dyDescent="0.25">
      <c r="A1489" t="s">
        <v>21</v>
      </c>
      <c r="B1489" t="s">
        <v>157</v>
      </c>
      <c r="C1489" t="s">
        <v>360</v>
      </c>
      <c r="D1489" t="s">
        <v>361</v>
      </c>
      <c r="E1489" s="5">
        <v>11971.226431637064</v>
      </c>
      <c r="F1489" s="4">
        <v>44347</v>
      </c>
      <c r="G1489" t="s">
        <v>391</v>
      </c>
    </row>
    <row r="1490" spans="1:7" x14ac:dyDescent="0.25">
      <c r="A1490" t="s">
        <v>21</v>
      </c>
      <c r="B1490" t="s">
        <v>157</v>
      </c>
      <c r="C1490" t="s">
        <v>360</v>
      </c>
      <c r="D1490" t="s">
        <v>361</v>
      </c>
      <c r="E1490" s="5">
        <v>102748.77356836296</v>
      </c>
      <c r="F1490" s="4">
        <v>44347</v>
      </c>
      <c r="G1490" t="s">
        <v>396</v>
      </c>
    </row>
    <row r="1491" spans="1:7" x14ac:dyDescent="0.25">
      <c r="A1491" t="s">
        <v>21</v>
      </c>
      <c r="B1491" t="s">
        <v>157</v>
      </c>
      <c r="C1491" t="s">
        <v>360</v>
      </c>
      <c r="D1491" t="s">
        <v>361</v>
      </c>
      <c r="E1491" s="5">
        <v>13467.629735591696</v>
      </c>
      <c r="F1491" s="4">
        <v>44377</v>
      </c>
      <c r="G1491" t="s">
        <v>391</v>
      </c>
    </row>
    <row r="1492" spans="1:7" x14ac:dyDescent="0.25">
      <c r="A1492" t="s">
        <v>21</v>
      </c>
      <c r="B1492" t="s">
        <v>157</v>
      </c>
      <c r="C1492" t="s">
        <v>360</v>
      </c>
      <c r="D1492" t="s">
        <v>361</v>
      </c>
      <c r="E1492" s="5">
        <v>115592.37026440832</v>
      </c>
      <c r="F1492" s="4">
        <v>44377</v>
      </c>
      <c r="G1492" t="s">
        <v>396</v>
      </c>
    </row>
    <row r="1493" spans="1:7" x14ac:dyDescent="0.25">
      <c r="A1493" t="s">
        <v>21</v>
      </c>
      <c r="B1493" t="s">
        <v>157</v>
      </c>
      <c r="C1493" t="s">
        <v>360</v>
      </c>
      <c r="D1493" t="s">
        <v>361</v>
      </c>
      <c r="E1493" s="5">
        <v>14589.932213557671</v>
      </c>
      <c r="F1493" s="4">
        <v>44408</v>
      </c>
      <c r="G1493" t="s">
        <v>391</v>
      </c>
    </row>
    <row r="1494" spans="1:7" x14ac:dyDescent="0.25">
      <c r="A1494" t="s">
        <v>21</v>
      </c>
      <c r="B1494" t="s">
        <v>157</v>
      </c>
      <c r="C1494" t="s">
        <v>360</v>
      </c>
      <c r="D1494" t="s">
        <v>361</v>
      </c>
      <c r="E1494" s="5">
        <v>125225.06778644235</v>
      </c>
      <c r="F1494" s="4">
        <v>44408</v>
      </c>
      <c r="G1494" t="s">
        <v>396</v>
      </c>
    </row>
    <row r="1495" spans="1:7" x14ac:dyDescent="0.25">
      <c r="A1495" t="s">
        <v>21</v>
      </c>
      <c r="B1495" t="s">
        <v>157</v>
      </c>
      <c r="C1495" t="s">
        <v>360</v>
      </c>
      <c r="D1495" t="s">
        <v>361</v>
      </c>
      <c r="E1495" s="5">
        <v>9352.5206497164563</v>
      </c>
      <c r="F1495" s="4">
        <v>44439</v>
      </c>
      <c r="G1495" t="s">
        <v>391</v>
      </c>
    </row>
    <row r="1496" spans="1:7" x14ac:dyDescent="0.25">
      <c r="A1496" t="s">
        <v>21</v>
      </c>
      <c r="B1496" t="s">
        <v>157</v>
      </c>
      <c r="C1496" t="s">
        <v>360</v>
      </c>
      <c r="D1496" t="s">
        <v>361</v>
      </c>
      <c r="E1496" s="5">
        <v>80272.479350283553</v>
      </c>
      <c r="F1496" s="4">
        <v>44439</v>
      </c>
      <c r="G1496" t="s">
        <v>396</v>
      </c>
    </row>
    <row r="1497" spans="1:7" x14ac:dyDescent="0.25">
      <c r="A1497" t="s">
        <v>21</v>
      </c>
      <c r="B1497" t="s">
        <v>157</v>
      </c>
      <c r="C1497" t="s">
        <v>360</v>
      </c>
      <c r="D1497" t="s">
        <v>361</v>
      </c>
      <c r="E1497" s="5">
        <v>13467.629735591696</v>
      </c>
      <c r="F1497" s="4">
        <v>44469</v>
      </c>
      <c r="G1497" t="s">
        <v>391</v>
      </c>
    </row>
    <row r="1498" spans="1:7" x14ac:dyDescent="0.25">
      <c r="A1498" t="s">
        <v>21</v>
      </c>
      <c r="B1498" t="s">
        <v>157</v>
      </c>
      <c r="C1498" t="s">
        <v>360</v>
      </c>
      <c r="D1498" t="s">
        <v>361</v>
      </c>
      <c r="E1498" s="5">
        <v>115592.37026440832</v>
      </c>
      <c r="F1498" s="4">
        <v>44469</v>
      </c>
      <c r="G1498" t="s">
        <v>396</v>
      </c>
    </row>
    <row r="1499" spans="1:7" x14ac:dyDescent="0.25">
      <c r="A1499" t="s">
        <v>21</v>
      </c>
      <c r="B1499" t="s">
        <v>157</v>
      </c>
      <c r="C1499" t="s">
        <v>360</v>
      </c>
      <c r="D1499" t="s">
        <v>361</v>
      </c>
      <c r="E1499" s="5">
        <v>13093.528909603037</v>
      </c>
      <c r="F1499" s="4">
        <v>44500</v>
      </c>
      <c r="G1499" t="s">
        <v>391</v>
      </c>
    </row>
    <row r="1500" spans="1:7" x14ac:dyDescent="0.25">
      <c r="A1500" t="s">
        <v>21</v>
      </c>
      <c r="B1500" t="s">
        <v>157</v>
      </c>
      <c r="C1500" t="s">
        <v>360</v>
      </c>
      <c r="D1500" t="s">
        <v>361</v>
      </c>
      <c r="E1500" s="5">
        <v>112381.47109039697</v>
      </c>
      <c r="F1500" s="4">
        <v>44500</v>
      </c>
      <c r="G1500" t="s">
        <v>396</v>
      </c>
    </row>
    <row r="1501" spans="1:7" x14ac:dyDescent="0.25">
      <c r="A1501" t="s">
        <v>21</v>
      </c>
      <c r="B1501" t="s">
        <v>157</v>
      </c>
      <c r="C1501" t="s">
        <v>360</v>
      </c>
      <c r="D1501" t="s">
        <v>361</v>
      </c>
      <c r="E1501" s="5">
        <v>14964.03303954633</v>
      </c>
      <c r="F1501" s="4">
        <v>44530</v>
      </c>
      <c r="G1501" t="s">
        <v>391</v>
      </c>
    </row>
    <row r="1502" spans="1:7" x14ac:dyDescent="0.25">
      <c r="A1502" t="s">
        <v>21</v>
      </c>
      <c r="B1502" t="s">
        <v>157</v>
      </c>
      <c r="C1502" t="s">
        <v>360</v>
      </c>
      <c r="D1502" t="s">
        <v>361</v>
      </c>
      <c r="E1502" s="5">
        <v>128435.96696045369</v>
      </c>
      <c r="F1502" s="4">
        <v>44530</v>
      </c>
      <c r="G1502" t="s">
        <v>396</v>
      </c>
    </row>
    <row r="1503" spans="1:7" x14ac:dyDescent="0.25">
      <c r="A1503" t="s">
        <v>21</v>
      </c>
      <c r="B1503" t="s">
        <v>157</v>
      </c>
      <c r="C1503" t="s">
        <v>360</v>
      </c>
      <c r="D1503" t="s">
        <v>361</v>
      </c>
      <c r="E1503" s="5">
        <v>9352.5206497164563</v>
      </c>
      <c r="F1503" s="4">
        <v>44561</v>
      </c>
      <c r="G1503" t="s">
        <v>391</v>
      </c>
    </row>
    <row r="1504" spans="1:7" x14ac:dyDescent="0.25">
      <c r="A1504" t="s">
        <v>21</v>
      </c>
      <c r="B1504" t="s">
        <v>157</v>
      </c>
      <c r="C1504" t="s">
        <v>360</v>
      </c>
      <c r="D1504" t="s">
        <v>361</v>
      </c>
      <c r="E1504" s="5">
        <v>80272.479350283553</v>
      </c>
      <c r="F1504" s="4">
        <v>44561</v>
      </c>
      <c r="G1504" t="s">
        <v>396</v>
      </c>
    </row>
    <row r="1505" spans="1:7" x14ac:dyDescent="0.25">
      <c r="A1505" t="s">
        <v>21</v>
      </c>
      <c r="B1505" t="s">
        <v>158</v>
      </c>
      <c r="C1505" t="s">
        <v>360</v>
      </c>
      <c r="D1505" t="s">
        <v>361</v>
      </c>
      <c r="E1505" s="5">
        <v>1725</v>
      </c>
      <c r="F1505" s="4">
        <v>44227</v>
      </c>
      <c r="G1505" t="s">
        <v>391</v>
      </c>
    </row>
    <row r="1506" spans="1:7" x14ac:dyDescent="0.25">
      <c r="A1506" t="s">
        <v>21</v>
      </c>
      <c r="B1506" t="s">
        <v>158</v>
      </c>
      <c r="C1506" t="s">
        <v>360</v>
      </c>
      <c r="D1506" t="s">
        <v>361</v>
      </c>
      <c r="E1506" s="5">
        <v>1897.5</v>
      </c>
      <c r="F1506" s="4">
        <v>44255</v>
      </c>
      <c r="G1506" t="s">
        <v>391</v>
      </c>
    </row>
    <row r="1507" spans="1:7" x14ac:dyDescent="0.25">
      <c r="A1507" t="s">
        <v>21</v>
      </c>
      <c r="B1507" t="s">
        <v>158</v>
      </c>
      <c r="C1507" t="s">
        <v>360</v>
      </c>
      <c r="D1507" t="s">
        <v>361</v>
      </c>
      <c r="E1507" s="5">
        <v>2127.5</v>
      </c>
      <c r="F1507" s="4">
        <v>44286</v>
      </c>
      <c r="G1507" t="s">
        <v>391</v>
      </c>
    </row>
    <row r="1508" spans="1:7" x14ac:dyDescent="0.25">
      <c r="A1508" t="s">
        <v>21</v>
      </c>
      <c r="B1508" t="s">
        <v>158</v>
      </c>
      <c r="C1508" t="s">
        <v>360</v>
      </c>
      <c r="D1508" t="s">
        <v>361</v>
      </c>
      <c r="E1508" s="5">
        <v>1840</v>
      </c>
      <c r="F1508" s="4">
        <v>44316</v>
      </c>
      <c r="G1508" t="s">
        <v>391</v>
      </c>
    </row>
    <row r="1509" spans="1:7" x14ac:dyDescent="0.25">
      <c r="A1509" t="s">
        <v>21</v>
      </c>
      <c r="B1509" t="s">
        <v>158</v>
      </c>
      <c r="C1509" t="s">
        <v>360</v>
      </c>
      <c r="D1509" t="s">
        <v>361</v>
      </c>
      <c r="E1509" s="5">
        <v>1840</v>
      </c>
      <c r="F1509" s="4">
        <v>44347</v>
      </c>
      <c r="G1509" t="s">
        <v>391</v>
      </c>
    </row>
    <row r="1510" spans="1:7" x14ac:dyDescent="0.25">
      <c r="A1510" t="s">
        <v>21</v>
      </c>
      <c r="B1510" t="s">
        <v>158</v>
      </c>
      <c r="C1510" t="s">
        <v>360</v>
      </c>
      <c r="D1510" t="s">
        <v>361</v>
      </c>
      <c r="E1510" s="5">
        <v>2070</v>
      </c>
      <c r="F1510" s="4">
        <v>44377</v>
      </c>
      <c r="G1510" t="s">
        <v>391</v>
      </c>
    </row>
    <row r="1511" spans="1:7" x14ac:dyDescent="0.25">
      <c r="A1511" t="s">
        <v>21</v>
      </c>
      <c r="B1511" t="s">
        <v>158</v>
      </c>
      <c r="C1511" t="s">
        <v>360</v>
      </c>
      <c r="D1511" t="s">
        <v>361</v>
      </c>
      <c r="E1511" s="5">
        <v>2242.5</v>
      </c>
      <c r="F1511" s="4">
        <v>44408</v>
      </c>
      <c r="G1511" t="s">
        <v>391</v>
      </c>
    </row>
    <row r="1512" spans="1:7" x14ac:dyDescent="0.25">
      <c r="A1512" t="s">
        <v>21</v>
      </c>
      <c r="B1512" t="s">
        <v>158</v>
      </c>
      <c r="C1512" t="s">
        <v>360</v>
      </c>
      <c r="D1512" t="s">
        <v>361</v>
      </c>
      <c r="E1512" s="5">
        <v>1437.5</v>
      </c>
      <c r="F1512" s="4">
        <v>44439</v>
      </c>
      <c r="G1512" t="s">
        <v>391</v>
      </c>
    </row>
    <row r="1513" spans="1:7" x14ac:dyDescent="0.25">
      <c r="A1513" t="s">
        <v>21</v>
      </c>
      <c r="B1513" t="s">
        <v>158</v>
      </c>
      <c r="C1513" t="s">
        <v>360</v>
      </c>
      <c r="D1513" t="s">
        <v>361</v>
      </c>
      <c r="E1513" s="5">
        <v>2070</v>
      </c>
      <c r="F1513" s="4">
        <v>44469</v>
      </c>
      <c r="G1513" t="s">
        <v>391</v>
      </c>
    </row>
    <row r="1514" spans="1:7" x14ac:dyDescent="0.25">
      <c r="A1514" t="s">
        <v>21</v>
      </c>
      <c r="B1514" t="s">
        <v>158</v>
      </c>
      <c r="C1514" t="s">
        <v>360</v>
      </c>
      <c r="D1514" t="s">
        <v>361</v>
      </c>
      <c r="E1514" s="5">
        <v>2012.4999999999998</v>
      </c>
      <c r="F1514" s="4">
        <v>44500</v>
      </c>
      <c r="G1514" t="s">
        <v>391</v>
      </c>
    </row>
    <row r="1515" spans="1:7" x14ac:dyDescent="0.25">
      <c r="A1515" t="s">
        <v>21</v>
      </c>
      <c r="B1515" t="s">
        <v>158</v>
      </c>
      <c r="C1515" t="s">
        <v>360</v>
      </c>
      <c r="D1515" t="s">
        <v>361</v>
      </c>
      <c r="E1515" s="5">
        <v>2300</v>
      </c>
      <c r="F1515" s="4">
        <v>44530</v>
      </c>
      <c r="G1515" t="s">
        <v>391</v>
      </c>
    </row>
    <row r="1516" spans="1:7" x14ac:dyDescent="0.25">
      <c r="A1516" t="s">
        <v>21</v>
      </c>
      <c r="B1516" t="s">
        <v>158</v>
      </c>
      <c r="C1516" t="s">
        <v>360</v>
      </c>
      <c r="D1516" t="s">
        <v>361</v>
      </c>
      <c r="E1516" s="5">
        <v>1437.5</v>
      </c>
      <c r="F1516" s="4">
        <v>44561</v>
      </c>
      <c r="G1516" t="s">
        <v>391</v>
      </c>
    </row>
    <row r="1517" spans="1:7" x14ac:dyDescent="0.25">
      <c r="A1517" t="s">
        <v>22</v>
      </c>
      <c r="B1517" t="s">
        <v>159</v>
      </c>
      <c r="C1517" t="s">
        <v>360</v>
      </c>
      <c r="D1517" t="s">
        <v>361</v>
      </c>
      <c r="E1517" s="5">
        <v>3723.0254471625735</v>
      </c>
      <c r="F1517" s="4">
        <v>44227</v>
      </c>
      <c r="G1517" t="s">
        <v>391</v>
      </c>
    </row>
    <row r="1518" spans="1:7" x14ac:dyDescent="0.25">
      <c r="A1518" t="s">
        <v>22</v>
      </c>
      <c r="B1518" t="s">
        <v>159</v>
      </c>
      <c r="C1518" t="s">
        <v>360</v>
      </c>
      <c r="D1518" t="s">
        <v>361</v>
      </c>
      <c r="E1518" s="5">
        <v>245.923845349011</v>
      </c>
      <c r="F1518" s="4">
        <v>44227</v>
      </c>
      <c r="G1518" t="s">
        <v>392</v>
      </c>
    </row>
    <row r="1519" spans="1:7" x14ac:dyDescent="0.25">
      <c r="A1519" t="s">
        <v>22</v>
      </c>
      <c r="B1519" t="s">
        <v>159</v>
      </c>
      <c r="C1519" t="s">
        <v>360</v>
      </c>
      <c r="D1519" t="s">
        <v>361</v>
      </c>
      <c r="E1519" s="5">
        <v>-218.94929251158388</v>
      </c>
      <c r="F1519" s="4">
        <v>44227</v>
      </c>
      <c r="G1519" t="s">
        <v>393</v>
      </c>
    </row>
    <row r="1520" spans="1:7" x14ac:dyDescent="0.25">
      <c r="A1520" t="s">
        <v>22</v>
      </c>
      <c r="B1520" t="s">
        <v>159</v>
      </c>
      <c r="C1520" t="s">
        <v>360</v>
      </c>
      <c r="D1520" t="s">
        <v>361</v>
      </c>
      <c r="E1520" s="5">
        <v>4095.3279918788307</v>
      </c>
      <c r="F1520" s="4">
        <v>44255</v>
      </c>
      <c r="G1520" t="s">
        <v>391</v>
      </c>
    </row>
    <row r="1521" spans="1:7" x14ac:dyDescent="0.25">
      <c r="A1521" t="s">
        <v>22</v>
      </c>
      <c r="B1521" t="s">
        <v>159</v>
      </c>
      <c r="C1521" t="s">
        <v>360</v>
      </c>
      <c r="D1521" t="s">
        <v>361</v>
      </c>
      <c r="E1521" s="5">
        <v>270.5162298839121</v>
      </c>
      <c r="F1521" s="4">
        <v>44255</v>
      </c>
      <c r="G1521" t="s">
        <v>392</v>
      </c>
    </row>
    <row r="1522" spans="1:7" x14ac:dyDescent="0.25">
      <c r="A1522" t="s">
        <v>22</v>
      </c>
      <c r="B1522" t="s">
        <v>159</v>
      </c>
      <c r="C1522" t="s">
        <v>360</v>
      </c>
      <c r="D1522" t="s">
        <v>361</v>
      </c>
      <c r="E1522" s="5">
        <v>-240.84422176274228</v>
      </c>
      <c r="F1522" s="4">
        <v>44255</v>
      </c>
      <c r="G1522" t="s">
        <v>393</v>
      </c>
    </row>
    <row r="1523" spans="1:7" x14ac:dyDescent="0.25">
      <c r="A1523" t="s">
        <v>22</v>
      </c>
      <c r="B1523" t="s">
        <v>159</v>
      </c>
      <c r="C1523" t="s">
        <v>360</v>
      </c>
      <c r="D1523" t="s">
        <v>361</v>
      </c>
      <c r="E1523" s="5">
        <v>4591.7313848338408</v>
      </c>
      <c r="F1523" s="4">
        <v>44286</v>
      </c>
      <c r="G1523" t="s">
        <v>391</v>
      </c>
    </row>
    <row r="1524" spans="1:7" x14ac:dyDescent="0.25">
      <c r="A1524" t="s">
        <v>22</v>
      </c>
      <c r="B1524" t="s">
        <v>159</v>
      </c>
      <c r="C1524" t="s">
        <v>360</v>
      </c>
      <c r="D1524" t="s">
        <v>361</v>
      </c>
      <c r="E1524" s="5">
        <v>303.30607593044692</v>
      </c>
      <c r="F1524" s="4">
        <v>44286</v>
      </c>
      <c r="G1524" t="s">
        <v>392</v>
      </c>
    </row>
    <row r="1525" spans="1:7" x14ac:dyDescent="0.25">
      <c r="A1525" t="s">
        <v>22</v>
      </c>
      <c r="B1525" t="s">
        <v>159</v>
      </c>
      <c r="C1525" t="s">
        <v>360</v>
      </c>
      <c r="D1525" t="s">
        <v>361</v>
      </c>
      <c r="E1525" s="5">
        <v>-270.03746076428678</v>
      </c>
      <c r="F1525" s="4">
        <v>44286</v>
      </c>
      <c r="G1525" t="s">
        <v>393</v>
      </c>
    </row>
    <row r="1526" spans="1:7" x14ac:dyDescent="0.25">
      <c r="A1526" t="s">
        <v>22</v>
      </c>
      <c r="B1526" t="s">
        <v>159</v>
      </c>
      <c r="C1526" t="s">
        <v>360</v>
      </c>
      <c r="D1526" t="s">
        <v>361</v>
      </c>
      <c r="E1526" s="5">
        <v>3971.2271436400783</v>
      </c>
      <c r="F1526" s="4">
        <v>44316</v>
      </c>
      <c r="G1526" t="s">
        <v>391</v>
      </c>
    </row>
    <row r="1527" spans="1:7" x14ac:dyDescent="0.25">
      <c r="A1527" t="s">
        <v>22</v>
      </c>
      <c r="B1527" t="s">
        <v>159</v>
      </c>
      <c r="C1527" t="s">
        <v>360</v>
      </c>
      <c r="D1527" t="s">
        <v>361</v>
      </c>
      <c r="E1527" s="5">
        <v>262.31876837227838</v>
      </c>
      <c r="F1527" s="4">
        <v>44316</v>
      </c>
      <c r="G1527" t="s">
        <v>392</v>
      </c>
    </row>
    <row r="1528" spans="1:7" x14ac:dyDescent="0.25">
      <c r="A1528" t="s">
        <v>22</v>
      </c>
      <c r="B1528" t="s">
        <v>159</v>
      </c>
      <c r="C1528" t="s">
        <v>360</v>
      </c>
      <c r="D1528" t="s">
        <v>361</v>
      </c>
      <c r="E1528" s="5">
        <v>-233.54591201235613</v>
      </c>
      <c r="F1528" s="4">
        <v>44316</v>
      </c>
      <c r="G1528" t="s">
        <v>393</v>
      </c>
    </row>
    <row r="1529" spans="1:7" x14ac:dyDescent="0.25">
      <c r="A1529" t="s">
        <v>22</v>
      </c>
      <c r="B1529" t="s">
        <v>159</v>
      </c>
      <c r="C1529" t="s">
        <v>360</v>
      </c>
      <c r="D1529" t="s">
        <v>361</v>
      </c>
      <c r="E1529" s="5">
        <v>3971.2271436400783</v>
      </c>
      <c r="F1529" s="4">
        <v>44347</v>
      </c>
      <c r="G1529" t="s">
        <v>391</v>
      </c>
    </row>
    <row r="1530" spans="1:7" x14ac:dyDescent="0.25">
      <c r="A1530" t="s">
        <v>22</v>
      </c>
      <c r="B1530" t="s">
        <v>159</v>
      </c>
      <c r="C1530" t="s">
        <v>360</v>
      </c>
      <c r="D1530" t="s">
        <v>361</v>
      </c>
      <c r="E1530" s="5">
        <v>262.31876837227838</v>
      </c>
      <c r="F1530" s="4">
        <v>44347</v>
      </c>
      <c r="G1530" t="s">
        <v>392</v>
      </c>
    </row>
    <row r="1531" spans="1:7" x14ac:dyDescent="0.25">
      <c r="A1531" t="s">
        <v>22</v>
      </c>
      <c r="B1531" t="s">
        <v>159</v>
      </c>
      <c r="C1531" t="s">
        <v>360</v>
      </c>
      <c r="D1531" t="s">
        <v>361</v>
      </c>
      <c r="E1531" s="5">
        <v>-233.54591201235613</v>
      </c>
      <c r="F1531" s="4">
        <v>44347</v>
      </c>
      <c r="G1531" t="s">
        <v>393</v>
      </c>
    </row>
    <row r="1532" spans="1:7" x14ac:dyDescent="0.25">
      <c r="A1532" t="s">
        <v>22</v>
      </c>
      <c r="B1532" t="s">
        <v>159</v>
      </c>
      <c r="C1532" t="s">
        <v>360</v>
      </c>
      <c r="D1532" t="s">
        <v>361</v>
      </c>
      <c r="E1532" s="5">
        <v>4467.6305365950884</v>
      </c>
      <c r="F1532" s="4">
        <v>44377</v>
      </c>
      <c r="G1532" t="s">
        <v>391</v>
      </c>
    </row>
    <row r="1533" spans="1:7" x14ac:dyDescent="0.25">
      <c r="A1533" t="s">
        <v>22</v>
      </c>
      <c r="B1533" t="s">
        <v>159</v>
      </c>
      <c r="C1533" t="s">
        <v>360</v>
      </c>
      <c r="D1533" t="s">
        <v>361</v>
      </c>
      <c r="E1533" s="5">
        <v>295.1086144188132</v>
      </c>
      <c r="F1533" s="4">
        <v>44377</v>
      </c>
      <c r="G1533" t="s">
        <v>392</v>
      </c>
    </row>
    <row r="1534" spans="1:7" x14ac:dyDescent="0.25">
      <c r="A1534" t="s">
        <v>22</v>
      </c>
      <c r="B1534" t="s">
        <v>159</v>
      </c>
      <c r="C1534" t="s">
        <v>360</v>
      </c>
      <c r="D1534" t="s">
        <v>361</v>
      </c>
      <c r="E1534" s="5">
        <v>-262.73915101390065</v>
      </c>
      <c r="F1534" s="4">
        <v>44377</v>
      </c>
      <c r="G1534" t="s">
        <v>393</v>
      </c>
    </row>
    <row r="1535" spans="1:7" x14ac:dyDescent="0.25">
      <c r="A1535" t="s">
        <v>22</v>
      </c>
      <c r="B1535" t="s">
        <v>159</v>
      </c>
      <c r="C1535" t="s">
        <v>360</v>
      </c>
      <c r="D1535" t="s">
        <v>361</v>
      </c>
      <c r="E1535" s="5">
        <v>4839.9330813113456</v>
      </c>
      <c r="F1535" s="4">
        <v>44408</v>
      </c>
      <c r="G1535" t="s">
        <v>391</v>
      </c>
    </row>
    <row r="1536" spans="1:7" x14ac:dyDescent="0.25">
      <c r="A1536" t="s">
        <v>22</v>
      </c>
      <c r="B1536" t="s">
        <v>159</v>
      </c>
      <c r="C1536" t="s">
        <v>360</v>
      </c>
      <c r="D1536" t="s">
        <v>361</v>
      </c>
      <c r="E1536" s="5">
        <v>319.7009989537143</v>
      </c>
      <c r="F1536" s="4">
        <v>44408</v>
      </c>
      <c r="G1536" t="s">
        <v>392</v>
      </c>
    </row>
    <row r="1537" spans="1:7" x14ac:dyDescent="0.25">
      <c r="A1537" t="s">
        <v>22</v>
      </c>
      <c r="B1537" t="s">
        <v>159</v>
      </c>
      <c r="C1537" t="s">
        <v>360</v>
      </c>
      <c r="D1537" t="s">
        <v>361</v>
      </c>
      <c r="E1537" s="5">
        <v>-284.63408026505903</v>
      </c>
      <c r="F1537" s="4">
        <v>44408</v>
      </c>
      <c r="G1537" t="s">
        <v>393</v>
      </c>
    </row>
    <row r="1538" spans="1:7" x14ac:dyDescent="0.25">
      <c r="A1538" t="s">
        <v>22</v>
      </c>
      <c r="B1538" t="s">
        <v>159</v>
      </c>
      <c r="C1538" t="s">
        <v>360</v>
      </c>
      <c r="D1538" t="s">
        <v>361</v>
      </c>
      <c r="E1538" s="5">
        <v>3102.521205968811</v>
      </c>
      <c r="F1538" s="4">
        <v>44439</v>
      </c>
      <c r="G1538" t="s">
        <v>391</v>
      </c>
    </row>
    <row r="1539" spans="1:7" x14ac:dyDescent="0.25">
      <c r="A1539" t="s">
        <v>22</v>
      </c>
      <c r="B1539" t="s">
        <v>159</v>
      </c>
      <c r="C1539" t="s">
        <v>360</v>
      </c>
      <c r="D1539" t="s">
        <v>361</v>
      </c>
      <c r="E1539" s="5">
        <v>204.93653779084252</v>
      </c>
      <c r="F1539" s="4">
        <v>44439</v>
      </c>
      <c r="G1539" t="s">
        <v>392</v>
      </c>
    </row>
    <row r="1540" spans="1:7" x14ac:dyDescent="0.25">
      <c r="A1540" t="s">
        <v>22</v>
      </c>
      <c r="B1540" t="s">
        <v>159</v>
      </c>
      <c r="C1540" t="s">
        <v>360</v>
      </c>
      <c r="D1540" t="s">
        <v>361</v>
      </c>
      <c r="E1540" s="5">
        <v>-182.45774375965323</v>
      </c>
      <c r="F1540" s="4">
        <v>44439</v>
      </c>
      <c r="G1540" t="s">
        <v>393</v>
      </c>
    </row>
    <row r="1541" spans="1:7" x14ac:dyDescent="0.25">
      <c r="A1541" t="s">
        <v>22</v>
      </c>
      <c r="B1541" t="s">
        <v>159</v>
      </c>
      <c r="C1541" t="s">
        <v>360</v>
      </c>
      <c r="D1541" t="s">
        <v>361</v>
      </c>
      <c r="E1541" s="5">
        <v>4467.6305365950884</v>
      </c>
      <c r="F1541" s="4">
        <v>44469</v>
      </c>
      <c r="G1541" t="s">
        <v>391</v>
      </c>
    </row>
    <row r="1542" spans="1:7" x14ac:dyDescent="0.25">
      <c r="A1542" t="s">
        <v>22</v>
      </c>
      <c r="B1542" t="s">
        <v>159</v>
      </c>
      <c r="C1542" t="s">
        <v>360</v>
      </c>
      <c r="D1542" t="s">
        <v>361</v>
      </c>
      <c r="E1542" s="5">
        <v>295.1086144188132</v>
      </c>
      <c r="F1542" s="4">
        <v>44469</v>
      </c>
      <c r="G1542" t="s">
        <v>392</v>
      </c>
    </row>
    <row r="1543" spans="1:7" x14ac:dyDescent="0.25">
      <c r="A1543" t="s">
        <v>22</v>
      </c>
      <c r="B1543" t="s">
        <v>159</v>
      </c>
      <c r="C1543" t="s">
        <v>360</v>
      </c>
      <c r="D1543" t="s">
        <v>361</v>
      </c>
      <c r="E1543" s="5">
        <v>-262.73915101390065</v>
      </c>
      <c r="F1543" s="4">
        <v>44469</v>
      </c>
      <c r="G1543" t="s">
        <v>393</v>
      </c>
    </row>
    <row r="1544" spans="1:7" x14ac:dyDescent="0.25">
      <c r="A1544" t="s">
        <v>22</v>
      </c>
      <c r="B1544" t="s">
        <v>159</v>
      </c>
      <c r="C1544" t="s">
        <v>360</v>
      </c>
      <c r="D1544" t="s">
        <v>361</v>
      </c>
      <c r="E1544" s="5">
        <v>4343.529688356336</v>
      </c>
      <c r="F1544" s="4">
        <v>44500</v>
      </c>
      <c r="G1544" t="s">
        <v>391</v>
      </c>
    </row>
    <row r="1545" spans="1:7" x14ac:dyDescent="0.25">
      <c r="A1545" t="s">
        <v>22</v>
      </c>
      <c r="B1545" t="s">
        <v>159</v>
      </c>
      <c r="C1545" t="s">
        <v>360</v>
      </c>
      <c r="D1545" t="s">
        <v>361</v>
      </c>
      <c r="E1545" s="5">
        <v>286.91115290717948</v>
      </c>
      <c r="F1545" s="4">
        <v>44500</v>
      </c>
      <c r="G1545" t="s">
        <v>392</v>
      </c>
    </row>
    <row r="1546" spans="1:7" x14ac:dyDescent="0.25">
      <c r="A1546" t="s">
        <v>22</v>
      </c>
      <c r="B1546" t="s">
        <v>159</v>
      </c>
      <c r="C1546" t="s">
        <v>360</v>
      </c>
      <c r="D1546" t="s">
        <v>361</v>
      </c>
      <c r="E1546" s="5">
        <v>-255.44084126351453</v>
      </c>
      <c r="F1546" s="4">
        <v>44500</v>
      </c>
      <c r="G1546" t="s">
        <v>393</v>
      </c>
    </row>
    <row r="1547" spans="1:7" x14ac:dyDescent="0.25">
      <c r="A1547" t="s">
        <v>22</v>
      </c>
      <c r="B1547" t="s">
        <v>159</v>
      </c>
      <c r="C1547" t="s">
        <v>360</v>
      </c>
      <c r="D1547" t="s">
        <v>361</v>
      </c>
      <c r="E1547" s="5">
        <v>4964.033929550098</v>
      </c>
      <c r="F1547" s="4">
        <v>44530</v>
      </c>
      <c r="G1547" t="s">
        <v>391</v>
      </c>
    </row>
    <row r="1548" spans="1:7" x14ac:dyDescent="0.25">
      <c r="A1548" t="s">
        <v>22</v>
      </c>
      <c r="B1548" t="s">
        <v>159</v>
      </c>
      <c r="C1548" t="s">
        <v>360</v>
      </c>
      <c r="D1548" t="s">
        <v>361</v>
      </c>
      <c r="E1548" s="5">
        <v>327.89846046534802</v>
      </c>
      <c r="F1548" s="4">
        <v>44530</v>
      </c>
      <c r="G1548" t="s">
        <v>392</v>
      </c>
    </row>
    <row r="1549" spans="1:7" x14ac:dyDescent="0.25">
      <c r="A1549" t="s">
        <v>22</v>
      </c>
      <c r="B1549" t="s">
        <v>159</v>
      </c>
      <c r="C1549" t="s">
        <v>360</v>
      </c>
      <c r="D1549" t="s">
        <v>361</v>
      </c>
      <c r="E1549" s="5">
        <v>-291.93239001544515</v>
      </c>
      <c r="F1549" s="4">
        <v>44530</v>
      </c>
      <c r="G1549" t="s">
        <v>393</v>
      </c>
    </row>
    <row r="1550" spans="1:7" x14ac:dyDescent="0.25">
      <c r="A1550" t="s">
        <v>22</v>
      </c>
      <c r="B1550" t="s">
        <v>159</v>
      </c>
      <c r="C1550" t="s">
        <v>360</v>
      </c>
      <c r="D1550" t="s">
        <v>361</v>
      </c>
      <c r="E1550" s="5">
        <v>3102.521205968811</v>
      </c>
      <c r="F1550" s="4">
        <v>44561</v>
      </c>
      <c r="G1550" t="s">
        <v>391</v>
      </c>
    </row>
    <row r="1551" spans="1:7" x14ac:dyDescent="0.25">
      <c r="A1551" t="s">
        <v>22</v>
      </c>
      <c r="B1551" t="s">
        <v>159</v>
      </c>
      <c r="C1551" t="s">
        <v>360</v>
      </c>
      <c r="D1551" t="s">
        <v>361</v>
      </c>
      <c r="E1551" s="5">
        <v>204.93653779084252</v>
      </c>
      <c r="F1551" s="4">
        <v>44561</v>
      </c>
      <c r="G1551" t="s">
        <v>392</v>
      </c>
    </row>
    <row r="1552" spans="1:7" x14ac:dyDescent="0.25">
      <c r="A1552" t="s">
        <v>22</v>
      </c>
      <c r="B1552" t="s">
        <v>159</v>
      </c>
      <c r="C1552" t="s">
        <v>360</v>
      </c>
      <c r="D1552" t="s">
        <v>361</v>
      </c>
      <c r="E1552" s="5">
        <v>-182.45774375965323</v>
      </c>
      <c r="F1552" s="4">
        <v>44561</v>
      </c>
      <c r="G1552" t="s">
        <v>393</v>
      </c>
    </row>
    <row r="1553" spans="1:7" x14ac:dyDescent="0.25">
      <c r="A1553" t="s">
        <v>22</v>
      </c>
      <c r="B1553" t="s">
        <v>160</v>
      </c>
      <c r="C1553" t="s">
        <v>360</v>
      </c>
      <c r="D1553" t="s">
        <v>361</v>
      </c>
      <c r="E1553" s="5">
        <v>36294.108819620116</v>
      </c>
      <c r="F1553" s="4">
        <v>44227</v>
      </c>
      <c r="G1553" t="s">
        <v>391</v>
      </c>
    </row>
    <row r="1554" spans="1:7" x14ac:dyDescent="0.25">
      <c r="A1554" t="s">
        <v>22</v>
      </c>
      <c r="B1554" t="s">
        <v>160</v>
      </c>
      <c r="C1554" t="s">
        <v>360</v>
      </c>
      <c r="D1554" t="s">
        <v>361</v>
      </c>
      <c r="E1554" s="5">
        <v>1205.8911803798826</v>
      </c>
      <c r="F1554" s="4">
        <v>44227</v>
      </c>
      <c r="G1554" t="s">
        <v>393</v>
      </c>
    </row>
    <row r="1555" spans="1:7" x14ac:dyDescent="0.25">
      <c r="A1555" t="s">
        <v>22</v>
      </c>
      <c r="B1555" t="s">
        <v>160</v>
      </c>
      <c r="C1555" t="s">
        <v>360</v>
      </c>
      <c r="D1555" t="s">
        <v>361</v>
      </c>
      <c r="E1555" s="5">
        <v>39923.519701582125</v>
      </c>
      <c r="F1555" s="4">
        <v>44255</v>
      </c>
      <c r="G1555" t="s">
        <v>391</v>
      </c>
    </row>
    <row r="1556" spans="1:7" x14ac:dyDescent="0.25">
      <c r="A1556" t="s">
        <v>22</v>
      </c>
      <c r="B1556" t="s">
        <v>160</v>
      </c>
      <c r="C1556" t="s">
        <v>360</v>
      </c>
      <c r="D1556" t="s">
        <v>361</v>
      </c>
      <c r="E1556" s="5">
        <v>1326.4802984178707</v>
      </c>
      <c r="F1556" s="4">
        <v>44255</v>
      </c>
      <c r="G1556" t="s">
        <v>393</v>
      </c>
    </row>
    <row r="1557" spans="1:7" x14ac:dyDescent="0.25">
      <c r="A1557" t="s">
        <v>22</v>
      </c>
      <c r="B1557" t="s">
        <v>160</v>
      </c>
      <c r="C1557" t="s">
        <v>360</v>
      </c>
      <c r="D1557" t="s">
        <v>361</v>
      </c>
      <c r="E1557" s="5">
        <v>44762.734210864808</v>
      </c>
      <c r="F1557" s="4">
        <v>44286</v>
      </c>
      <c r="G1557" t="s">
        <v>391</v>
      </c>
    </row>
    <row r="1558" spans="1:7" x14ac:dyDescent="0.25">
      <c r="A1558" t="s">
        <v>22</v>
      </c>
      <c r="B1558" t="s">
        <v>160</v>
      </c>
      <c r="C1558" t="s">
        <v>360</v>
      </c>
      <c r="D1558" t="s">
        <v>361</v>
      </c>
      <c r="E1558" s="5">
        <v>1487.2657891351885</v>
      </c>
      <c r="F1558" s="4">
        <v>44286</v>
      </c>
      <c r="G1558" t="s">
        <v>393</v>
      </c>
    </row>
    <row r="1559" spans="1:7" x14ac:dyDescent="0.25">
      <c r="A1559" t="s">
        <v>22</v>
      </c>
      <c r="B1559" t="s">
        <v>160</v>
      </c>
      <c r="C1559" t="s">
        <v>360</v>
      </c>
      <c r="D1559" t="s">
        <v>361</v>
      </c>
      <c r="E1559" s="5">
        <v>38713.716074261458</v>
      </c>
      <c r="F1559" s="4">
        <v>44316</v>
      </c>
      <c r="G1559" t="s">
        <v>391</v>
      </c>
    </row>
    <row r="1560" spans="1:7" x14ac:dyDescent="0.25">
      <c r="A1560" t="s">
        <v>22</v>
      </c>
      <c r="B1560" t="s">
        <v>160</v>
      </c>
      <c r="C1560" t="s">
        <v>360</v>
      </c>
      <c r="D1560" t="s">
        <v>361</v>
      </c>
      <c r="E1560" s="5">
        <v>1286.2839257385415</v>
      </c>
      <c r="F1560" s="4">
        <v>44316</v>
      </c>
      <c r="G1560" t="s">
        <v>393</v>
      </c>
    </row>
    <row r="1561" spans="1:7" x14ac:dyDescent="0.25">
      <c r="A1561" t="s">
        <v>22</v>
      </c>
      <c r="B1561" t="s">
        <v>160</v>
      </c>
      <c r="C1561" t="s">
        <v>360</v>
      </c>
      <c r="D1561" t="s">
        <v>361</v>
      </c>
      <c r="E1561" s="5">
        <v>38713.716074261458</v>
      </c>
      <c r="F1561" s="4">
        <v>44347</v>
      </c>
      <c r="G1561" t="s">
        <v>391</v>
      </c>
    </row>
    <row r="1562" spans="1:7" x14ac:dyDescent="0.25">
      <c r="A1562" t="s">
        <v>22</v>
      </c>
      <c r="B1562" t="s">
        <v>160</v>
      </c>
      <c r="C1562" t="s">
        <v>360</v>
      </c>
      <c r="D1562" t="s">
        <v>361</v>
      </c>
      <c r="E1562" s="5">
        <v>1286.2839257385415</v>
      </c>
      <c r="F1562" s="4">
        <v>44347</v>
      </c>
      <c r="G1562" t="s">
        <v>393</v>
      </c>
    </row>
    <row r="1563" spans="1:7" x14ac:dyDescent="0.25">
      <c r="A1563" t="s">
        <v>22</v>
      </c>
      <c r="B1563" t="s">
        <v>160</v>
      </c>
      <c r="C1563" t="s">
        <v>360</v>
      </c>
      <c r="D1563" t="s">
        <v>361</v>
      </c>
      <c r="E1563" s="5">
        <v>43552.930583544141</v>
      </c>
      <c r="F1563" s="4">
        <v>44377</v>
      </c>
      <c r="G1563" t="s">
        <v>391</v>
      </c>
    </row>
    <row r="1564" spans="1:7" x14ac:dyDescent="0.25">
      <c r="A1564" t="s">
        <v>22</v>
      </c>
      <c r="B1564" t="s">
        <v>160</v>
      </c>
      <c r="C1564" t="s">
        <v>360</v>
      </c>
      <c r="D1564" t="s">
        <v>361</v>
      </c>
      <c r="E1564" s="5">
        <v>1447.069416455859</v>
      </c>
      <c r="F1564" s="4">
        <v>44377</v>
      </c>
      <c r="G1564" t="s">
        <v>393</v>
      </c>
    </row>
    <row r="1565" spans="1:7" x14ac:dyDescent="0.25">
      <c r="A1565" t="s">
        <v>22</v>
      </c>
      <c r="B1565" t="s">
        <v>160</v>
      </c>
      <c r="C1565" t="s">
        <v>360</v>
      </c>
      <c r="D1565" t="s">
        <v>361</v>
      </c>
      <c r="E1565" s="5">
        <v>47182.34146550615</v>
      </c>
      <c r="F1565" s="4">
        <v>44408</v>
      </c>
      <c r="G1565" t="s">
        <v>391</v>
      </c>
    </row>
    <row r="1566" spans="1:7" x14ac:dyDescent="0.25">
      <c r="A1566" t="s">
        <v>22</v>
      </c>
      <c r="B1566" t="s">
        <v>160</v>
      </c>
      <c r="C1566" t="s">
        <v>360</v>
      </c>
      <c r="D1566" t="s">
        <v>361</v>
      </c>
      <c r="E1566" s="5">
        <v>1567.6585344938474</v>
      </c>
      <c r="F1566" s="4">
        <v>44408</v>
      </c>
      <c r="G1566" t="s">
        <v>393</v>
      </c>
    </row>
    <row r="1567" spans="1:7" x14ac:dyDescent="0.25">
      <c r="A1567" t="s">
        <v>22</v>
      </c>
      <c r="B1567" t="s">
        <v>160</v>
      </c>
      <c r="C1567" t="s">
        <v>360</v>
      </c>
      <c r="D1567" t="s">
        <v>361</v>
      </c>
      <c r="E1567" s="5">
        <v>30245.090683016762</v>
      </c>
      <c r="F1567" s="4">
        <v>44439</v>
      </c>
      <c r="G1567" t="s">
        <v>391</v>
      </c>
    </row>
    <row r="1568" spans="1:7" x14ac:dyDescent="0.25">
      <c r="A1568" t="s">
        <v>22</v>
      </c>
      <c r="B1568" t="s">
        <v>160</v>
      </c>
      <c r="C1568" t="s">
        <v>360</v>
      </c>
      <c r="D1568" t="s">
        <v>361</v>
      </c>
      <c r="E1568" s="5">
        <v>1004.9093169832355</v>
      </c>
      <c r="F1568" s="4">
        <v>44439</v>
      </c>
      <c r="G1568" t="s">
        <v>393</v>
      </c>
    </row>
    <row r="1569" spans="1:7" x14ac:dyDescent="0.25">
      <c r="A1569" t="s">
        <v>22</v>
      </c>
      <c r="B1569" t="s">
        <v>160</v>
      </c>
      <c r="C1569" t="s">
        <v>360</v>
      </c>
      <c r="D1569" t="s">
        <v>361</v>
      </c>
      <c r="E1569" s="5">
        <v>43552.930583544141</v>
      </c>
      <c r="F1569" s="4">
        <v>44469</v>
      </c>
      <c r="G1569" t="s">
        <v>391</v>
      </c>
    </row>
    <row r="1570" spans="1:7" x14ac:dyDescent="0.25">
      <c r="A1570" t="s">
        <v>22</v>
      </c>
      <c r="B1570" t="s">
        <v>160</v>
      </c>
      <c r="C1570" t="s">
        <v>360</v>
      </c>
      <c r="D1570" t="s">
        <v>361</v>
      </c>
      <c r="E1570" s="5">
        <v>1447.069416455859</v>
      </c>
      <c r="F1570" s="4">
        <v>44469</v>
      </c>
      <c r="G1570" t="s">
        <v>393</v>
      </c>
    </row>
    <row r="1571" spans="1:7" x14ac:dyDescent="0.25">
      <c r="A1571" t="s">
        <v>22</v>
      </c>
      <c r="B1571" t="s">
        <v>160</v>
      </c>
      <c r="C1571" t="s">
        <v>360</v>
      </c>
      <c r="D1571" t="s">
        <v>361</v>
      </c>
      <c r="E1571" s="5">
        <v>42343.126956223467</v>
      </c>
      <c r="F1571" s="4">
        <v>44500</v>
      </c>
      <c r="G1571" t="s">
        <v>391</v>
      </c>
    </row>
    <row r="1572" spans="1:7" x14ac:dyDescent="0.25">
      <c r="A1572" t="s">
        <v>22</v>
      </c>
      <c r="B1572" t="s">
        <v>160</v>
      </c>
      <c r="C1572" t="s">
        <v>360</v>
      </c>
      <c r="D1572" t="s">
        <v>361</v>
      </c>
      <c r="E1572" s="5">
        <v>1406.8730437765296</v>
      </c>
      <c r="F1572" s="4">
        <v>44500</v>
      </c>
      <c r="G1572" t="s">
        <v>393</v>
      </c>
    </row>
    <row r="1573" spans="1:7" x14ac:dyDescent="0.25">
      <c r="A1573" t="s">
        <v>22</v>
      </c>
      <c r="B1573" t="s">
        <v>160</v>
      </c>
      <c r="C1573" t="s">
        <v>360</v>
      </c>
      <c r="D1573" t="s">
        <v>361</v>
      </c>
      <c r="E1573" s="5">
        <v>48392.145092826824</v>
      </c>
      <c r="F1573" s="4">
        <v>44530</v>
      </c>
      <c r="G1573" t="s">
        <v>391</v>
      </c>
    </row>
    <row r="1574" spans="1:7" x14ac:dyDescent="0.25">
      <c r="A1574" t="s">
        <v>22</v>
      </c>
      <c r="B1574" t="s">
        <v>160</v>
      </c>
      <c r="C1574" t="s">
        <v>360</v>
      </c>
      <c r="D1574" t="s">
        <v>361</v>
      </c>
      <c r="E1574" s="5">
        <v>1607.8549071731768</v>
      </c>
      <c r="F1574" s="4">
        <v>44530</v>
      </c>
      <c r="G1574" t="s">
        <v>393</v>
      </c>
    </row>
    <row r="1575" spans="1:7" x14ac:dyDescent="0.25">
      <c r="A1575" t="s">
        <v>22</v>
      </c>
      <c r="B1575" t="s">
        <v>160</v>
      </c>
      <c r="C1575" t="s">
        <v>360</v>
      </c>
      <c r="D1575" t="s">
        <v>361</v>
      </c>
      <c r="E1575" s="5">
        <v>30245.090683016762</v>
      </c>
      <c r="F1575" s="4">
        <v>44561</v>
      </c>
      <c r="G1575" t="s">
        <v>391</v>
      </c>
    </row>
    <row r="1576" spans="1:7" x14ac:dyDescent="0.25">
      <c r="A1576" t="s">
        <v>22</v>
      </c>
      <c r="B1576" t="s">
        <v>160</v>
      </c>
      <c r="C1576" t="s">
        <v>360</v>
      </c>
      <c r="D1576" t="s">
        <v>361</v>
      </c>
      <c r="E1576" s="5">
        <v>1004.9093169832355</v>
      </c>
      <c r="F1576" s="4">
        <v>44561</v>
      </c>
      <c r="G1576" t="s">
        <v>393</v>
      </c>
    </row>
    <row r="1577" spans="1:7" x14ac:dyDescent="0.25">
      <c r="A1577" t="s">
        <v>22</v>
      </c>
      <c r="B1577" t="s">
        <v>161</v>
      </c>
      <c r="C1577" t="s">
        <v>85</v>
      </c>
      <c r="D1577" t="s">
        <v>363</v>
      </c>
      <c r="E1577" s="5">
        <v>692.9135374827955</v>
      </c>
      <c r="F1577" s="4">
        <v>44227</v>
      </c>
      <c r="G1577" t="s">
        <v>395</v>
      </c>
    </row>
    <row r="1578" spans="1:7" x14ac:dyDescent="0.25">
      <c r="A1578" t="s">
        <v>22</v>
      </c>
      <c r="B1578" t="s">
        <v>161</v>
      </c>
      <c r="C1578" t="s">
        <v>85</v>
      </c>
      <c r="D1578" t="s">
        <v>363</v>
      </c>
      <c r="E1578" s="5">
        <v>807.0864625172045</v>
      </c>
      <c r="F1578" s="4">
        <v>44227</v>
      </c>
      <c r="G1578" t="s">
        <v>394</v>
      </c>
    </row>
    <row r="1579" spans="1:7" x14ac:dyDescent="0.25">
      <c r="A1579" t="s">
        <v>22</v>
      </c>
      <c r="B1579" t="s">
        <v>161</v>
      </c>
      <c r="C1579" t="s">
        <v>85</v>
      </c>
      <c r="D1579" t="s">
        <v>363</v>
      </c>
      <c r="E1579" s="5">
        <v>762.20489123107507</v>
      </c>
      <c r="F1579" s="4">
        <v>44255</v>
      </c>
      <c r="G1579" t="s">
        <v>395</v>
      </c>
    </row>
    <row r="1580" spans="1:7" x14ac:dyDescent="0.25">
      <c r="A1580" t="s">
        <v>22</v>
      </c>
      <c r="B1580" t="s">
        <v>161</v>
      </c>
      <c r="C1580" t="s">
        <v>85</v>
      </c>
      <c r="D1580" t="s">
        <v>363</v>
      </c>
      <c r="E1580" s="5">
        <v>887.79510876892493</v>
      </c>
      <c r="F1580" s="4">
        <v>44255</v>
      </c>
      <c r="G1580" t="s">
        <v>394</v>
      </c>
    </row>
    <row r="1581" spans="1:7" x14ac:dyDescent="0.25">
      <c r="A1581" t="s">
        <v>22</v>
      </c>
      <c r="B1581" t="s">
        <v>161</v>
      </c>
      <c r="C1581" t="s">
        <v>85</v>
      </c>
      <c r="D1581" t="s">
        <v>363</v>
      </c>
      <c r="E1581" s="5">
        <v>854.59336289544785</v>
      </c>
      <c r="F1581" s="4">
        <v>44286</v>
      </c>
      <c r="G1581" t="s">
        <v>395</v>
      </c>
    </row>
    <row r="1582" spans="1:7" x14ac:dyDescent="0.25">
      <c r="A1582" t="s">
        <v>22</v>
      </c>
      <c r="B1582" t="s">
        <v>161</v>
      </c>
      <c r="C1582" t="s">
        <v>85</v>
      </c>
      <c r="D1582" t="s">
        <v>363</v>
      </c>
      <c r="E1582" s="5">
        <v>995.40663710455215</v>
      </c>
      <c r="F1582" s="4">
        <v>44286</v>
      </c>
      <c r="G1582" t="s">
        <v>394</v>
      </c>
    </row>
    <row r="1583" spans="1:7" x14ac:dyDescent="0.25">
      <c r="A1583" t="s">
        <v>22</v>
      </c>
      <c r="B1583" t="s">
        <v>161</v>
      </c>
      <c r="C1583" t="s">
        <v>85</v>
      </c>
      <c r="D1583" t="s">
        <v>363</v>
      </c>
      <c r="E1583" s="5">
        <v>739.10777331498196</v>
      </c>
      <c r="F1583" s="4">
        <v>44316</v>
      </c>
      <c r="G1583" t="s">
        <v>395</v>
      </c>
    </row>
    <row r="1584" spans="1:7" x14ac:dyDescent="0.25">
      <c r="A1584" t="s">
        <v>22</v>
      </c>
      <c r="B1584" t="s">
        <v>161</v>
      </c>
      <c r="C1584" t="s">
        <v>85</v>
      </c>
      <c r="D1584" t="s">
        <v>363</v>
      </c>
      <c r="E1584" s="5">
        <v>860.89222668501804</v>
      </c>
      <c r="F1584" s="4">
        <v>44316</v>
      </c>
      <c r="G1584" t="s">
        <v>394</v>
      </c>
    </row>
    <row r="1585" spans="1:7" x14ac:dyDescent="0.25">
      <c r="A1585" t="s">
        <v>22</v>
      </c>
      <c r="B1585" t="s">
        <v>161</v>
      </c>
      <c r="C1585" t="s">
        <v>85</v>
      </c>
      <c r="D1585" t="s">
        <v>363</v>
      </c>
      <c r="E1585" s="5">
        <v>739.10777331498196</v>
      </c>
      <c r="F1585" s="4">
        <v>44347</v>
      </c>
      <c r="G1585" t="s">
        <v>395</v>
      </c>
    </row>
    <row r="1586" spans="1:7" x14ac:dyDescent="0.25">
      <c r="A1586" t="s">
        <v>22</v>
      </c>
      <c r="B1586" t="s">
        <v>161</v>
      </c>
      <c r="C1586" t="s">
        <v>85</v>
      </c>
      <c r="D1586" t="s">
        <v>363</v>
      </c>
      <c r="E1586" s="5">
        <v>860.89222668501804</v>
      </c>
      <c r="F1586" s="4">
        <v>44347</v>
      </c>
      <c r="G1586" t="s">
        <v>394</v>
      </c>
    </row>
    <row r="1587" spans="1:7" x14ac:dyDescent="0.25">
      <c r="A1587" t="s">
        <v>22</v>
      </c>
      <c r="B1587" t="s">
        <v>161</v>
      </c>
      <c r="C1587" t="s">
        <v>85</v>
      </c>
      <c r="D1587" t="s">
        <v>363</v>
      </c>
      <c r="E1587" s="5">
        <v>831.49624497935463</v>
      </c>
      <c r="F1587" s="4">
        <v>44377</v>
      </c>
      <c r="G1587" t="s">
        <v>395</v>
      </c>
    </row>
    <row r="1588" spans="1:7" x14ac:dyDescent="0.25">
      <c r="A1588" t="s">
        <v>22</v>
      </c>
      <c r="B1588" t="s">
        <v>161</v>
      </c>
      <c r="C1588" t="s">
        <v>85</v>
      </c>
      <c r="D1588" t="s">
        <v>363</v>
      </c>
      <c r="E1588" s="5">
        <v>968.50375502064537</v>
      </c>
      <c r="F1588" s="4">
        <v>44377</v>
      </c>
      <c r="G1588" t="s">
        <v>394</v>
      </c>
    </row>
    <row r="1589" spans="1:7" x14ac:dyDescent="0.25">
      <c r="A1589" t="s">
        <v>22</v>
      </c>
      <c r="B1589" t="s">
        <v>161</v>
      </c>
      <c r="C1589" t="s">
        <v>85</v>
      </c>
      <c r="D1589" t="s">
        <v>363</v>
      </c>
      <c r="E1589" s="5">
        <v>900.78759872763419</v>
      </c>
      <c r="F1589" s="4">
        <v>44408</v>
      </c>
      <c r="G1589" t="s">
        <v>395</v>
      </c>
    </row>
    <row r="1590" spans="1:7" x14ac:dyDescent="0.25">
      <c r="A1590" t="s">
        <v>22</v>
      </c>
      <c r="B1590" t="s">
        <v>161</v>
      </c>
      <c r="C1590" t="s">
        <v>85</v>
      </c>
      <c r="D1590" t="s">
        <v>363</v>
      </c>
      <c r="E1590" s="5">
        <v>1049.2124012723657</v>
      </c>
      <c r="F1590" s="4">
        <v>44408</v>
      </c>
      <c r="G1590" t="s">
        <v>394</v>
      </c>
    </row>
    <row r="1591" spans="1:7" x14ac:dyDescent="0.25">
      <c r="A1591" t="s">
        <v>22</v>
      </c>
      <c r="B1591" t="s">
        <v>161</v>
      </c>
      <c r="C1591" t="s">
        <v>85</v>
      </c>
      <c r="D1591" t="s">
        <v>363</v>
      </c>
      <c r="E1591" s="5">
        <v>577.42794790232961</v>
      </c>
      <c r="F1591" s="4">
        <v>44439</v>
      </c>
      <c r="G1591" t="s">
        <v>395</v>
      </c>
    </row>
    <row r="1592" spans="1:7" x14ac:dyDescent="0.25">
      <c r="A1592" t="s">
        <v>22</v>
      </c>
      <c r="B1592" t="s">
        <v>161</v>
      </c>
      <c r="C1592" t="s">
        <v>85</v>
      </c>
      <c r="D1592" t="s">
        <v>363</v>
      </c>
      <c r="E1592" s="5">
        <v>672.57205209767039</v>
      </c>
      <c r="F1592" s="4">
        <v>44439</v>
      </c>
      <c r="G1592" t="s">
        <v>394</v>
      </c>
    </row>
    <row r="1593" spans="1:7" x14ac:dyDescent="0.25">
      <c r="A1593" t="s">
        <v>22</v>
      </c>
      <c r="B1593" t="s">
        <v>161</v>
      </c>
      <c r="C1593" t="s">
        <v>85</v>
      </c>
      <c r="D1593" t="s">
        <v>363</v>
      </c>
      <c r="E1593" s="5">
        <v>831.49624497935463</v>
      </c>
      <c r="F1593" s="4">
        <v>44469</v>
      </c>
      <c r="G1593" t="s">
        <v>395</v>
      </c>
    </row>
    <row r="1594" spans="1:7" x14ac:dyDescent="0.25">
      <c r="A1594" t="s">
        <v>22</v>
      </c>
      <c r="B1594" t="s">
        <v>161</v>
      </c>
      <c r="C1594" t="s">
        <v>85</v>
      </c>
      <c r="D1594" t="s">
        <v>363</v>
      </c>
      <c r="E1594" s="5">
        <v>968.50375502064537</v>
      </c>
      <c r="F1594" s="4">
        <v>44469</v>
      </c>
      <c r="G1594" t="s">
        <v>394</v>
      </c>
    </row>
    <row r="1595" spans="1:7" x14ac:dyDescent="0.25">
      <c r="A1595" t="s">
        <v>22</v>
      </c>
      <c r="B1595" t="s">
        <v>161</v>
      </c>
      <c r="C1595" t="s">
        <v>85</v>
      </c>
      <c r="D1595" t="s">
        <v>363</v>
      </c>
      <c r="E1595" s="5">
        <v>808.39912706326152</v>
      </c>
      <c r="F1595" s="4">
        <v>44500</v>
      </c>
      <c r="G1595" t="s">
        <v>395</v>
      </c>
    </row>
    <row r="1596" spans="1:7" x14ac:dyDescent="0.25">
      <c r="A1596" t="s">
        <v>22</v>
      </c>
      <c r="B1596" t="s">
        <v>161</v>
      </c>
      <c r="C1596" t="s">
        <v>85</v>
      </c>
      <c r="D1596" t="s">
        <v>363</v>
      </c>
      <c r="E1596" s="5">
        <v>941.60087293673848</v>
      </c>
      <c r="F1596" s="4">
        <v>44500</v>
      </c>
      <c r="G1596" t="s">
        <v>394</v>
      </c>
    </row>
    <row r="1597" spans="1:7" x14ac:dyDescent="0.25">
      <c r="A1597" t="s">
        <v>22</v>
      </c>
      <c r="B1597" t="s">
        <v>161</v>
      </c>
      <c r="C1597" t="s">
        <v>85</v>
      </c>
      <c r="D1597" t="s">
        <v>363</v>
      </c>
      <c r="E1597" s="5">
        <v>923.88471664372742</v>
      </c>
      <c r="F1597" s="4">
        <v>44530</v>
      </c>
      <c r="G1597" t="s">
        <v>395</v>
      </c>
    </row>
    <row r="1598" spans="1:7" x14ac:dyDescent="0.25">
      <c r="A1598" t="s">
        <v>22</v>
      </c>
      <c r="B1598" t="s">
        <v>161</v>
      </c>
      <c r="C1598" t="s">
        <v>85</v>
      </c>
      <c r="D1598" t="s">
        <v>363</v>
      </c>
      <c r="E1598" s="5">
        <v>1076.1152833562726</v>
      </c>
      <c r="F1598" s="4">
        <v>44530</v>
      </c>
      <c r="G1598" t="s">
        <v>394</v>
      </c>
    </row>
    <row r="1599" spans="1:7" x14ac:dyDescent="0.25">
      <c r="A1599" t="s">
        <v>22</v>
      </c>
      <c r="B1599" t="s">
        <v>161</v>
      </c>
      <c r="C1599" t="s">
        <v>85</v>
      </c>
      <c r="D1599" t="s">
        <v>363</v>
      </c>
      <c r="E1599" s="5">
        <v>577.42794790232961</v>
      </c>
      <c r="F1599" s="4">
        <v>44561</v>
      </c>
      <c r="G1599" t="s">
        <v>395</v>
      </c>
    </row>
    <row r="1600" spans="1:7" x14ac:dyDescent="0.25">
      <c r="A1600" t="s">
        <v>22</v>
      </c>
      <c r="B1600" t="s">
        <v>161</v>
      </c>
      <c r="C1600" t="s">
        <v>85</v>
      </c>
      <c r="D1600" t="s">
        <v>363</v>
      </c>
      <c r="E1600" s="5">
        <v>672.57205209767039</v>
      </c>
      <c r="F1600" s="4">
        <v>44561</v>
      </c>
      <c r="G1600" t="s">
        <v>394</v>
      </c>
    </row>
    <row r="1601" spans="1:7" x14ac:dyDescent="0.25">
      <c r="A1601" t="s">
        <v>22</v>
      </c>
      <c r="B1601" t="s">
        <v>162</v>
      </c>
      <c r="C1601" t="s">
        <v>360</v>
      </c>
      <c r="D1601" t="s">
        <v>361</v>
      </c>
      <c r="E1601" s="5">
        <v>-22500</v>
      </c>
      <c r="F1601" s="4">
        <v>44227</v>
      </c>
      <c r="G1601" t="s">
        <v>391</v>
      </c>
    </row>
    <row r="1602" spans="1:7" x14ac:dyDescent="0.25">
      <c r="A1602" t="s">
        <v>22</v>
      </c>
      <c r="B1602" t="s">
        <v>162</v>
      </c>
      <c r="C1602" t="s">
        <v>360</v>
      </c>
      <c r="D1602" t="s">
        <v>361</v>
      </c>
      <c r="E1602" s="5">
        <v>247500</v>
      </c>
      <c r="F1602" s="4">
        <v>44227</v>
      </c>
      <c r="G1602" t="s">
        <v>395</v>
      </c>
    </row>
    <row r="1603" spans="1:7" x14ac:dyDescent="0.25">
      <c r="A1603" t="s">
        <v>22</v>
      </c>
      <c r="B1603" t="s">
        <v>162</v>
      </c>
      <c r="C1603" t="s">
        <v>360</v>
      </c>
      <c r="D1603" t="s">
        <v>361</v>
      </c>
      <c r="E1603" s="5">
        <v>22500</v>
      </c>
      <c r="F1603" s="4">
        <v>44227</v>
      </c>
      <c r="G1603" t="s">
        <v>397</v>
      </c>
    </row>
    <row r="1604" spans="1:7" x14ac:dyDescent="0.25">
      <c r="A1604" t="s">
        <v>22</v>
      </c>
      <c r="B1604" t="s">
        <v>162</v>
      </c>
      <c r="C1604" t="s">
        <v>360</v>
      </c>
      <c r="D1604" t="s">
        <v>361</v>
      </c>
      <c r="E1604" s="5">
        <v>-24750</v>
      </c>
      <c r="F1604" s="4">
        <v>44255</v>
      </c>
      <c r="G1604" t="s">
        <v>391</v>
      </c>
    </row>
    <row r="1605" spans="1:7" x14ac:dyDescent="0.25">
      <c r="A1605" t="s">
        <v>22</v>
      </c>
      <c r="B1605" t="s">
        <v>162</v>
      </c>
      <c r="C1605" t="s">
        <v>360</v>
      </c>
      <c r="D1605" t="s">
        <v>361</v>
      </c>
      <c r="E1605" s="5">
        <v>272250</v>
      </c>
      <c r="F1605" s="4">
        <v>44255</v>
      </c>
      <c r="G1605" t="s">
        <v>395</v>
      </c>
    </row>
    <row r="1606" spans="1:7" x14ac:dyDescent="0.25">
      <c r="A1606" t="s">
        <v>22</v>
      </c>
      <c r="B1606" t="s">
        <v>162</v>
      </c>
      <c r="C1606" t="s">
        <v>360</v>
      </c>
      <c r="D1606" t="s">
        <v>361</v>
      </c>
      <c r="E1606" s="5">
        <v>24750</v>
      </c>
      <c r="F1606" s="4">
        <v>44255</v>
      </c>
      <c r="G1606" t="s">
        <v>397</v>
      </c>
    </row>
    <row r="1607" spans="1:7" x14ac:dyDescent="0.25">
      <c r="A1607" t="s">
        <v>22</v>
      </c>
      <c r="B1607" t="s">
        <v>162</v>
      </c>
      <c r="C1607" t="s">
        <v>360</v>
      </c>
      <c r="D1607" t="s">
        <v>361</v>
      </c>
      <c r="E1607" s="5">
        <v>-27750</v>
      </c>
      <c r="F1607" s="4">
        <v>44286</v>
      </c>
      <c r="G1607" t="s">
        <v>391</v>
      </c>
    </row>
    <row r="1608" spans="1:7" x14ac:dyDescent="0.25">
      <c r="A1608" t="s">
        <v>22</v>
      </c>
      <c r="B1608" t="s">
        <v>162</v>
      </c>
      <c r="C1608" t="s">
        <v>360</v>
      </c>
      <c r="D1608" t="s">
        <v>361</v>
      </c>
      <c r="E1608" s="5">
        <v>305250</v>
      </c>
      <c r="F1608" s="4">
        <v>44286</v>
      </c>
      <c r="G1608" t="s">
        <v>395</v>
      </c>
    </row>
    <row r="1609" spans="1:7" x14ac:dyDescent="0.25">
      <c r="A1609" t="s">
        <v>22</v>
      </c>
      <c r="B1609" t="s">
        <v>162</v>
      </c>
      <c r="C1609" t="s">
        <v>360</v>
      </c>
      <c r="D1609" t="s">
        <v>361</v>
      </c>
      <c r="E1609" s="5">
        <v>27750</v>
      </c>
      <c r="F1609" s="4">
        <v>44286</v>
      </c>
      <c r="G1609" t="s">
        <v>397</v>
      </c>
    </row>
    <row r="1610" spans="1:7" x14ac:dyDescent="0.25">
      <c r="A1610" t="s">
        <v>22</v>
      </c>
      <c r="B1610" t="s">
        <v>162</v>
      </c>
      <c r="C1610" t="s">
        <v>360</v>
      </c>
      <c r="D1610" t="s">
        <v>361</v>
      </c>
      <c r="E1610" s="5">
        <v>-24000</v>
      </c>
      <c r="F1610" s="4">
        <v>44316</v>
      </c>
      <c r="G1610" t="s">
        <v>391</v>
      </c>
    </row>
    <row r="1611" spans="1:7" x14ac:dyDescent="0.25">
      <c r="A1611" t="s">
        <v>22</v>
      </c>
      <c r="B1611" t="s">
        <v>162</v>
      </c>
      <c r="C1611" t="s">
        <v>360</v>
      </c>
      <c r="D1611" t="s">
        <v>361</v>
      </c>
      <c r="E1611" s="5">
        <v>264000</v>
      </c>
      <c r="F1611" s="4">
        <v>44316</v>
      </c>
      <c r="G1611" t="s">
        <v>395</v>
      </c>
    </row>
    <row r="1612" spans="1:7" x14ac:dyDescent="0.25">
      <c r="A1612" t="s">
        <v>22</v>
      </c>
      <c r="B1612" t="s">
        <v>162</v>
      </c>
      <c r="C1612" t="s">
        <v>360</v>
      </c>
      <c r="D1612" t="s">
        <v>361</v>
      </c>
      <c r="E1612" s="5">
        <v>24000</v>
      </c>
      <c r="F1612" s="4">
        <v>44316</v>
      </c>
      <c r="G1612" t="s">
        <v>397</v>
      </c>
    </row>
    <row r="1613" spans="1:7" x14ac:dyDescent="0.25">
      <c r="A1613" t="s">
        <v>22</v>
      </c>
      <c r="B1613" t="s">
        <v>162</v>
      </c>
      <c r="C1613" t="s">
        <v>360</v>
      </c>
      <c r="D1613" t="s">
        <v>361</v>
      </c>
      <c r="E1613" s="5">
        <v>-24000</v>
      </c>
      <c r="F1613" s="4">
        <v>44347</v>
      </c>
      <c r="G1613" t="s">
        <v>391</v>
      </c>
    </row>
    <row r="1614" spans="1:7" x14ac:dyDescent="0.25">
      <c r="A1614" t="s">
        <v>22</v>
      </c>
      <c r="B1614" t="s">
        <v>162</v>
      </c>
      <c r="C1614" t="s">
        <v>360</v>
      </c>
      <c r="D1614" t="s">
        <v>361</v>
      </c>
      <c r="E1614" s="5">
        <v>264000</v>
      </c>
      <c r="F1614" s="4">
        <v>44347</v>
      </c>
      <c r="G1614" t="s">
        <v>395</v>
      </c>
    </row>
    <row r="1615" spans="1:7" x14ac:dyDescent="0.25">
      <c r="A1615" t="s">
        <v>22</v>
      </c>
      <c r="B1615" t="s">
        <v>162</v>
      </c>
      <c r="C1615" t="s">
        <v>360</v>
      </c>
      <c r="D1615" t="s">
        <v>361</v>
      </c>
      <c r="E1615" s="5">
        <v>24000</v>
      </c>
      <c r="F1615" s="4">
        <v>44347</v>
      </c>
      <c r="G1615" t="s">
        <v>397</v>
      </c>
    </row>
    <row r="1616" spans="1:7" x14ac:dyDescent="0.25">
      <c r="A1616" t="s">
        <v>22</v>
      </c>
      <c r="B1616" t="s">
        <v>162</v>
      </c>
      <c r="C1616" t="s">
        <v>360</v>
      </c>
      <c r="D1616" t="s">
        <v>361</v>
      </c>
      <c r="E1616" s="5">
        <v>-27000</v>
      </c>
      <c r="F1616" s="4">
        <v>44377</v>
      </c>
      <c r="G1616" t="s">
        <v>391</v>
      </c>
    </row>
    <row r="1617" spans="1:7" x14ac:dyDescent="0.25">
      <c r="A1617" t="s">
        <v>22</v>
      </c>
      <c r="B1617" t="s">
        <v>162</v>
      </c>
      <c r="C1617" t="s">
        <v>360</v>
      </c>
      <c r="D1617" t="s">
        <v>361</v>
      </c>
      <c r="E1617" s="5">
        <v>297000</v>
      </c>
      <c r="F1617" s="4">
        <v>44377</v>
      </c>
      <c r="G1617" t="s">
        <v>395</v>
      </c>
    </row>
    <row r="1618" spans="1:7" x14ac:dyDescent="0.25">
      <c r="A1618" t="s">
        <v>22</v>
      </c>
      <c r="B1618" t="s">
        <v>162</v>
      </c>
      <c r="C1618" t="s">
        <v>360</v>
      </c>
      <c r="D1618" t="s">
        <v>361</v>
      </c>
      <c r="E1618" s="5">
        <v>27000</v>
      </c>
      <c r="F1618" s="4">
        <v>44377</v>
      </c>
      <c r="G1618" t="s">
        <v>397</v>
      </c>
    </row>
    <row r="1619" spans="1:7" x14ac:dyDescent="0.25">
      <c r="A1619" t="s">
        <v>22</v>
      </c>
      <c r="B1619" t="s">
        <v>162</v>
      </c>
      <c r="C1619" t="s">
        <v>360</v>
      </c>
      <c r="D1619" t="s">
        <v>361</v>
      </c>
      <c r="E1619" s="5">
        <v>-29250</v>
      </c>
      <c r="F1619" s="4">
        <v>44408</v>
      </c>
      <c r="G1619" t="s">
        <v>391</v>
      </c>
    </row>
    <row r="1620" spans="1:7" x14ac:dyDescent="0.25">
      <c r="A1620" t="s">
        <v>22</v>
      </c>
      <c r="B1620" t="s">
        <v>162</v>
      </c>
      <c r="C1620" t="s">
        <v>360</v>
      </c>
      <c r="D1620" t="s">
        <v>361</v>
      </c>
      <c r="E1620" s="5">
        <v>321750</v>
      </c>
      <c r="F1620" s="4">
        <v>44408</v>
      </c>
      <c r="G1620" t="s">
        <v>395</v>
      </c>
    </row>
    <row r="1621" spans="1:7" x14ac:dyDescent="0.25">
      <c r="A1621" t="s">
        <v>22</v>
      </c>
      <c r="B1621" t="s">
        <v>162</v>
      </c>
      <c r="C1621" t="s">
        <v>360</v>
      </c>
      <c r="D1621" t="s">
        <v>361</v>
      </c>
      <c r="E1621" s="5">
        <v>29250</v>
      </c>
      <c r="F1621" s="4">
        <v>44408</v>
      </c>
      <c r="G1621" t="s">
        <v>397</v>
      </c>
    </row>
    <row r="1622" spans="1:7" x14ac:dyDescent="0.25">
      <c r="A1622" t="s">
        <v>22</v>
      </c>
      <c r="B1622" t="s">
        <v>162</v>
      </c>
      <c r="C1622" t="s">
        <v>360</v>
      </c>
      <c r="D1622" t="s">
        <v>361</v>
      </c>
      <c r="E1622" s="5">
        <v>-18750</v>
      </c>
      <c r="F1622" s="4">
        <v>44439</v>
      </c>
      <c r="G1622" t="s">
        <v>391</v>
      </c>
    </row>
    <row r="1623" spans="1:7" x14ac:dyDescent="0.25">
      <c r="A1623" t="s">
        <v>22</v>
      </c>
      <c r="B1623" t="s">
        <v>162</v>
      </c>
      <c r="C1623" t="s">
        <v>360</v>
      </c>
      <c r="D1623" t="s">
        <v>361</v>
      </c>
      <c r="E1623" s="5">
        <v>206250</v>
      </c>
      <c r="F1623" s="4">
        <v>44439</v>
      </c>
      <c r="G1623" t="s">
        <v>395</v>
      </c>
    </row>
    <row r="1624" spans="1:7" x14ac:dyDescent="0.25">
      <c r="A1624" t="s">
        <v>22</v>
      </c>
      <c r="B1624" t="s">
        <v>162</v>
      </c>
      <c r="C1624" t="s">
        <v>360</v>
      </c>
      <c r="D1624" t="s">
        <v>361</v>
      </c>
      <c r="E1624" s="5">
        <v>18750</v>
      </c>
      <c r="F1624" s="4">
        <v>44439</v>
      </c>
      <c r="G1624" t="s">
        <v>397</v>
      </c>
    </row>
    <row r="1625" spans="1:7" x14ac:dyDescent="0.25">
      <c r="A1625" t="s">
        <v>22</v>
      </c>
      <c r="B1625" t="s">
        <v>162</v>
      </c>
      <c r="C1625" t="s">
        <v>360</v>
      </c>
      <c r="D1625" t="s">
        <v>361</v>
      </c>
      <c r="E1625" s="5">
        <v>-27000</v>
      </c>
      <c r="F1625" s="4">
        <v>44469</v>
      </c>
      <c r="G1625" t="s">
        <v>391</v>
      </c>
    </row>
    <row r="1626" spans="1:7" x14ac:dyDescent="0.25">
      <c r="A1626" t="s">
        <v>22</v>
      </c>
      <c r="B1626" t="s">
        <v>162</v>
      </c>
      <c r="C1626" t="s">
        <v>360</v>
      </c>
      <c r="D1626" t="s">
        <v>361</v>
      </c>
      <c r="E1626" s="5">
        <v>297000</v>
      </c>
      <c r="F1626" s="4">
        <v>44469</v>
      </c>
      <c r="G1626" t="s">
        <v>395</v>
      </c>
    </row>
    <row r="1627" spans="1:7" x14ac:dyDescent="0.25">
      <c r="A1627" t="s">
        <v>22</v>
      </c>
      <c r="B1627" t="s">
        <v>162</v>
      </c>
      <c r="C1627" t="s">
        <v>360</v>
      </c>
      <c r="D1627" t="s">
        <v>361</v>
      </c>
      <c r="E1627" s="5">
        <v>27000</v>
      </c>
      <c r="F1627" s="4">
        <v>44469</v>
      </c>
      <c r="G1627" t="s">
        <v>397</v>
      </c>
    </row>
    <row r="1628" spans="1:7" x14ac:dyDescent="0.25">
      <c r="A1628" t="s">
        <v>22</v>
      </c>
      <c r="B1628" t="s">
        <v>162</v>
      </c>
      <c r="C1628" t="s">
        <v>360</v>
      </c>
      <c r="D1628" t="s">
        <v>361</v>
      </c>
      <c r="E1628" s="5">
        <v>-26250</v>
      </c>
      <c r="F1628" s="4">
        <v>44500</v>
      </c>
      <c r="G1628" t="s">
        <v>391</v>
      </c>
    </row>
    <row r="1629" spans="1:7" x14ac:dyDescent="0.25">
      <c r="A1629" t="s">
        <v>22</v>
      </c>
      <c r="B1629" t="s">
        <v>162</v>
      </c>
      <c r="C1629" t="s">
        <v>360</v>
      </c>
      <c r="D1629" t="s">
        <v>361</v>
      </c>
      <c r="E1629" s="5">
        <v>288750</v>
      </c>
      <c r="F1629" s="4">
        <v>44500</v>
      </c>
      <c r="G1629" t="s">
        <v>395</v>
      </c>
    </row>
    <row r="1630" spans="1:7" x14ac:dyDescent="0.25">
      <c r="A1630" t="s">
        <v>22</v>
      </c>
      <c r="B1630" t="s">
        <v>162</v>
      </c>
      <c r="C1630" t="s">
        <v>360</v>
      </c>
      <c r="D1630" t="s">
        <v>361</v>
      </c>
      <c r="E1630" s="5">
        <v>26250</v>
      </c>
      <c r="F1630" s="4">
        <v>44500</v>
      </c>
      <c r="G1630" t="s">
        <v>397</v>
      </c>
    </row>
    <row r="1631" spans="1:7" x14ac:dyDescent="0.25">
      <c r="A1631" t="s">
        <v>22</v>
      </c>
      <c r="B1631" t="s">
        <v>162</v>
      </c>
      <c r="C1631" t="s">
        <v>360</v>
      </c>
      <c r="D1631" t="s">
        <v>361</v>
      </c>
      <c r="E1631" s="5">
        <v>-30000</v>
      </c>
      <c r="F1631" s="4">
        <v>44530</v>
      </c>
      <c r="G1631" t="s">
        <v>391</v>
      </c>
    </row>
    <row r="1632" spans="1:7" x14ac:dyDescent="0.25">
      <c r="A1632" t="s">
        <v>22</v>
      </c>
      <c r="B1632" t="s">
        <v>162</v>
      </c>
      <c r="C1632" t="s">
        <v>360</v>
      </c>
      <c r="D1632" t="s">
        <v>361</v>
      </c>
      <c r="E1632" s="5">
        <v>330000</v>
      </c>
      <c r="F1632" s="4">
        <v>44530</v>
      </c>
      <c r="G1632" t="s">
        <v>395</v>
      </c>
    </row>
    <row r="1633" spans="1:7" x14ac:dyDescent="0.25">
      <c r="A1633" t="s">
        <v>22</v>
      </c>
      <c r="B1633" t="s">
        <v>162</v>
      </c>
      <c r="C1633" t="s">
        <v>360</v>
      </c>
      <c r="D1633" t="s">
        <v>361</v>
      </c>
      <c r="E1633" s="5">
        <v>30000</v>
      </c>
      <c r="F1633" s="4">
        <v>44530</v>
      </c>
      <c r="G1633" t="s">
        <v>397</v>
      </c>
    </row>
    <row r="1634" spans="1:7" x14ac:dyDescent="0.25">
      <c r="A1634" t="s">
        <v>22</v>
      </c>
      <c r="B1634" t="s">
        <v>162</v>
      </c>
      <c r="C1634" t="s">
        <v>360</v>
      </c>
      <c r="D1634" t="s">
        <v>361</v>
      </c>
      <c r="E1634" s="5">
        <v>-18750</v>
      </c>
      <c r="F1634" s="4">
        <v>44561</v>
      </c>
      <c r="G1634" t="s">
        <v>391</v>
      </c>
    </row>
    <row r="1635" spans="1:7" x14ac:dyDescent="0.25">
      <c r="A1635" t="s">
        <v>22</v>
      </c>
      <c r="B1635" t="s">
        <v>162</v>
      </c>
      <c r="C1635" t="s">
        <v>360</v>
      </c>
      <c r="D1635" t="s">
        <v>361</v>
      </c>
      <c r="E1635" s="5">
        <v>206250</v>
      </c>
      <c r="F1635" s="4">
        <v>44561</v>
      </c>
      <c r="G1635" t="s">
        <v>395</v>
      </c>
    </row>
    <row r="1636" spans="1:7" x14ac:dyDescent="0.25">
      <c r="A1636" t="s">
        <v>22</v>
      </c>
      <c r="B1636" t="s">
        <v>162</v>
      </c>
      <c r="C1636" t="s">
        <v>360</v>
      </c>
      <c r="D1636" t="s">
        <v>361</v>
      </c>
      <c r="E1636" s="5">
        <v>18750</v>
      </c>
      <c r="F1636" s="4">
        <v>44561</v>
      </c>
      <c r="G1636" t="s">
        <v>397</v>
      </c>
    </row>
    <row r="1637" spans="1:7" x14ac:dyDescent="0.25">
      <c r="A1637" t="s">
        <v>22</v>
      </c>
      <c r="B1637" t="s">
        <v>163</v>
      </c>
      <c r="C1637" t="s">
        <v>360</v>
      </c>
      <c r="D1637" t="s">
        <v>363</v>
      </c>
      <c r="E1637" s="5">
        <v>3512.6792562684323</v>
      </c>
      <c r="F1637" s="4">
        <v>44227</v>
      </c>
      <c r="G1637" t="s">
        <v>392</v>
      </c>
    </row>
    <row r="1638" spans="1:7" x14ac:dyDescent="0.25">
      <c r="A1638" t="s">
        <v>22</v>
      </c>
      <c r="B1638" t="s">
        <v>163</v>
      </c>
      <c r="C1638" t="s">
        <v>360</v>
      </c>
      <c r="D1638" t="s">
        <v>363</v>
      </c>
      <c r="E1638" s="5">
        <v>237.32074373156809</v>
      </c>
      <c r="F1638" s="4">
        <v>44227</v>
      </c>
      <c r="G1638" t="s">
        <v>393</v>
      </c>
    </row>
    <row r="1639" spans="1:7" x14ac:dyDescent="0.25">
      <c r="A1639" t="s">
        <v>22</v>
      </c>
      <c r="B1639" t="s">
        <v>163</v>
      </c>
      <c r="C1639" t="s">
        <v>360</v>
      </c>
      <c r="D1639" t="s">
        <v>363</v>
      </c>
      <c r="E1639" s="5">
        <v>3863.9471818952752</v>
      </c>
      <c r="F1639" s="4">
        <v>44255</v>
      </c>
      <c r="G1639" t="s">
        <v>392</v>
      </c>
    </row>
    <row r="1640" spans="1:7" x14ac:dyDescent="0.25">
      <c r="A1640" t="s">
        <v>22</v>
      </c>
      <c r="B1640" t="s">
        <v>163</v>
      </c>
      <c r="C1640" t="s">
        <v>360</v>
      </c>
      <c r="D1640" t="s">
        <v>363</v>
      </c>
      <c r="E1640" s="5">
        <v>261.05281810472491</v>
      </c>
      <c r="F1640" s="4">
        <v>44255</v>
      </c>
      <c r="G1640" t="s">
        <v>393</v>
      </c>
    </row>
    <row r="1641" spans="1:7" x14ac:dyDescent="0.25">
      <c r="A1641" t="s">
        <v>22</v>
      </c>
      <c r="B1641" t="s">
        <v>163</v>
      </c>
      <c r="C1641" t="s">
        <v>360</v>
      </c>
      <c r="D1641" t="s">
        <v>363</v>
      </c>
      <c r="E1641" s="5">
        <v>4332.3044160643994</v>
      </c>
      <c r="F1641" s="4">
        <v>44286</v>
      </c>
      <c r="G1641" t="s">
        <v>392</v>
      </c>
    </row>
    <row r="1642" spans="1:7" x14ac:dyDescent="0.25">
      <c r="A1642" t="s">
        <v>22</v>
      </c>
      <c r="B1642" t="s">
        <v>163</v>
      </c>
      <c r="C1642" t="s">
        <v>360</v>
      </c>
      <c r="D1642" t="s">
        <v>363</v>
      </c>
      <c r="E1642" s="5">
        <v>292.69558393560067</v>
      </c>
      <c r="F1642" s="4">
        <v>44286</v>
      </c>
      <c r="G1642" t="s">
        <v>393</v>
      </c>
    </row>
    <row r="1643" spans="1:7" x14ac:dyDescent="0.25">
      <c r="A1643" t="s">
        <v>22</v>
      </c>
      <c r="B1643" t="s">
        <v>163</v>
      </c>
      <c r="C1643" t="s">
        <v>360</v>
      </c>
      <c r="D1643" t="s">
        <v>363</v>
      </c>
      <c r="E1643" s="5">
        <v>3746.8578733529944</v>
      </c>
      <c r="F1643" s="4">
        <v>44316</v>
      </c>
      <c r="G1643" t="s">
        <v>392</v>
      </c>
    </row>
    <row r="1644" spans="1:7" x14ac:dyDescent="0.25">
      <c r="A1644" t="s">
        <v>22</v>
      </c>
      <c r="B1644" t="s">
        <v>163</v>
      </c>
      <c r="C1644" t="s">
        <v>360</v>
      </c>
      <c r="D1644" t="s">
        <v>363</v>
      </c>
      <c r="E1644" s="5">
        <v>253.14212664700597</v>
      </c>
      <c r="F1644" s="4">
        <v>44316</v>
      </c>
      <c r="G1644" t="s">
        <v>393</v>
      </c>
    </row>
    <row r="1645" spans="1:7" x14ac:dyDescent="0.25">
      <c r="A1645" t="s">
        <v>22</v>
      </c>
      <c r="B1645" t="s">
        <v>163</v>
      </c>
      <c r="C1645" t="s">
        <v>360</v>
      </c>
      <c r="D1645" t="s">
        <v>363</v>
      </c>
      <c r="E1645" s="5">
        <v>3746.8578733529944</v>
      </c>
      <c r="F1645" s="4">
        <v>44347</v>
      </c>
      <c r="G1645" t="s">
        <v>392</v>
      </c>
    </row>
    <row r="1646" spans="1:7" x14ac:dyDescent="0.25">
      <c r="A1646" t="s">
        <v>22</v>
      </c>
      <c r="B1646" t="s">
        <v>163</v>
      </c>
      <c r="C1646" t="s">
        <v>360</v>
      </c>
      <c r="D1646" t="s">
        <v>363</v>
      </c>
      <c r="E1646" s="5">
        <v>253.14212664700597</v>
      </c>
      <c r="F1646" s="4">
        <v>44347</v>
      </c>
      <c r="G1646" t="s">
        <v>393</v>
      </c>
    </row>
    <row r="1647" spans="1:7" x14ac:dyDescent="0.25">
      <c r="A1647" t="s">
        <v>22</v>
      </c>
      <c r="B1647" t="s">
        <v>163</v>
      </c>
      <c r="C1647" t="s">
        <v>360</v>
      </c>
      <c r="D1647" t="s">
        <v>363</v>
      </c>
      <c r="E1647" s="5">
        <v>4215.2151075221182</v>
      </c>
      <c r="F1647" s="4">
        <v>44377</v>
      </c>
      <c r="G1647" t="s">
        <v>392</v>
      </c>
    </row>
    <row r="1648" spans="1:7" x14ac:dyDescent="0.25">
      <c r="A1648" t="s">
        <v>22</v>
      </c>
      <c r="B1648" t="s">
        <v>163</v>
      </c>
      <c r="C1648" t="s">
        <v>360</v>
      </c>
      <c r="D1648" t="s">
        <v>363</v>
      </c>
      <c r="E1648" s="5">
        <v>284.78489247788173</v>
      </c>
      <c r="F1648" s="4">
        <v>44377</v>
      </c>
      <c r="G1648" t="s">
        <v>393</v>
      </c>
    </row>
    <row r="1649" spans="1:7" x14ac:dyDescent="0.25">
      <c r="A1649" t="s">
        <v>22</v>
      </c>
      <c r="B1649" t="s">
        <v>163</v>
      </c>
      <c r="C1649" t="s">
        <v>360</v>
      </c>
      <c r="D1649" t="s">
        <v>363</v>
      </c>
      <c r="E1649" s="5">
        <v>4566.483033148962</v>
      </c>
      <c r="F1649" s="4">
        <v>44408</v>
      </c>
      <c r="G1649" t="s">
        <v>392</v>
      </c>
    </row>
    <row r="1650" spans="1:7" x14ac:dyDescent="0.25">
      <c r="A1650" t="s">
        <v>22</v>
      </c>
      <c r="B1650" t="s">
        <v>163</v>
      </c>
      <c r="C1650" t="s">
        <v>360</v>
      </c>
      <c r="D1650" t="s">
        <v>363</v>
      </c>
      <c r="E1650" s="5">
        <v>308.51696685103855</v>
      </c>
      <c r="F1650" s="4">
        <v>44408</v>
      </c>
      <c r="G1650" t="s">
        <v>393</v>
      </c>
    </row>
    <row r="1651" spans="1:7" x14ac:dyDescent="0.25">
      <c r="A1651" t="s">
        <v>22</v>
      </c>
      <c r="B1651" t="s">
        <v>163</v>
      </c>
      <c r="C1651" t="s">
        <v>360</v>
      </c>
      <c r="D1651" t="s">
        <v>363</v>
      </c>
      <c r="E1651" s="5">
        <v>2927.2327135570267</v>
      </c>
      <c r="F1651" s="4">
        <v>44439</v>
      </c>
      <c r="G1651" t="s">
        <v>392</v>
      </c>
    </row>
    <row r="1652" spans="1:7" x14ac:dyDescent="0.25">
      <c r="A1652" t="s">
        <v>22</v>
      </c>
      <c r="B1652" t="s">
        <v>163</v>
      </c>
      <c r="C1652" t="s">
        <v>360</v>
      </c>
      <c r="D1652" t="s">
        <v>363</v>
      </c>
      <c r="E1652" s="5">
        <v>197.76728644297341</v>
      </c>
      <c r="F1652" s="4">
        <v>44439</v>
      </c>
      <c r="G1652" t="s">
        <v>393</v>
      </c>
    </row>
    <row r="1653" spans="1:7" x14ac:dyDescent="0.25">
      <c r="A1653" t="s">
        <v>22</v>
      </c>
      <c r="B1653" t="s">
        <v>163</v>
      </c>
      <c r="C1653" t="s">
        <v>360</v>
      </c>
      <c r="D1653" t="s">
        <v>363</v>
      </c>
      <c r="E1653" s="5">
        <v>4215.2151075221182</v>
      </c>
      <c r="F1653" s="4">
        <v>44469</v>
      </c>
      <c r="G1653" t="s">
        <v>392</v>
      </c>
    </row>
    <row r="1654" spans="1:7" x14ac:dyDescent="0.25">
      <c r="A1654" t="s">
        <v>22</v>
      </c>
      <c r="B1654" t="s">
        <v>163</v>
      </c>
      <c r="C1654" t="s">
        <v>360</v>
      </c>
      <c r="D1654" t="s">
        <v>363</v>
      </c>
      <c r="E1654" s="5">
        <v>284.78489247788173</v>
      </c>
      <c r="F1654" s="4">
        <v>44469</v>
      </c>
      <c r="G1654" t="s">
        <v>393</v>
      </c>
    </row>
    <row r="1655" spans="1:7" x14ac:dyDescent="0.25">
      <c r="A1655" t="s">
        <v>22</v>
      </c>
      <c r="B1655" t="s">
        <v>163</v>
      </c>
      <c r="C1655" t="s">
        <v>360</v>
      </c>
      <c r="D1655" t="s">
        <v>363</v>
      </c>
      <c r="E1655" s="5">
        <v>4098.1257989798378</v>
      </c>
      <c r="F1655" s="4">
        <v>44500</v>
      </c>
      <c r="G1655" t="s">
        <v>392</v>
      </c>
    </row>
    <row r="1656" spans="1:7" x14ac:dyDescent="0.25">
      <c r="A1656" t="s">
        <v>22</v>
      </c>
      <c r="B1656" t="s">
        <v>163</v>
      </c>
      <c r="C1656" t="s">
        <v>360</v>
      </c>
      <c r="D1656" t="s">
        <v>363</v>
      </c>
      <c r="E1656" s="5">
        <v>276.87420102016279</v>
      </c>
      <c r="F1656" s="4">
        <v>44500</v>
      </c>
      <c r="G1656" t="s">
        <v>393</v>
      </c>
    </row>
    <row r="1657" spans="1:7" x14ac:dyDescent="0.25">
      <c r="A1657" t="s">
        <v>22</v>
      </c>
      <c r="B1657" t="s">
        <v>163</v>
      </c>
      <c r="C1657" t="s">
        <v>360</v>
      </c>
      <c r="D1657" t="s">
        <v>363</v>
      </c>
      <c r="E1657" s="5">
        <v>4683.5723416912424</v>
      </c>
      <c r="F1657" s="4">
        <v>44530</v>
      </c>
      <c r="G1657" t="s">
        <v>392</v>
      </c>
    </row>
    <row r="1658" spans="1:7" x14ac:dyDescent="0.25">
      <c r="A1658" t="s">
        <v>22</v>
      </c>
      <c r="B1658" t="s">
        <v>163</v>
      </c>
      <c r="C1658" t="s">
        <v>360</v>
      </c>
      <c r="D1658" t="s">
        <v>363</v>
      </c>
      <c r="E1658" s="5">
        <v>316.42765830875749</v>
      </c>
      <c r="F1658" s="4">
        <v>44530</v>
      </c>
      <c r="G1658" t="s">
        <v>393</v>
      </c>
    </row>
    <row r="1659" spans="1:7" x14ac:dyDescent="0.25">
      <c r="A1659" t="s">
        <v>22</v>
      </c>
      <c r="B1659" t="s">
        <v>163</v>
      </c>
      <c r="C1659" t="s">
        <v>360</v>
      </c>
      <c r="D1659" t="s">
        <v>363</v>
      </c>
      <c r="E1659" s="5">
        <v>2927.2327135570267</v>
      </c>
      <c r="F1659" s="4">
        <v>44561</v>
      </c>
      <c r="G1659" t="s">
        <v>392</v>
      </c>
    </row>
    <row r="1660" spans="1:7" x14ac:dyDescent="0.25">
      <c r="A1660" t="s">
        <v>22</v>
      </c>
      <c r="B1660" t="s">
        <v>163</v>
      </c>
      <c r="C1660" t="s">
        <v>360</v>
      </c>
      <c r="D1660" t="s">
        <v>363</v>
      </c>
      <c r="E1660" s="5">
        <v>197.76728644297341</v>
      </c>
      <c r="F1660" s="4">
        <v>44561</v>
      </c>
      <c r="G1660" t="s">
        <v>393</v>
      </c>
    </row>
    <row r="1661" spans="1:7" x14ac:dyDescent="0.25">
      <c r="A1661" t="s">
        <v>29</v>
      </c>
      <c r="B1661" t="s">
        <v>164</v>
      </c>
      <c r="C1661" t="s">
        <v>359</v>
      </c>
      <c r="D1661" t="s">
        <v>361</v>
      </c>
      <c r="E1661" s="5">
        <v>300</v>
      </c>
      <c r="F1661" s="4">
        <v>44227</v>
      </c>
      <c r="G1661" t="s">
        <v>396</v>
      </c>
    </row>
    <row r="1662" spans="1:7" x14ac:dyDescent="0.25">
      <c r="A1662" t="s">
        <v>29</v>
      </c>
      <c r="B1662" t="s">
        <v>164</v>
      </c>
      <c r="C1662" t="s">
        <v>359</v>
      </c>
      <c r="D1662" t="s">
        <v>361</v>
      </c>
      <c r="E1662" s="5">
        <v>330</v>
      </c>
      <c r="F1662" s="4">
        <v>44255</v>
      </c>
      <c r="G1662" t="s">
        <v>396</v>
      </c>
    </row>
    <row r="1663" spans="1:7" x14ac:dyDescent="0.25">
      <c r="A1663" t="s">
        <v>29</v>
      </c>
      <c r="B1663" t="s">
        <v>164</v>
      </c>
      <c r="C1663" t="s">
        <v>359</v>
      </c>
      <c r="D1663" t="s">
        <v>361</v>
      </c>
      <c r="E1663" s="5">
        <v>370</v>
      </c>
      <c r="F1663" s="4">
        <v>44286</v>
      </c>
      <c r="G1663" t="s">
        <v>396</v>
      </c>
    </row>
    <row r="1664" spans="1:7" x14ac:dyDescent="0.25">
      <c r="A1664" t="s">
        <v>29</v>
      </c>
      <c r="B1664" t="s">
        <v>164</v>
      </c>
      <c r="C1664" t="s">
        <v>359</v>
      </c>
      <c r="D1664" t="s">
        <v>361</v>
      </c>
      <c r="E1664" s="5">
        <v>320</v>
      </c>
      <c r="F1664" s="4">
        <v>44316</v>
      </c>
      <c r="G1664" t="s">
        <v>396</v>
      </c>
    </row>
    <row r="1665" spans="1:7" x14ac:dyDescent="0.25">
      <c r="A1665" t="s">
        <v>29</v>
      </c>
      <c r="B1665" t="s">
        <v>164</v>
      </c>
      <c r="C1665" t="s">
        <v>359</v>
      </c>
      <c r="D1665" t="s">
        <v>361</v>
      </c>
      <c r="E1665" s="5">
        <v>320</v>
      </c>
      <c r="F1665" s="4">
        <v>44347</v>
      </c>
      <c r="G1665" t="s">
        <v>396</v>
      </c>
    </row>
    <row r="1666" spans="1:7" x14ac:dyDescent="0.25">
      <c r="A1666" t="s">
        <v>29</v>
      </c>
      <c r="B1666" t="s">
        <v>164</v>
      </c>
      <c r="C1666" t="s">
        <v>359</v>
      </c>
      <c r="D1666" t="s">
        <v>361</v>
      </c>
      <c r="E1666" s="5">
        <v>360</v>
      </c>
      <c r="F1666" s="4">
        <v>44377</v>
      </c>
      <c r="G1666" t="s">
        <v>396</v>
      </c>
    </row>
    <row r="1667" spans="1:7" x14ac:dyDescent="0.25">
      <c r="A1667" t="s">
        <v>29</v>
      </c>
      <c r="B1667" t="s">
        <v>164</v>
      </c>
      <c r="C1667" t="s">
        <v>359</v>
      </c>
      <c r="D1667" t="s">
        <v>361</v>
      </c>
      <c r="E1667" s="5">
        <v>390</v>
      </c>
      <c r="F1667" s="4">
        <v>44408</v>
      </c>
      <c r="G1667" t="s">
        <v>396</v>
      </c>
    </row>
    <row r="1668" spans="1:7" x14ac:dyDescent="0.25">
      <c r="A1668" t="s">
        <v>29</v>
      </c>
      <c r="B1668" t="s">
        <v>164</v>
      </c>
      <c r="C1668" t="s">
        <v>359</v>
      </c>
      <c r="D1668" t="s">
        <v>361</v>
      </c>
      <c r="E1668" s="5">
        <v>250</v>
      </c>
      <c r="F1668" s="4">
        <v>44439</v>
      </c>
      <c r="G1668" t="s">
        <v>396</v>
      </c>
    </row>
    <row r="1669" spans="1:7" x14ac:dyDescent="0.25">
      <c r="A1669" t="s">
        <v>29</v>
      </c>
      <c r="B1669" t="s">
        <v>164</v>
      </c>
      <c r="C1669" t="s">
        <v>359</v>
      </c>
      <c r="D1669" t="s">
        <v>361</v>
      </c>
      <c r="E1669" s="5">
        <v>360</v>
      </c>
      <c r="F1669" s="4">
        <v>44469</v>
      </c>
      <c r="G1669" t="s">
        <v>396</v>
      </c>
    </row>
    <row r="1670" spans="1:7" x14ac:dyDescent="0.25">
      <c r="A1670" t="s">
        <v>29</v>
      </c>
      <c r="B1670" t="s">
        <v>164</v>
      </c>
      <c r="C1670" t="s">
        <v>359</v>
      </c>
      <c r="D1670" t="s">
        <v>361</v>
      </c>
      <c r="E1670" s="5">
        <v>350</v>
      </c>
      <c r="F1670" s="4">
        <v>44500</v>
      </c>
      <c r="G1670" t="s">
        <v>396</v>
      </c>
    </row>
    <row r="1671" spans="1:7" x14ac:dyDescent="0.25">
      <c r="A1671" t="s">
        <v>29</v>
      </c>
      <c r="B1671" t="s">
        <v>164</v>
      </c>
      <c r="C1671" t="s">
        <v>359</v>
      </c>
      <c r="D1671" t="s">
        <v>361</v>
      </c>
      <c r="E1671" s="5">
        <v>400</v>
      </c>
      <c r="F1671" s="4">
        <v>44530</v>
      </c>
      <c r="G1671" t="s">
        <v>396</v>
      </c>
    </row>
    <row r="1672" spans="1:7" x14ac:dyDescent="0.25">
      <c r="A1672" t="s">
        <v>29</v>
      </c>
      <c r="B1672" t="s">
        <v>164</v>
      </c>
      <c r="C1672" t="s">
        <v>359</v>
      </c>
      <c r="D1672" t="s">
        <v>361</v>
      </c>
      <c r="E1672" s="5">
        <v>250</v>
      </c>
      <c r="F1672" s="4">
        <v>44561</v>
      </c>
      <c r="G1672" t="s">
        <v>396</v>
      </c>
    </row>
    <row r="1673" spans="1:7" x14ac:dyDescent="0.25">
      <c r="A1673" t="s">
        <v>56</v>
      </c>
      <c r="B1673" t="s">
        <v>165</v>
      </c>
      <c r="C1673" t="s">
        <v>360</v>
      </c>
      <c r="D1673" t="s">
        <v>361</v>
      </c>
      <c r="E1673" s="5">
        <v>774.0604809787153</v>
      </c>
      <c r="F1673" s="4">
        <v>44227</v>
      </c>
      <c r="G1673" t="s">
        <v>391</v>
      </c>
    </row>
    <row r="1674" spans="1:7" x14ac:dyDescent="0.25">
      <c r="A1674" t="s">
        <v>56</v>
      </c>
      <c r="B1674" t="s">
        <v>165</v>
      </c>
      <c r="C1674" t="s">
        <v>360</v>
      </c>
      <c r="D1674" t="s">
        <v>361</v>
      </c>
      <c r="E1674" s="5">
        <v>163.90513135390273</v>
      </c>
      <c r="F1674" s="4">
        <v>44227</v>
      </c>
      <c r="G1674" t="s">
        <v>392</v>
      </c>
    </row>
    <row r="1675" spans="1:7" x14ac:dyDescent="0.25">
      <c r="A1675" t="s">
        <v>56</v>
      </c>
      <c r="B1675" t="s">
        <v>165</v>
      </c>
      <c r="C1675" t="s">
        <v>360</v>
      </c>
      <c r="D1675" t="s">
        <v>361</v>
      </c>
      <c r="E1675" s="5">
        <v>1041.9981202082604</v>
      </c>
      <c r="F1675" s="4">
        <v>44227</v>
      </c>
      <c r="G1675" t="s">
        <v>396</v>
      </c>
    </row>
    <row r="1676" spans="1:7" x14ac:dyDescent="0.25">
      <c r="A1676" t="s">
        <v>56</v>
      </c>
      <c r="B1676" t="s">
        <v>165</v>
      </c>
      <c r="C1676" t="s">
        <v>360</v>
      </c>
      <c r="D1676" t="s">
        <v>361</v>
      </c>
      <c r="E1676" s="5">
        <v>514.67533596137946</v>
      </c>
      <c r="F1676" s="4">
        <v>44227</v>
      </c>
      <c r="G1676" t="s">
        <v>395</v>
      </c>
    </row>
    <row r="1677" spans="1:7" x14ac:dyDescent="0.25">
      <c r="A1677" t="s">
        <v>56</v>
      </c>
      <c r="B1677" t="s">
        <v>165</v>
      </c>
      <c r="C1677" t="s">
        <v>360</v>
      </c>
      <c r="D1677" t="s">
        <v>361</v>
      </c>
      <c r="E1677" s="5">
        <v>890.81476175046282</v>
      </c>
      <c r="F1677" s="4">
        <v>44227</v>
      </c>
      <c r="G1677" t="s">
        <v>394</v>
      </c>
    </row>
    <row r="1678" spans="1:7" x14ac:dyDescent="0.25">
      <c r="A1678" t="s">
        <v>56</v>
      </c>
      <c r="B1678" t="s">
        <v>165</v>
      </c>
      <c r="C1678" t="s">
        <v>360</v>
      </c>
      <c r="D1678" t="s">
        <v>361</v>
      </c>
      <c r="E1678" s="5">
        <v>364.54616974727935</v>
      </c>
      <c r="F1678" s="4">
        <v>44227</v>
      </c>
      <c r="G1678" t="s">
        <v>393</v>
      </c>
    </row>
    <row r="1679" spans="1:7" x14ac:dyDescent="0.25">
      <c r="A1679" t="s">
        <v>56</v>
      </c>
      <c r="B1679" t="s">
        <v>165</v>
      </c>
      <c r="C1679" t="s">
        <v>360</v>
      </c>
      <c r="D1679" t="s">
        <v>361</v>
      </c>
      <c r="E1679" s="5">
        <v>851.46652907658688</v>
      </c>
      <c r="F1679" s="4">
        <v>44255</v>
      </c>
      <c r="G1679" t="s">
        <v>391</v>
      </c>
    </row>
    <row r="1680" spans="1:7" x14ac:dyDescent="0.25">
      <c r="A1680" t="s">
        <v>56</v>
      </c>
      <c r="B1680" t="s">
        <v>165</v>
      </c>
      <c r="C1680" t="s">
        <v>360</v>
      </c>
      <c r="D1680" t="s">
        <v>361</v>
      </c>
      <c r="E1680" s="5">
        <v>180.29564448929301</v>
      </c>
      <c r="F1680" s="4">
        <v>44255</v>
      </c>
      <c r="G1680" t="s">
        <v>392</v>
      </c>
    </row>
    <row r="1681" spans="1:7" x14ac:dyDescent="0.25">
      <c r="A1681" t="s">
        <v>56</v>
      </c>
      <c r="B1681" t="s">
        <v>165</v>
      </c>
      <c r="C1681" t="s">
        <v>360</v>
      </c>
      <c r="D1681" t="s">
        <v>361</v>
      </c>
      <c r="E1681" s="5">
        <v>1146.1979322290865</v>
      </c>
      <c r="F1681" s="4">
        <v>44255</v>
      </c>
      <c r="G1681" t="s">
        <v>396</v>
      </c>
    </row>
    <row r="1682" spans="1:7" x14ac:dyDescent="0.25">
      <c r="A1682" t="s">
        <v>56</v>
      </c>
      <c r="B1682" t="s">
        <v>165</v>
      </c>
      <c r="C1682" t="s">
        <v>360</v>
      </c>
      <c r="D1682" t="s">
        <v>361</v>
      </c>
      <c r="E1682" s="5">
        <v>566.14286955751732</v>
      </c>
      <c r="F1682" s="4">
        <v>44255</v>
      </c>
      <c r="G1682" t="s">
        <v>395</v>
      </c>
    </row>
    <row r="1683" spans="1:7" x14ac:dyDescent="0.25">
      <c r="A1683" t="s">
        <v>56</v>
      </c>
      <c r="B1683" t="s">
        <v>165</v>
      </c>
      <c r="C1683" t="s">
        <v>360</v>
      </c>
      <c r="D1683" t="s">
        <v>361</v>
      </c>
      <c r="E1683" s="5">
        <v>979.89623792550913</v>
      </c>
      <c r="F1683" s="4">
        <v>44255</v>
      </c>
      <c r="G1683" t="s">
        <v>394</v>
      </c>
    </row>
    <row r="1684" spans="1:7" x14ac:dyDescent="0.25">
      <c r="A1684" t="s">
        <v>56</v>
      </c>
      <c r="B1684" t="s">
        <v>165</v>
      </c>
      <c r="C1684" t="s">
        <v>360</v>
      </c>
      <c r="D1684" t="s">
        <v>361</v>
      </c>
      <c r="E1684" s="5">
        <v>401.00078672200726</v>
      </c>
      <c r="F1684" s="4">
        <v>44255</v>
      </c>
      <c r="G1684" t="s">
        <v>393</v>
      </c>
    </row>
    <row r="1685" spans="1:7" x14ac:dyDescent="0.25">
      <c r="A1685" t="s">
        <v>56</v>
      </c>
      <c r="B1685" t="s">
        <v>165</v>
      </c>
      <c r="C1685" t="s">
        <v>360</v>
      </c>
      <c r="D1685" t="s">
        <v>361</v>
      </c>
      <c r="E1685" s="5">
        <v>954.67459320708224</v>
      </c>
      <c r="F1685" s="4">
        <v>44286</v>
      </c>
      <c r="G1685" t="s">
        <v>391</v>
      </c>
    </row>
    <row r="1686" spans="1:7" x14ac:dyDescent="0.25">
      <c r="A1686" t="s">
        <v>56</v>
      </c>
      <c r="B1686" t="s">
        <v>165</v>
      </c>
      <c r="C1686" t="s">
        <v>360</v>
      </c>
      <c r="D1686" t="s">
        <v>361</v>
      </c>
      <c r="E1686" s="5">
        <v>202.14966200314672</v>
      </c>
      <c r="F1686" s="4">
        <v>44286</v>
      </c>
      <c r="G1686" t="s">
        <v>392</v>
      </c>
    </row>
    <row r="1687" spans="1:7" x14ac:dyDescent="0.25">
      <c r="A1687" t="s">
        <v>56</v>
      </c>
      <c r="B1687" t="s">
        <v>165</v>
      </c>
      <c r="C1687" t="s">
        <v>360</v>
      </c>
      <c r="D1687" t="s">
        <v>361</v>
      </c>
      <c r="E1687" s="5">
        <v>1285.1310149235212</v>
      </c>
      <c r="F1687" s="4">
        <v>44286</v>
      </c>
      <c r="G1687" t="s">
        <v>396</v>
      </c>
    </row>
    <row r="1688" spans="1:7" x14ac:dyDescent="0.25">
      <c r="A1688" t="s">
        <v>56</v>
      </c>
      <c r="B1688" t="s">
        <v>165</v>
      </c>
      <c r="C1688" t="s">
        <v>360</v>
      </c>
      <c r="D1688" t="s">
        <v>361</v>
      </c>
      <c r="E1688" s="5">
        <v>634.76624768570127</v>
      </c>
      <c r="F1688" s="4">
        <v>44286</v>
      </c>
      <c r="G1688" t="s">
        <v>395</v>
      </c>
    </row>
    <row r="1689" spans="1:7" x14ac:dyDescent="0.25">
      <c r="A1689" t="s">
        <v>56</v>
      </c>
      <c r="B1689" t="s">
        <v>165</v>
      </c>
      <c r="C1689" t="s">
        <v>360</v>
      </c>
      <c r="D1689" t="s">
        <v>361</v>
      </c>
      <c r="E1689" s="5">
        <v>1098.6715394922373</v>
      </c>
      <c r="F1689" s="4">
        <v>44286</v>
      </c>
      <c r="G1689" t="s">
        <v>394</v>
      </c>
    </row>
    <row r="1690" spans="1:7" x14ac:dyDescent="0.25">
      <c r="A1690" t="s">
        <v>56</v>
      </c>
      <c r="B1690" t="s">
        <v>165</v>
      </c>
      <c r="C1690" t="s">
        <v>360</v>
      </c>
      <c r="D1690" t="s">
        <v>361</v>
      </c>
      <c r="E1690" s="5">
        <v>449.60694268831116</v>
      </c>
      <c r="F1690" s="4">
        <v>44286</v>
      </c>
      <c r="G1690" t="s">
        <v>393</v>
      </c>
    </row>
    <row r="1691" spans="1:7" x14ac:dyDescent="0.25">
      <c r="A1691" t="s">
        <v>56</v>
      </c>
      <c r="B1691" t="s">
        <v>165</v>
      </c>
      <c r="C1691" t="s">
        <v>360</v>
      </c>
      <c r="D1691" t="s">
        <v>361</v>
      </c>
      <c r="E1691" s="5">
        <v>825.6645130439631</v>
      </c>
      <c r="F1691" s="4">
        <v>44316</v>
      </c>
      <c r="G1691" t="s">
        <v>391</v>
      </c>
    </row>
    <row r="1692" spans="1:7" x14ac:dyDescent="0.25">
      <c r="A1692" t="s">
        <v>56</v>
      </c>
      <c r="B1692" t="s">
        <v>165</v>
      </c>
      <c r="C1692" t="s">
        <v>360</v>
      </c>
      <c r="D1692" t="s">
        <v>361</v>
      </c>
      <c r="E1692" s="5">
        <v>174.83214011082958</v>
      </c>
      <c r="F1692" s="4">
        <v>44316</v>
      </c>
      <c r="G1692" t="s">
        <v>392</v>
      </c>
    </row>
    <row r="1693" spans="1:7" x14ac:dyDescent="0.25">
      <c r="A1693" t="s">
        <v>56</v>
      </c>
      <c r="B1693" t="s">
        <v>165</v>
      </c>
      <c r="C1693" t="s">
        <v>360</v>
      </c>
      <c r="D1693" t="s">
        <v>361</v>
      </c>
      <c r="E1693" s="5">
        <v>1111.4646615554777</v>
      </c>
      <c r="F1693" s="4">
        <v>44316</v>
      </c>
      <c r="G1693" t="s">
        <v>396</v>
      </c>
    </row>
    <row r="1694" spans="1:7" x14ac:dyDescent="0.25">
      <c r="A1694" t="s">
        <v>56</v>
      </c>
      <c r="B1694" t="s">
        <v>165</v>
      </c>
      <c r="C1694" t="s">
        <v>360</v>
      </c>
      <c r="D1694" t="s">
        <v>361</v>
      </c>
      <c r="E1694" s="5">
        <v>548.98702502547133</v>
      </c>
      <c r="F1694" s="4">
        <v>44316</v>
      </c>
      <c r="G1694" t="s">
        <v>395</v>
      </c>
    </row>
    <row r="1695" spans="1:7" x14ac:dyDescent="0.25">
      <c r="A1695" t="s">
        <v>56</v>
      </c>
      <c r="B1695" t="s">
        <v>165</v>
      </c>
      <c r="C1695" t="s">
        <v>360</v>
      </c>
      <c r="D1695" t="s">
        <v>361</v>
      </c>
      <c r="E1695" s="5">
        <v>950.20241253382699</v>
      </c>
      <c r="F1695" s="4">
        <v>44316</v>
      </c>
      <c r="G1695" t="s">
        <v>394</v>
      </c>
    </row>
    <row r="1696" spans="1:7" x14ac:dyDescent="0.25">
      <c r="A1696" t="s">
        <v>56</v>
      </c>
      <c r="B1696" t="s">
        <v>165</v>
      </c>
      <c r="C1696" t="s">
        <v>360</v>
      </c>
      <c r="D1696" t="s">
        <v>361</v>
      </c>
      <c r="E1696" s="5">
        <v>388.84924773043127</v>
      </c>
      <c r="F1696" s="4">
        <v>44316</v>
      </c>
      <c r="G1696" t="s">
        <v>393</v>
      </c>
    </row>
    <row r="1697" spans="1:7" x14ac:dyDescent="0.25">
      <c r="A1697" t="s">
        <v>56</v>
      </c>
      <c r="B1697" t="s">
        <v>165</v>
      </c>
      <c r="C1697" t="s">
        <v>360</v>
      </c>
      <c r="D1697" t="s">
        <v>361</v>
      </c>
      <c r="E1697" s="5">
        <v>825.6645130439631</v>
      </c>
      <c r="F1697" s="4">
        <v>44347</v>
      </c>
      <c r="G1697" t="s">
        <v>391</v>
      </c>
    </row>
    <row r="1698" spans="1:7" x14ac:dyDescent="0.25">
      <c r="A1698" t="s">
        <v>56</v>
      </c>
      <c r="B1698" t="s">
        <v>165</v>
      </c>
      <c r="C1698" t="s">
        <v>360</v>
      </c>
      <c r="D1698" t="s">
        <v>361</v>
      </c>
      <c r="E1698" s="5">
        <v>174.83214011082958</v>
      </c>
      <c r="F1698" s="4">
        <v>44347</v>
      </c>
      <c r="G1698" t="s">
        <v>392</v>
      </c>
    </row>
    <row r="1699" spans="1:7" x14ac:dyDescent="0.25">
      <c r="A1699" t="s">
        <v>56</v>
      </c>
      <c r="B1699" t="s">
        <v>165</v>
      </c>
      <c r="C1699" t="s">
        <v>360</v>
      </c>
      <c r="D1699" t="s">
        <v>361</v>
      </c>
      <c r="E1699" s="5">
        <v>1111.4646615554777</v>
      </c>
      <c r="F1699" s="4">
        <v>44347</v>
      </c>
      <c r="G1699" t="s">
        <v>396</v>
      </c>
    </row>
    <row r="1700" spans="1:7" x14ac:dyDescent="0.25">
      <c r="A1700" t="s">
        <v>56</v>
      </c>
      <c r="B1700" t="s">
        <v>165</v>
      </c>
      <c r="C1700" t="s">
        <v>360</v>
      </c>
      <c r="D1700" t="s">
        <v>361</v>
      </c>
      <c r="E1700" s="5">
        <v>548.98702502547133</v>
      </c>
      <c r="F1700" s="4">
        <v>44347</v>
      </c>
      <c r="G1700" t="s">
        <v>395</v>
      </c>
    </row>
    <row r="1701" spans="1:7" x14ac:dyDescent="0.25">
      <c r="A1701" t="s">
        <v>56</v>
      </c>
      <c r="B1701" t="s">
        <v>165</v>
      </c>
      <c r="C1701" t="s">
        <v>360</v>
      </c>
      <c r="D1701" t="s">
        <v>361</v>
      </c>
      <c r="E1701" s="5">
        <v>950.20241253382699</v>
      </c>
      <c r="F1701" s="4">
        <v>44347</v>
      </c>
      <c r="G1701" t="s">
        <v>394</v>
      </c>
    </row>
    <row r="1702" spans="1:7" x14ac:dyDescent="0.25">
      <c r="A1702" t="s">
        <v>56</v>
      </c>
      <c r="B1702" t="s">
        <v>165</v>
      </c>
      <c r="C1702" t="s">
        <v>360</v>
      </c>
      <c r="D1702" t="s">
        <v>361</v>
      </c>
      <c r="E1702" s="5">
        <v>388.84924773043127</v>
      </c>
      <c r="F1702" s="4">
        <v>44347</v>
      </c>
      <c r="G1702" t="s">
        <v>393</v>
      </c>
    </row>
    <row r="1703" spans="1:7" x14ac:dyDescent="0.25">
      <c r="A1703" t="s">
        <v>56</v>
      </c>
      <c r="B1703" t="s">
        <v>165</v>
      </c>
      <c r="C1703" t="s">
        <v>360</v>
      </c>
      <c r="D1703" t="s">
        <v>361</v>
      </c>
      <c r="E1703" s="5">
        <v>928.87257717445846</v>
      </c>
      <c r="F1703" s="4">
        <v>44377</v>
      </c>
      <c r="G1703" t="s">
        <v>391</v>
      </c>
    </row>
    <row r="1704" spans="1:7" x14ac:dyDescent="0.25">
      <c r="A1704" t="s">
        <v>56</v>
      </c>
      <c r="B1704" t="s">
        <v>165</v>
      </c>
      <c r="C1704" t="s">
        <v>360</v>
      </c>
      <c r="D1704" t="s">
        <v>361</v>
      </c>
      <c r="E1704" s="5">
        <v>196.68615762468329</v>
      </c>
      <c r="F1704" s="4">
        <v>44377</v>
      </c>
      <c r="G1704" t="s">
        <v>392</v>
      </c>
    </row>
    <row r="1705" spans="1:7" x14ac:dyDescent="0.25">
      <c r="A1705" t="s">
        <v>56</v>
      </c>
      <c r="B1705" t="s">
        <v>165</v>
      </c>
      <c r="C1705" t="s">
        <v>360</v>
      </c>
      <c r="D1705" t="s">
        <v>361</v>
      </c>
      <c r="E1705" s="5">
        <v>1250.3977442499124</v>
      </c>
      <c r="F1705" s="4">
        <v>44377</v>
      </c>
      <c r="G1705" t="s">
        <v>396</v>
      </c>
    </row>
    <row r="1706" spans="1:7" x14ac:dyDescent="0.25">
      <c r="A1706" t="s">
        <v>56</v>
      </c>
      <c r="B1706" t="s">
        <v>165</v>
      </c>
      <c r="C1706" t="s">
        <v>360</v>
      </c>
      <c r="D1706" t="s">
        <v>361</v>
      </c>
      <c r="E1706" s="5">
        <v>617.61040315365528</v>
      </c>
      <c r="F1706" s="4">
        <v>44377</v>
      </c>
      <c r="G1706" t="s">
        <v>395</v>
      </c>
    </row>
    <row r="1707" spans="1:7" x14ac:dyDescent="0.25">
      <c r="A1707" t="s">
        <v>56</v>
      </c>
      <c r="B1707" t="s">
        <v>165</v>
      </c>
      <c r="C1707" t="s">
        <v>360</v>
      </c>
      <c r="D1707" t="s">
        <v>361</v>
      </c>
      <c r="E1707" s="5">
        <v>1068.9777141005554</v>
      </c>
      <c r="F1707" s="4">
        <v>44377</v>
      </c>
      <c r="G1707" t="s">
        <v>394</v>
      </c>
    </row>
    <row r="1708" spans="1:7" x14ac:dyDescent="0.25">
      <c r="A1708" t="s">
        <v>56</v>
      </c>
      <c r="B1708" t="s">
        <v>165</v>
      </c>
      <c r="C1708" t="s">
        <v>360</v>
      </c>
      <c r="D1708" t="s">
        <v>361</v>
      </c>
      <c r="E1708" s="5">
        <v>437.45540369673517</v>
      </c>
      <c r="F1708" s="4">
        <v>44377</v>
      </c>
      <c r="G1708" t="s">
        <v>393</v>
      </c>
    </row>
    <row r="1709" spans="1:7" x14ac:dyDescent="0.25">
      <c r="A1709" t="s">
        <v>56</v>
      </c>
      <c r="B1709" t="s">
        <v>165</v>
      </c>
      <c r="C1709" t="s">
        <v>360</v>
      </c>
      <c r="D1709" t="s">
        <v>361</v>
      </c>
      <c r="E1709" s="5">
        <v>1006.2786252723299</v>
      </c>
      <c r="F1709" s="4">
        <v>44408</v>
      </c>
      <c r="G1709" t="s">
        <v>391</v>
      </c>
    </row>
    <row r="1710" spans="1:7" x14ac:dyDescent="0.25">
      <c r="A1710" t="s">
        <v>56</v>
      </c>
      <c r="B1710" t="s">
        <v>165</v>
      </c>
      <c r="C1710" t="s">
        <v>360</v>
      </c>
      <c r="D1710" t="s">
        <v>361</v>
      </c>
      <c r="E1710" s="5">
        <v>213.07667076007357</v>
      </c>
      <c r="F1710" s="4">
        <v>44408</v>
      </c>
      <c r="G1710" t="s">
        <v>392</v>
      </c>
    </row>
    <row r="1711" spans="1:7" x14ac:dyDescent="0.25">
      <c r="A1711" t="s">
        <v>56</v>
      </c>
      <c r="B1711" t="s">
        <v>165</v>
      </c>
      <c r="C1711" t="s">
        <v>360</v>
      </c>
      <c r="D1711" t="s">
        <v>361</v>
      </c>
      <c r="E1711" s="5">
        <v>1354.5975562707386</v>
      </c>
      <c r="F1711" s="4">
        <v>44408</v>
      </c>
      <c r="G1711" t="s">
        <v>396</v>
      </c>
    </row>
    <row r="1712" spans="1:7" x14ac:dyDescent="0.25">
      <c r="A1712" t="s">
        <v>56</v>
      </c>
      <c r="B1712" t="s">
        <v>165</v>
      </c>
      <c r="C1712" t="s">
        <v>360</v>
      </c>
      <c r="D1712" t="s">
        <v>361</v>
      </c>
      <c r="E1712" s="5">
        <v>669.07793674979325</v>
      </c>
      <c r="F1712" s="4">
        <v>44408</v>
      </c>
      <c r="G1712" t="s">
        <v>395</v>
      </c>
    </row>
    <row r="1713" spans="1:7" x14ac:dyDescent="0.25">
      <c r="A1713" t="s">
        <v>56</v>
      </c>
      <c r="B1713" t="s">
        <v>165</v>
      </c>
      <c r="C1713" t="s">
        <v>360</v>
      </c>
      <c r="D1713" t="s">
        <v>361</v>
      </c>
      <c r="E1713" s="5">
        <v>1158.0591902756016</v>
      </c>
      <c r="F1713" s="4">
        <v>44408</v>
      </c>
      <c r="G1713" t="s">
        <v>394</v>
      </c>
    </row>
    <row r="1714" spans="1:7" x14ac:dyDescent="0.25">
      <c r="A1714" t="s">
        <v>56</v>
      </c>
      <c r="B1714" t="s">
        <v>165</v>
      </c>
      <c r="C1714" t="s">
        <v>360</v>
      </c>
      <c r="D1714" t="s">
        <v>361</v>
      </c>
      <c r="E1714" s="5">
        <v>473.91002067146314</v>
      </c>
      <c r="F1714" s="4">
        <v>44408</v>
      </c>
      <c r="G1714" t="s">
        <v>393</v>
      </c>
    </row>
    <row r="1715" spans="1:7" x14ac:dyDescent="0.25">
      <c r="A1715" t="s">
        <v>56</v>
      </c>
      <c r="B1715" t="s">
        <v>165</v>
      </c>
      <c r="C1715" t="s">
        <v>360</v>
      </c>
      <c r="D1715" t="s">
        <v>361</v>
      </c>
      <c r="E1715" s="5">
        <v>645.05040081559616</v>
      </c>
      <c r="F1715" s="4">
        <v>44439</v>
      </c>
      <c r="G1715" t="s">
        <v>391</v>
      </c>
    </row>
    <row r="1716" spans="1:7" x14ac:dyDescent="0.25">
      <c r="A1716" t="s">
        <v>56</v>
      </c>
      <c r="B1716" t="s">
        <v>165</v>
      </c>
      <c r="C1716" t="s">
        <v>360</v>
      </c>
      <c r="D1716" t="s">
        <v>361</v>
      </c>
      <c r="E1716" s="5">
        <v>136.58760946158563</v>
      </c>
      <c r="F1716" s="4">
        <v>44439</v>
      </c>
      <c r="G1716" t="s">
        <v>392</v>
      </c>
    </row>
    <row r="1717" spans="1:7" x14ac:dyDescent="0.25">
      <c r="A1717" t="s">
        <v>56</v>
      </c>
      <c r="B1717" t="s">
        <v>165</v>
      </c>
      <c r="C1717" t="s">
        <v>360</v>
      </c>
      <c r="D1717" t="s">
        <v>361</v>
      </c>
      <c r="E1717" s="5">
        <v>868.33176684021703</v>
      </c>
      <c r="F1717" s="4">
        <v>44439</v>
      </c>
      <c r="G1717" t="s">
        <v>396</v>
      </c>
    </row>
    <row r="1718" spans="1:7" x14ac:dyDescent="0.25">
      <c r="A1718" t="s">
        <v>56</v>
      </c>
      <c r="B1718" t="s">
        <v>165</v>
      </c>
      <c r="C1718" t="s">
        <v>360</v>
      </c>
      <c r="D1718" t="s">
        <v>361</v>
      </c>
      <c r="E1718" s="5">
        <v>428.89611330114951</v>
      </c>
      <c r="F1718" s="4">
        <v>44439</v>
      </c>
      <c r="G1718" t="s">
        <v>395</v>
      </c>
    </row>
    <row r="1719" spans="1:7" x14ac:dyDescent="0.25">
      <c r="A1719" t="s">
        <v>56</v>
      </c>
      <c r="B1719" t="s">
        <v>165</v>
      </c>
      <c r="C1719" t="s">
        <v>360</v>
      </c>
      <c r="D1719" t="s">
        <v>361</v>
      </c>
      <c r="E1719" s="5">
        <v>742.34563479205235</v>
      </c>
      <c r="F1719" s="4">
        <v>44439</v>
      </c>
      <c r="G1719" t="s">
        <v>394</v>
      </c>
    </row>
    <row r="1720" spans="1:7" x14ac:dyDescent="0.25">
      <c r="A1720" t="s">
        <v>56</v>
      </c>
      <c r="B1720" t="s">
        <v>165</v>
      </c>
      <c r="C1720" t="s">
        <v>360</v>
      </c>
      <c r="D1720" t="s">
        <v>361</v>
      </c>
      <c r="E1720" s="5">
        <v>303.78847478939946</v>
      </c>
      <c r="F1720" s="4">
        <v>44439</v>
      </c>
      <c r="G1720" t="s">
        <v>393</v>
      </c>
    </row>
    <row r="1721" spans="1:7" x14ac:dyDescent="0.25">
      <c r="A1721" t="s">
        <v>56</v>
      </c>
      <c r="B1721" t="s">
        <v>165</v>
      </c>
      <c r="C1721" t="s">
        <v>360</v>
      </c>
      <c r="D1721" t="s">
        <v>361</v>
      </c>
      <c r="E1721" s="5">
        <v>928.87257717445846</v>
      </c>
      <c r="F1721" s="4">
        <v>44469</v>
      </c>
      <c r="G1721" t="s">
        <v>391</v>
      </c>
    </row>
    <row r="1722" spans="1:7" x14ac:dyDescent="0.25">
      <c r="A1722" t="s">
        <v>56</v>
      </c>
      <c r="B1722" t="s">
        <v>165</v>
      </c>
      <c r="C1722" t="s">
        <v>360</v>
      </c>
      <c r="D1722" t="s">
        <v>361</v>
      </c>
      <c r="E1722" s="5">
        <v>196.68615762468329</v>
      </c>
      <c r="F1722" s="4">
        <v>44469</v>
      </c>
      <c r="G1722" t="s">
        <v>392</v>
      </c>
    </row>
    <row r="1723" spans="1:7" x14ac:dyDescent="0.25">
      <c r="A1723" t="s">
        <v>56</v>
      </c>
      <c r="B1723" t="s">
        <v>165</v>
      </c>
      <c r="C1723" t="s">
        <v>360</v>
      </c>
      <c r="D1723" t="s">
        <v>361</v>
      </c>
      <c r="E1723" s="5">
        <v>1250.3977442499124</v>
      </c>
      <c r="F1723" s="4">
        <v>44469</v>
      </c>
      <c r="G1723" t="s">
        <v>396</v>
      </c>
    </row>
    <row r="1724" spans="1:7" x14ac:dyDescent="0.25">
      <c r="A1724" t="s">
        <v>56</v>
      </c>
      <c r="B1724" t="s">
        <v>165</v>
      </c>
      <c r="C1724" t="s">
        <v>360</v>
      </c>
      <c r="D1724" t="s">
        <v>361</v>
      </c>
      <c r="E1724" s="5">
        <v>617.61040315365528</v>
      </c>
      <c r="F1724" s="4">
        <v>44469</v>
      </c>
      <c r="G1724" t="s">
        <v>395</v>
      </c>
    </row>
    <row r="1725" spans="1:7" x14ac:dyDescent="0.25">
      <c r="A1725" t="s">
        <v>56</v>
      </c>
      <c r="B1725" t="s">
        <v>165</v>
      </c>
      <c r="C1725" t="s">
        <v>360</v>
      </c>
      <c r="D1725" t="s">
        <v>361</v>
      </c>
      <c r="E1725" s="5">
        <v>1068.9777141005554</v>
      </c>
      <c r="F1725" s="4">
        <v>44469</v>
      </c>
      <c r="G1725" t="s">
        <v>394</v>
      </c>
    </row>
    <row r="1726" spans="1:7" x14ac:dyDescent="0.25">
      <c r="A1726" t="s">
        <v>56</v>
      </c>
      <c r="B1726" t="s">
        <v>165</v>
      </c>
      <c r="C1726" t="s">
        <v>360</v>
      </c>
      <c r="D1726" t="s">
        <v>361</v>
      </c>
      <c r="E1726" s="5">
        <v>437.45540369673517</v>
      </c>
      <c r="F1726" s="4">
        <v>44469</v>
      </c>
      <c r="G1726" t="s">
        <v>393</v>
      </c>
    </row>
    <row r="1727" spans="1:7" x14ac:dyDescent="0.25">
      <c r="A1727" t="s">
        <v>56</v>
      </c>
      <c r="B1727" t="s">
        <v>165</v>
      </c>
      <c r="C1727" t="s">
        <v>360</v>
      </c>
      <c r="D1727" t="s">
        <v>361</v>
      </c>
      <c r="E1727" s="5">
        <v>903.07056114183456</v>
      </c>
      <c r="F1727" s="4">
        <v>44500</v>
      </c>
      <c r="G1727" t="s">
        <v>391</v>
      </c>
    </row>
    <row r="1728" spans="1:7" x14ac:dyDescent="0.25">
      <c r="A1728" t="s">
        <v>56</v>
      </c>
      <c r="B1728" t="s">
        <v>165</v>
      </c>
      <c r="C1728" t="s">
        <v>360</v>
      </c>
      <c r="D1728" t="s">
        <v>361</v>
      </c>
      <c r="E1728" s="5">
        <v>191.22265324621986</v>
      </c>
      <c r="F1728" s="4">
        <v>44500</v>
      </c>
      <c r="G1728" t="s">
        <v>392</v>
      </c>
    </row>
    <row r="1729" spans="1:7" x14ac:dyDescent="0.25">
      <c r="A1729" t="s">
        <v>56</v>
      </c>
      <c r="B1729" t="s">
        <v>165</v>
      </c>
      <c r="C1729" t="s">
        <v>360</v>
      </c>
      <c r="D1729" t="s">
        <v>361</v>
      </c>
      <c r="E1729" s="5">
        <v>1215.6644735763039</v>
      </c>
      <c r="F1729" s="4">
        <v>44500</v>
      </c>
      <c r="G1729" t="s">
        <v>396</v>
      </c>
    </row>
    <row r="1730" spans="1:7" x14ac:dyDescent="0.25">
      <c r="A1730" t="s">
        <v>56</v>
      </c>
      <c r="B1730" t="s">
        <v>165</v>
      </c>
      <c r="C1730" t="s">
        <v>360</v>
      </c>
      <c r="D1730" t="s">
        <v>361</v>
      </c>
      <c r="E1730" s="5">
        <v>600.45455862160929</v>
      </c>
      <c r="F1730" s="4">
        <v>44500</v>
      </c>
      <c r="G1730" t="s">
        <v>395</v>
      </c>
    </row>
    <row r="1731" spans="1:7" x14ac:dyDescent="0.25">
      <c r="A1731" t="s">
        <v>56</v>
      </c>
      <c r="B1731" t="s">
        <v>165</v>
      </c>
      <c r="C1731" t="s">
        <v>360</v>
      </c>
      <c r="D1731" t="s">
        <v>361</v>
      </c>
      <c r="E1731" s="5">
        <v>1039.2838887088733</v>
      </c>
      <c r="F1731" s="4">
        <v>44500</v>
      </c>
      <c r="G1731" t="s">
        <v>394</v>
      </c>
    </row>
    <row r="1732" spans="1:7" x14ac:dyDescent="0.25">
      <c r="A1732" t="s">
        <v>56</v>
      </c>
      <c r="B1732" t="s">
        <v>165</v>
      </c>
      <c r="C1732" t="s">
        <v>360</v>
      </c>
      <c r="D1732" t="s">
        <v>361</v>
      </c>
      <c r="E1732" s="5">
        <v>425.30386470515919</v>
      </c>
      <c r="F1732" s="4">
        <v>44500</v>
      </c>
      <c r="G1732" t="s">
        <v>393</v>
      </c>
    </row>
    <row r="1733" spans="1:7" x14ac:dyDescent="0.25">
      <c r="A1733" t="s">
        <v>56</v>
      </c>
      <c r="B1733" t="s">
        <v>165</v>
      </c>
      <c r="C1733" t="s">
        <v>360</v>
      </c>
      <c r="D1733" t="s">
        <v>361</v>
      </c>
      <c r="E1733" s="5">
        <v>1032.0806413049538</v>
      </c>
      <c r="F1733" s="4">
        <v>44530</v>
      </c>
      <c r="G1733" t="s">
        <v>391</v>
      </c>
    </row>
    <row r="1734" spans="1:7" x14ac:dyDescent="0.25">
      <c r="A1734" t="s">
        <v>56</v>
      </c>
      <c r="B1734" t="s">
        <v>165</v>
      </c>
      <c r="C1734" t="s">
        <v>360</v>
      </c>
      <c r="D1734" t="s">
        <v>361</v>
      </c>
      <c r="E1734" s="5">
        <v>218.54017513853699</v>
      </c>
      <c r="F1734" s="4">
        <v>44530</v>
      </c>
      <c r="G1734" t="s">
        <v>392</v>
      </c>
    </row>
    <row r="1735" spans="1:7" x14ac:dyDescent="0.25">
      <c r="A1735" t="s">
        <v>56</v>
      </c>
      <c r="B1735" t="s">
        <v>165</v>
      </c>
      <c r="C1735" t="s">
        <v>360</v>
      </c>
      <c r="D1735" t="s">
        <v>361</v>
      </c>
      <c r="E1735" s="5">
        <v>1389.3308269443471</v>
      </c>
      <c r="F1735" s="4">
        <v>44530</v>
      </c>
      <c r="G1735" t="s">
        <v>396</v>
      </c>
    </row>
    <row r="1736" spans="1:7" x14ac:dyDescent="0.25">
      <c r="A1736" t="s">
        <v>56</v>
      </c>
      <c r="B1736" t="s">
        <v>165</v>
      </c>
      <c r="C1736" t="s">
        <v>360</v>
      </c>
      <c r="D1736" t="s">
        <v>361</v>
      </c>
      <c r="E1736" s="5">
        <v>686.23378128183924</v>
      </c>
      <c r="F1736" s="4">
        <v>44530</v>
      </c>
      <c r="G1736" t="s">
        <v>395</v>
      </c>
    </row>
    <row r="1737" spans="1:7" x14ac:dyDescent="0.25">
      <c r="A1737" t="s">
        <v>56</v>
      </c>
      <c r="B1737" t="s">
        <v>165</v>
      </c>
      <c r="C1737" t="s">
        <v>360</v>
      </c>
      <c r="D1737" t="s">
        <v>361</v>
      </c>
      <c r="E1737" s="5">
        <v>1187.7530156672838</v>
      </c>
      <c r="F1737" s="4">
        <v>44530</v>
      </c>
      <c r="G1737" t="s">
        <v>394</v>
      </c>
    </row>
    <row r="1738" spans="1:7" x14ac:dyDescent="0.25">
      <c r="A1738" t="s">
        <v>56</v>
      </c>
      <c r="B1738" t="s">
        <v>165</v>
      </c>
      <c r="C1738" t="s">
        <v>360</v>
      </c>
      <c r="D1738" t="s">
        <v>361</v>
      </c>
      <c r="E1738" s="5">
        <v>486.06155966303908</v>
      </c>
      <c r="F1738" s="4">
        <v>44530</v>
      </c>
      <c r="G1738" t="s">
        <v>393</v>
      </c>
    </row>
    <row r="1739" spans="1:7" x14ac:dyDescent="0.25">
      <c r="A1739" t="s">
        <v>56</v>
      </c>
      <c r="B1739" t="s">
        <v>165</v>
      </c>
      <c r="C1739" t="s">
        <v>360</v>
      </c>
      <c r="D1739" t="s">
        <v>361</v>
      </c>
      <c r="E1739" s="5">
        <v>645.05040081559616</v>
      </c>
      <c r="F1739" s="4">
        <v>44561</v>
      </c>
      <c r="G1739" t="s">
        <v>391</v>
      </c>
    </row>
    <row r="1740" spans="1:7" x14ac:dyDescent="0.25">
      <c r="A1740" t="s">
        <v>56</v>
      </c>
      <c r="B1740" t="s">
        <v>165</v>
      </c>
      <c r="C1740" t="s">
        <v>360</v>
      </c>
      <c r="D1740" t="s">
        <v>361</v>
      </c>
      <c r="E1740" s="5">
        <v>136.58760946158563</v>
      </c>
      <c r="F1740" s="4">
        <v>44561</v>
      </c>
      <c r="G1740" t="s">
        <v>392</v>
      </c>
    </row>
    <row r="1741" spans="1:7" x14ac:dyDescent="0.25">
      <c r="A1741" t="s">
        <v>56</v>
      </c>
      <c r="B1741" t="s">
        <v>165</v>
      </c>
      <c r="C1741" t="s">
        <v>360</v>
      </c>
      <c r="D1741" t="s">
        <v>361</v>
      </c>
      <c r="E1741" s="5">
        <v>868.33176684021703</v>
      </c>
      <c r="F1741" s="4">
        <v>44561</v>
      </c>
      <c r="G1741" t="s">
        <v>396</v>
      </c>
    </row>
    <row r="1742" spans="1:7" x14ac:dyDescent="0.25">
      <c r="A1742" t="s">
        <v>56</v>
      </c>
      <c r="B1742" t="s">
        <v>165</v>
      </c>
      <c r="C1742" t="s">
        <v>360</v>
      </c>
      <c r="D1742" t="s">
        <v>361</v>
      </c>
      <c r="E1742" s="5">
        <v>428.89611330114951</v>
      </c>
      <c r="F1742" s="4">
        <v>44561</v>
      </c>
      <c r="G1742" t="s">
        <v>395</v>
      </c>
    </row>
    <row r="1743" spans="1:7" x14ac:dyDescent="0.25">
      <c r="A1743" t="s">
        <v>56</v>
      </c>
      <c r="B1743" t="s">
        <v>165</v>
      </c>
      <c r="C1743" t="s">
        <v>360</v>
      </c>
      <c r="D1743" t="s">
        <v>361</v>
      </c>
      <c r="E1743" s="5">
        <v>742.34563479205235</v>
      </c>
      <c r="F1743" s="4">
        <v>44561</v>
      </c>
      <c r="G1743" t="s">
        <v>394</v>
      </c>
    </row>
    <row r="1744" spans="1:7" x14ac:dyDescent="0.25">
      <c r="A1744" t="s">
        <v>56</v>
      </c>
      <c r="B1744" t="s">
        <v>165</v>
      </c>
      <c r="C1744" t="s">
        <v>360</v>
      </c>
      <c r="D1744" t="s">
        <v>361</v>
      </c>
      <c r="E1744" s="5">
        <v>303.78847478939946</v>
      </c>
      <c r="F1744" s="4">
        <v>44561</v>
      </c>
      <c r="G1744" t="s">
        <v>393</v>
      </c>
    </row>
    <row r="1745" spans="1:7" x14ac:dyDescent="0.25">
      <c r="A1745" t="s">
        <v>56</v>
      </c>
      <c r="B1745" t="s">
        <v>166</v>
      </c>
      <c r="C1745" t="s">
        <v>360</v>
      </c>
      <c r="D1745" t="s">
        <v>361</v>
      </c>
      <c r="E1745" s="5">
        <v>2595.0815106341561</v>
      </c>
      <c r="F1745" s="4">
        <v>44227</v>
      </c>
      <c r="G1745" t="s">
        <v>391</v>
      </c>
    </row>
    <row r="1746" spans="1:7" x14ac:dyDescent="0.25">
      <c r="A1746" t="s">
        <v>56</v>
      </c>
      <c r="B1746" t="s">
        <v>166</v>
      </c>
      <c r="C1746" t="s">
        <v>360</v>
      </c>
      <c r="D1746" t="s">
        <v>361</v>
      </c>
      <c r="E1746" s="5">
        <v>1914.8812164119383</v>
      </c>
      <c r="F1746" s="4">
        <v>44227</v>
      </c>
      <c r="G1746" t="s">
        <v>395</v>
      </c>
    </row>
    <row r="1747" spans="1:7" x14ac:dyDescent="0.25">
      <c r="A1747" t="s">
        <v>56</v>
      </c>
      <c r="B1747" t="s">
        <v>166</v>
      </c>
      <c r="C1747" t="s">
        <v>360</v>
      </c>
      <c r="D1747" t="s">
        <v>361</v>
      </c>
      <c r="E1747" s="5">
        <v>5612.7789542703395</v>
      </c>
      <c r="F1747" s="4">
        <v>44227</v>
      </c>
      <c r="G1747" t="s">
        <v>394</v>
      </c>
    </row>
    <row r="1748" spans="1:7" x14ac:dyDescent="0.25">
      <c r="A1748" t="s">
        <v>56</v>
      </c>
      <c r="B1748" t="s">
        <v>166</v>
      </c>
      <c r="C1748" t="s">
        <v>360</v>
      </c>
      <c r="D1748" t="s">
        <v>361</v>
      </c>
      <c r="E1748" s="5">
        <v>-372.74168131643381</v>
      </c>
      <c r="F1748" s="4">
        <v>44227</v>
      </c>
      <c r="G1748" t="s">
        <v>393</v>
      </c>
    </row>
    <row r="1749" spans="1:7" x14ac:dyDescent="0.25">
      <c r="A1749" t="s">
        <v>56</v>
      </c>
      <c r="B1749" t="s">
        <v>166</v>
      </c>
      <c r="C1749" t="s">
        <v>360</v>
      </c>
      <c r="D1749" t="s">
        <v>361</v>
      </c>
      <c r="E1749" s="5">
        <v>2854.589661697572</v>
      </c>
      <c r="F1749" s="4">
        <v>44255</v>
      </c>
      <c r="G1749" t="s">
        <v>391</v>
      </c>
    </row>
    <row r="1750" spans="1:7" x14ac:dyDescent="0.25">
      <c r="A1750" t="s">
        <v>56</v>
      </c>
      <c r="B1750" t="s">
        <v>166</v>
      </c>
      <c r="C1750" t="s">
        <v>360</v>
      </c>
      <c r="D1750" t="s">
        <v>361</v>
      </c>
      <c r="E1750" s="5">
        <v>2106.3693380531322</v>
      </c>
      <c r="F1750" s="4">
        <v>44255</v>
      </c>
      <c r="G1750" t="s">
        <v>395</v>
      </c>
    </row>
    <row r="1751" spans="1:7" x14ac:dyDescent="0.25">
      <c r="A1751" t="s">
        <v>56</v>
      </c>
      <c r="B1751" t="s">
        <v>166</v>
      </c>
      <c r="C1751" t="s">
        <v>360</v>
      </c>
      <c r="D1751" t="s">
        <v>361</v>
      </c>
      <c r="E1751" s="5">
        <v>6174.0568496973738</v>
      </c>
      <c r="F1751" s="4">
        <v>44255</v>
      </c>
      <c r="G1751" t="s">
        <v>394</v>
      </c>
    </row>
    <row r="1752" spans="1:7" x14ac:dyDescent="0.25">
      <c r="A1752" t="s">
        <v>56</v>
      </c>
      <c r="B1752" t="s">
        <v>166</v>
      </c>
      <c r="C1752" t="s">
        <v>360</v>
      </c>
      <c r="D1752" t="s">
        <v>361</v>
      </c>
      <c r="E1752" s="5">
        <v>-410.01584944807718</v>
      </c>
      <c r="F1752" s="4">
        <v>44255</v>
      </c>
      <c r="G1752" t="s">
        <v>393</v>
      </c>
    </row>
    <row r="1753" spans="1:7" x14ac:dyDescent="0.25">
      <c r="A1753" t="s">
        <v>56</v>
      </c>
      <c r="B1753" t="s">
        <v>166</v>
      </c>
      <c r="C1753" t="s">
        <v>360</v>
      </c>
      <c r="D1753" t="s">
        <v>361</v>
      </c>
      <c r="E1753" s="5">
        <v>3200.6005297821257</v>
      </c>
      <c r="F1753" s="4">
        <v>44286</v>
      </c>
      <c r="G1753" t="s">
        <v>391</v>
      </c>
    </row>
    <row r="1754" spans="1:7" x14ac:dyDescent="0.25">
      <c r="A1754" t="s">
        <v>56</v>
      </c>
      <c r="B1754" t="s">
        <v>166</v>
      </c>
      <c r="C1754" t="s">
        <v>360</v>
      </c>
      <c r="D1754" t="s">
        <v>361</v>
      </c>
      <c r="E1754" s="5">
        <v>2361.686833574724</v>
      </c>
      <c r="F1754" s="4">
        <v>44286</v>
      </c>
      <c r="G1754" t="s">
        <v>395</v>
      </c>
    </row>
    <row r="1755" spans="1:7" x14ac:dyDescent="0.25">
      <c r="A1755" t="s">
        <v>56</v>
      </c>
      <c r="B1755" t="s">
        <v>166</v>
      </c>
      <c r="C1755" t="s">
        <v>360</v>
      </c>
      <c r="D1755" t="s">
        <v>361</v>
      </c>
      <c r="E1755" s="5">
        <v>6922.4273769334186</v>
      </c>
      <c r="F1755" s="4">
        <v>44286</v>
      </c>
      <c r="G1755" t="s">
        <v>394</v>
      </c>
    </row>
    <row r="1756" spans="1:7" x14ac:dyDescent="0.25">
      <c r="A1756" t="s">
        <v>56</v>
      </c>
      <c r="B1756" t="s">
        <v>166</v>
      </c>
      <c r="C1756" t="s">
        <v>360</v>
      </c>
      <c r="D1756" t="s">
        <v>361</v>
      </c>
      <c r="E1756" s="5">
        <v>-459.71474029026837</v>
      </c>
      <c r="F1756" s="4">
        <v>44286</v>
      </c>
      <c r="G1756" t="s">
        <v>393</v>
      </c>
    </row>
    <row r="1757" spans="1:7" x14ac:dyDescent="0.25">
      <c r="A1757" t="s">
        <v>56</v>
      </c>
      <c r="B1757" t="s">
        <v>166</v>
      </c>
      <c r="C1757" t="s">
        <v>360</v>
      </c>
      <c r="D1757" t="s">
        <v>361</v>
      </c>
      <c r="E1757" s="5">
        <v>2768.0869446764332</v>
      </c>
      <c r="F1757" s="4">
        <v>44316</v>
      </c>
      <c r="G1757" t="s">
        <v>391</v>
      </c>
    </row>
    <row r="1758" spans="1:7" x14ac:dyDescent="0.25">
      <c r="A1758" t="s">
        <v>56</v>
      </c>
      <c r="B1758" t="s">
        <v>166</v>
      </c>
      <c r="C1758" t="s">
        <v>360</v>
      </c>
      <c r="D1758" t="s">
        <v>361</v>
      </c>
      <c r="E1758" s="5">
        <v>2042.5399641727342</v>
      </c>
      <c r="F1758" s="4">
        <v>44316</v>
      </c>
      <c r="G1758" t="s">
        <v>395</v>
      </c>
    </row>
    <row r="1759" spans="1:7" x14ac:dyDescent="0.25">
      <c r="A1759" t="s">
        <v>56</v>
      </c>
      <c r="B1759" t="s">
        <v>166</v>
      </c>
      <c r="C1759" t="s">
        <v>360</v>
      </c>
      <c r="D1759" t="s">
        <v>361</v>
      </c>
      <c r="E1759" s="5">
        <v>5986.9642178883623</v>
      </c>
      <c r="F1759" s="4">
        <v>44316</v>
      </c>
      <c r="G1759" t="s">
        <v>394</v>
      </c>
    </row>
    <row r="1760" spans="1:7" x14ac:dyDescent="0.25">
      <c r="A1760" t="s">
        <v>56</v>
      </c>
      <c r="B1760" t="s">
        <v>166</v>
      </c>
      <c r="C1760" t="s">
        <v>360</v>
      </c>
      <c r="D1760" t="s">
        <v>361</v>
      </c>
      <c r="E1760" s="5">
        <v>-397.59112673752941</v>
      </c>
      <c r="F1760" s="4">
        <v>44316</v>
      </c>
      <c r="G1760" t="s">
        <v>393</v>
      </c>
    </row>
    <row r="1761" spans="1:7" x14ac:dyDescent="0.25">
      <c r="A1761" t="s">
        <v>56</v>
      </c>
      <c r="B1761" t="s">
        <v>166</v>
      </c>
      <c r="C1761" t="s">
        <v>360</v>
      </c>
      <c r="D1761" t="s">
        <v>361</v>
      </c>
      <c r="E1761" s="5">
        <v>2768.0869446764332</v>
      </c>
      <c r="F1761" s="4">
        <v>44347</v>
      </c>
      <c r="G1761" t="s">
        <v>391</v>
      </c>
    </row>
    <row r="1762" spans="1:7" x14ac:dyDescent="0.25">
      <c r="A1762" t="s">
        <v>56</v>
      </c>
      <c r="B1762" t="s">
        <v>166</v>
      </c>
      <c r="C1762" t="s">
        <v>360</v>
      </c>
      <c r="D1762" t="s">
        <v>361</v>
      </c>
      <c r="E1762" s="5">
        <v>2042.5399641727342</v>
      </c>
      <c r="F1762" s="4">
        <v>44347</v>
      </c>
      <c r="G1762" t="s">
        <v>395</v>
      </c>
    </row>
    <row r="1763" spans="1:7" x14ac:dyDescent="0.25">
      <c r="A1763" t="s">
        <v>56</v>
      </c>
      <c r="B1763" t="s">
        <v>166</v>
      </c>
      <c r="C1763" t="s">
        <v>360</v>
      </c>
      <c r="D1763" t="s">
        <v>361</v>
      </c>
      <c r="E1763" s="5">
        <v>5986.9642178883623</v>
      </c>
      <c r="F1763" s="4">
        <v>44347</v>
      </c>
      <c r="G1763" t="s">
        <v>394</v>
      </c>
    </row>
    <row r="1764" spans="1:7" x14ac:dyDescent="0.25">
      <c r="A1764" t="s">
        <v>56</v>
      </c>
      <c r="B1764" t="s">
        <v>166</v>
      </c>
      <c r="C1764" t="s">
        <v>360</v>
      </c>
      <c r="D1764" t="s">
        <v>361</v>
      </c>
      <c r="E1764" s="5">
        <v>-397.59112673752941</v>
      </c>
      <c r="F1764" s="4">
        <v>44347</v>
      </c>
      <c r="G1764" t="s">
        <v>393</v>
      </c>
    </row>
    <row r="1765" spans="1:7" x14ac:dyDescent="0.25">
      <c r="A1765" t="s">
        <v>56</v>
      </c>
      <c r="B1765" t="s">
        <v>166</v>
      </c>
      <c r="C1765" t="s">
        <v>360</v>
      </c>
      <c r="D1765" t="s">
        <v>361</v>
      </c>
      <c r="E1765" s="5">
        <v>3114.0978127609874</v>
      </c>
      <c r="F1765" s="4">
        <v>44377</v>
      </c>
      <c r="G1765" t="s">
        <v>391</v>
      </c>
    </row>
    <row r="1766" spans="1:7" x14ac:dyDescent="0.25">
      <c r="A1766" t="s">
        <v>56</v>
      </c>
      <c r="B1766" t="s">
        <v>166</v>
      </c>
      <c r="C1766" t="s">
        <v>360</v>
      </c>
      <c r="D1766" t="s">
        <v>361</v>
      </c>
      <c r="E1766" s="5">
        <v>2297.8574596943263</v>
      </c>
      <c r="F1766" s="4">
        <v>44377</v>
      </c>
      <c r="G1766" t="s">
        <v>395</v>
      </c>
    </row>
    <row r="1767" spans="1:7" x14ac:dyDescent="0.25">
      <c r="A1767" t="s">
        <v>56</v>
      </c>
      <c r="B1767" t="s">
        <v>166</v>
      </c>
      <c r="C1767" t="s">
        <v>360</v>
      </c>
      <c r="D1767" t="s">
        <v>361</v>
      </c>
      <c r="E1767" s="5">
        <v>6735.3347451244081</v>
      </c>
      <c r="F1767" s="4">
        <v>44377</v>
      </c>
      <c r="G1767" t="s">
        <v>394</v>
      </c>
    </row>
    <row r="1768" spans="1:7" x14ac:dyDescent="0.25">
      <c r="A1768" t="s">
        <v>56</v>
      </c>
      <c r="B1768" t="s">
        <v>166</v>
      </c>
      <c r="C1768" t="s">
        <v>360</v>
      </c>
      <c r="D1768" t="s">
        <v>361</v>
      </c>
      <c r="E1768" s="5">
        <v>-447.2900175797206</v>
      </c>
      <c r="F1768" s="4">
        <v>44377</v>
      </c>
      <c r="G1768" t="s">
        <v>393</v>
      </c>
    </row>
    <row r="1769" spans="1:7" x14ac:dyDescent="0.25">
      <c r="A1769" t="s">
        <v>56</v>
      </c>
      <c r="B1769" t="s">
        <v>166</v>
      </c>
      <c r="C1769" t="s">
        <v>360</v>
      </c>
      <c r="D1769" t="s">
        <v>361</v>
      </c>
      <c r="E1769" s="5">
        <v>3373.6059638244028</v>
      </c>
      <c r="F1769" s="4">
        <v>44408</v>
      </c>
      <c r="G1769" t="s">
        <v>391</v>
      </c>
    </row>
    <row r="1770" spans="1:7" x14ac:dyDescent="0.25">
      <c r="A1770" t="s">
        <v>56</v>
      </c>
      <c r="B1770" t="s">
        <v>166</v>
      </c>
      <c r="C1770" t="s">
        <v>360</v>
      </c>
      <c r="D1770" t="s">
        <v>361</v>
      </c>
      <c r="E1770" s="5">
        <v>2489.3455813355199</v>
      </c>
      <c r="F1770" s="4">
        <v>44408</v>
      </c>
      <c r="G1770" t="s">
        <v>395</v>
      </c>
    </row>
    <row r="1771" spans="1:7" x14ac:dyDescent="0.25">
      <c r="A1771" t="s">
        <v>56</v>
      </c>
      <c r="B1771" t="s">
        <v>166</v>
      </c>
      <c r="C1771" t="s">
        <v>360</v>
      </c>
      <c r="D1771" t="s">
        <v>361</v>
      </c>
      <c r="E1771" s="5">
        <v>7296.6126405514415</v>
      </c>
      <c r="F1771" s="4">
        <v>44408</v>
      </c>
      <c r="G1771" t="s">
        <v>394</v>
      </c>
    </row>
    <row r="1772" spans="1:7" x14ac:dyDescent="0.25">
      <c r="A1772" t="s">
        <v>56</v>
      </c>
      <c r="B1772" t="s">
        <v>166</v>
      </c>
      <c r="C1772" t="s">
        <v>360</v>
      </c>
      <c r="D1772" t="s">
        <v>361</v>
      </c>
      <c r="E1772" s="5">
        <v>-484.56418571136396</v>
      </c>
      <c r="F1772" s="4">
        <v>44408</v>
      </c>
      <c r="G1772" t="s">
        <v>393</v>
      </c>
    </row>
    <row r="1773" spans="1:7" x14ac:dyDescent="0.25">
      <c r="A1773" t="s">
        <v>56</v>
      </c>
      <c r="B1773" t="s">
        <v>166</v>
      </c>
      <c r="C1773" t="s">
        <v>360</v>
      </c>
      <c r="D1773" t="s">
        <v>361</v>
      </c>
      <c r="E1773" s="5">
        <v>2162.5679255284635</v>
      </c>
      <c r="F1773" s="4">
        <v>44439</v>
      </c>
      <c r="G1773" t="s">
        <v>391</v>
      </c>
    </row>
    <row r="1774" spans="1:7" x14ac:dyDescent="0.25">
      <c r="A1774" t="s">
        <v>56</v>
      </c>
      <c r="B1774" t="s">
        <v>166</v>
      </c>
      <c r="C1774" t="s">
        <v>360</v>
      </c>
      <c r="D1774" t="s">
        <v>361</v>
      </c>
      <c r="E1774" s="5">
        <v>1595.7343470099486</v>
      </c>
      <c r="F1774" s="4">
        <v>44439</v>
      </c>
      <c r="G1774" t="s">
        <v>395</v>
      </c>
    </row>
    <row r="1775" spans="1:7" x14ac:dyDescent="0.25">
      <c r="A1775" t="s">
        <v>56</v>
      </c>
      <c r="B1775" t="s">
        <v>166</v>
      </c>
      <c r="C1775" t="s">
        <v>360</v>
      </c>
      <c r="D1775" t="s">
        <v>361</v>
      </c>
      <c r="E1775" s="5">
        <v>4677.3157952252832</v>
      </c>
      <c r="F1775" s="4">
        <v>44439</v>
      </c>
      <c r="G1775" t="s">
        <v>394</v>
      </c>
    </row>
    <row r="1776" spans="1:7" x14ac:dyDescent="0.25">
      <c r="A1776" t="s">
        <v>56</v>
      </c>
      <c r="B1776" t="s">
        <v>166</v>
      </c>
      <c r="C1776" t="s">
        <v>360</v>
      </c>
      <c r="D1776" t="s">
        <v>361</v>
      </c>
      <c r="E1776" s="5">
        <v>-310.61806776369485</v>
      </c>
      <c r="F1776" s="4">
        <v>44439</v>
      </c>
      <c r="G1776" t="s">
        <v>393</v>
      </c>
    </row>
    <row r="1777" spans="1:7" x14ac:dyDescent="0.25">
      <c r="A1777" t="s">
        <v>56</v>
      </c>
      <c r="B1777" t="s">
        <v>166</v>
      </c>
      <c r="C1777" t="s">
        <v>360</v>
      </c>
      <c r="D1777" t="s">
        <v>361</v>
      </c>
      <c r="E1777" s="5">
        <v>3114.0978127609874</v>
      </c>
      <c r="F1777" s="4">
        <v>44469</v>
      </c>
      <c r="G1777" t="s">
        <v>391</v>
      </c>
    </row>
    <row r="1778" spans="1:7" x14ac:dyDescent="0.25">
      <c r="A1778" t="s">
        <v>56</v>
      </c>
      <c r="B1778" t="s">
        <v>166</v>
      </c>
      <c r="C1778" t="s">
        <v>360</v>
      </c>
      <c r="D1778" t="s">
        <v>361</v>
      </c>
      <c r="E1778" s="5">
        <v>2297.8574596943263</v>
      </c>
      <c r="F1778" s="4">
        <v>44469</v>
      </c>
      <c r="G1778" t="s">
        <v>395</v>
      </c>
    </row>
    <row r="1779" spans="1:7" x14ac:dyDescent="0.25">
      <c r="A1779" t="s">
        <v>56</v>
      </c>
      <c r="B1779" t="s">
        <v>166</v>
      </c>
      <c r="C1779" t="s">
        <v>360</v>
      </c>
      <c r="D1779" t="s">
        <v>361</v>
      </c>
      <c r="E1779" s="5">
        <v>6735.3347451244081</v>
      </c>
      <c r="F1779" s="4">
        <v>44469</v>
      </c>
      <c r="G1779" t="s">
        <v>394</v>
      </c>
    </row>
    <row r="1780" spans="1:7" x14ac:dyDescent="0.25">
      <c r="A1780" t="s">
        <v>56</v>
      </c>
      <c r="B1780" t="s">
        <v>166</v>
      </c>
      <c r="C1780" t="s">
        <v>360</v>
      </c>
      <c r="D1780" t="s">
        <v>361</v>
      </c>
      <c r="E1780" s="5">
        <v>-447.2900175797206</v>
      </c>
      <c r="F1780" s="4">
        <v>44469</v>
      </c>
      <c r="G1780" t="s">
        <v>393</v>
      </c>
    </row>
    <row r="1781" spans="1:7" x14ac:dyDescent="0.25">
      <c r="A1781" t="s">
        <v>56</v>
      </c>
      <c r="B1781" t="s">
        <v>166</v>
      </c>
      <c r="C1781" t="s">
        <v>360</v>
      </c>
      <c r="D1781" t="s">
        <v>361</v>
      </c>
      <c r="E1781" s="5">
        <v>3027.5950957398486</v>
      </c>
      <c r="F1781" s="4">
        <v>44500</v>
      </c>
      <c r="G1781" t="s">
        <v>391</v>
      </c>
    </row>
    <row r="1782" spans="1:7" x14ac:dyDescent="0.25">
      <c r="A1782" t="s">
        <v>56</v>
      </c>
      <c r="B1782" t="s">
        <v>166</v>
      </c>
      <c r="C1782" t="s">
        <v>360</v>
      </c>
      <c r="D1782" t="s">
        <v>361</v>
      </c>
      <c r="E1782" s="5">
        <v>2234.0280858139281</v>
      </c>
      <c r="F1782" s="4">
        <v>44500</v>
      </c>
      <c r="G1782" t="s">
        <v>395</v>
      </c>
    </row>
    <row r="1783" spans="1:7" x14ac:dyDescent="0.25">
      <c r="A1783" t="s">
        <v>56</v>
      </c>
      <c r="B1783" t="s">
        <v>166</v>
      </c>
      <c r="C1783" t="s">
        <v>360</v>
      </c>
      <c r="D1783" t="s">
        <v>361</v>
      </c>
      <c r="E1783" s="5">
        <v>6548.2421133153966</v>
      </c>
      <c r="F1783" s="4">
        <v>44500</v>
      </c>
      <c r="G1783" t="s">
        <v>394</v>
      </c>
    </row>
    <row r="1784" spans="1:7" x14ac:dyDescent="0.25">
      <c r="A1784" t="s">
        <v>56</v>
      </c>
      <c r="B1784" t="s">
        <v>166</v>
      </c>
      <c r="C1784" t="s">
        <v>360</v>
      </c>
      <c r="D1784" t="s">
        <v>361</v>
      </c>
      <c r="E1784" s="5">
        <v>-434.86529486917277</v>
      </c>
      <c r="F1784" s="4">
        <v>44500</v>
      </c>
      <c r="G1784" t="s">
        <v>393</v>
      </c>
    </row>
    <row r="1785" spans="1:7" x14ac:dyDescent="0.25">
      <c r="A1785" t="s">
        <v>56</v>
      </c>
      <c r="B1785" t="s">
        <v>166</v>
      </c>
      <c r="C1785" t="s">
        <v>360</v>
      </c>
      <c r="D1785" t="s">
        <v>361</v>
      </c>
      <c r="E1785" s="5">
        <v>3460.1086808455416</v>
      </c>
      <c r="F1785" s="4">
        <v>44530</v>
      </c>
      <c r="G1785" t="s">
        <v>391</v>
      </c>
    </row>
    <row r="1786" spans="1:7" x14ac:dyDescent="0.25">
      <c r="A1786" t="s">
        <v>56</v>
      </c>
      <c r="B1786" t="s">
        <v>166</v>
      </c>
      <c r="C1786" t="s">
        <v>360</v>
      </c>
      <c r="D1786" t="s">
        <v>361</v>
      </c>
      <c r="E1786" s="5">
        <v>2553.1749552159181</v>
      </c>
      <c r="F1786" s="4">
        <v>44530</v>
      </c>
      <c r="G1786" t="s">
        <v>395</v>
      </c>
    </row>
    <row r="1787" spans="1:7" x14ac:dyDescent="0.25">
      <c r="A1787" t="s">
        <v>56</v>
      </c>
      <c r="B1787" t="s">
        <v>166</v>
      </c>
      <c r="C1787" t="s">
        <v>360</v>
      </c>
      <c r="D1787" t="s">
        <v>361</v>
      </c>
      <c r="E1787" s="5">
        <v>7483.7052723604529</v>
      </c>
      <c r="F1787" s="4">
        <v>44530</v>
      </c>
      <c r="G1787" t="s">
        <v>394</v>
      </c>
    </row>
    <row r="1788" spans="1:7" x14ac:dyDescent="0.25">
      <c r="A1788" t="s">
        <v>56</v>
      </c>
      <c r="B1788" t="s">
        <v>166</v>
      </c>
      <c r="C1788" t="s">
        <v>360</v>
      </c>
      <c r="D1788" t="s">
        <v>361</v>
      </c>
      <c r="E1788" s="5">
        <v>-496.98890842191173</v>
      </c>
      <c r="F1788" s="4">
        <v>44530</v>
      </c>
      <c r="G1788" t="s">
        <v>393</v>
      </c>
    </row>
    <row r="1789" spans="1:7" x14ac:dyDescent="0.25">
      <c r="A1789" t="s">
        <v>56</v>
      </c>
      <c r="B1789" t="s">
        <v>166</v>
      </c>
      <c r="C1789" t="s">
        <v>360</v>
      </c>
      <c r="D1789" t="s">
        <v>361</v>
      </c>
      <c r="E1789" s="5">
        <v>2162.5679255284635</v>
      </c>
      <c r="F1789" s="4">
        <v>44561</v>
      </c>
      <c r="G1789" t="s">
        <v>391</v>
      </c>
    </row>
    <row r="1790" spans="1:7" x14ac:dyDescent="0.25">
      <c r="A1790" t="s">
        <v>56</v>
      </c>
      <c r="B1790" t="s">
        <v>166</v>
      </c>
      <c r="C1790" t="s">
        <v>360</v>
      </c>
      <c r="D1790" t="s">
        <v>361</v>
      </c>
      <c r="E1790" s="5">
        <v>1595.7343470099486</v>
      </c>
      <c r="F1790" s="4">
        <v>44561</v>
      </c>
      <c r="G1790" t="s">
        <v>395</v>
      </c>
    </row>
    <row r="1791" spans="1:7" x14ac:dyDescent="0.25">
      <c r="A1791" t="s">
        <v>56</v>
      </c>
      <c r="B1791" t="s">
        <v>166</v>
      </c>
      <c r="C1791" t="s">
        <v>360</v>
      </c>
      <c r="D1791" t="s">
        <v>361</v>
      </c>
      <c r="E1791" s="5">
        <v>4677.3157952252832</v>
      </c>
      <c r="F1791" s="4">
        <v>44561</v>
      </c>
      <c r="G1791" t="s">
        <v>394</v>
      </c>
    </row>
    <row r="1792" spans="1:7" x14ac:dyDescent="0.25">
      <c r="A1792" t="s">
        <v>56</v>
      </c>
      <c r="B1792" t="s">
        <v>166</v>
      </c>
      <c r="C1792" t="s">
        <v>360</v>
      </c>
      <c r="D1792" t="s">
        <v>361</v>
      </c>
      <c r="E1792" s="5">
        <v>-310.61806776369485</v>
      </c>
      <c r="F1792" s="4">
        <v>44561</v>
      </c>
      <c r="G1792" t="s">
        <v>393</v>
      </c>
    </row>
    <row r="1793" spans="1:7" x14ac:dyDescent="0.25">
      <c r="A1793" t="s">
        <v>56</v>
      </c>
      <c r="B1793" t="s">
        <v>167</v>
      </c>
      <c r="C1793" t="s">
        <v>360</v>
      </c>
      <c r="D1793" t="s">
        <v>365</v>
      </c>
      <c r="E1793" s="5">
        <v>587.88038329320921</v>
      </c>
      <c r="F1793" s="4">
        <v>44227</v>
      </c>
      <c r="G1793" t="s">
        <v>391</v>
      </c>
    </row>
    <row r="1794" spans="1:7" x14ac:dyDescent="0.25">
      <c r="A1794" t="s">
        <v>56</v>
      </c>
      <c r="B1794" t="s">
        <v>167</v>
      </c>
      <c r="C1794" t="s">
        <v>360</v>
      </c>
      <c r="D1794" t="s">
        <v>365</v>
      </c>
      <c r="E1794" s="5">
        <v>1.0035121164044565</v>
      </c>
      <c r="F1794" s="4">
        <v>44227</v>
      </c>
      <c r="G1794" t="s">
        <v>392</v>
      </c>
    </row>
    <row r="1795" spans="1:7" x14ac:dyDescent="0.25">
      <c r="A1795" t="s">
        <v>56</v>
      </c>
      <c r="B1795" t="s">
        <v>167</v>
      </c>
      <c r="C1795" t="s">
        <v>360</v>
      </c>
      <c r="D1795" t="s">
        <v>365</v>
      </c>
      <c r="E1795" s="5">
        <v>21.286202506784171</v>
      </c>
      <c r="F1795" s="4">
        <v>44227</v>
      </c>
      <c r="G1795" t="s">
        <v>396</v>
      </c>
    </row>
    <row r="1796" spans="1:7" x14ac:dyDescent="0.25">
      <c r="A1796" t="s">
        <v>56</v>
      </c>
      <c r="B1796" t="s">
        <v>167</v>
      </c>
      <c r="C1796" t="s">
        <v>360</v>
      </c>
      <c r="D1796" t="s">
        <v>365</v>
      </c>
      <c r="E1796" s="5">
        <v>130.95143452480713</v>
      </c>
      <c r="F1796" s="4">
        <v>44227</v>
      </c>
      <c r="G1796" t="s">
        <v>395</v>
      </c>
    </row>
    <row r="1797" spans="1:7" x14ac:dyDescent="0.25">
      <c r="A1797" t="s">
        <v>56</v>
      </c>
      <c r="B1797" t="s">
        <v>167</v>
      </c>
      <c r="C1797" t="s">
        <v>360</v>
      </c>
      <c r="D1797" t="s">
        <v>365</v>
      </c>
      <c r="E1797" s="5">
        <v>8.2730223437715686</v>
      </c>
      <c r="F1797" s="4">
        <v>44227</v>
      </c>
      <c r="G1797" t="s">
        <v>394</v>
      </c>
    </row>
    <row r="1798" spans="1:7" x14ac:dyDescent="0.25">
      <c r="A1798" t="s">
        <v>56</v>
      </c>
      <c r="B1798" t="s">
        <v>167</v>
      </c>
      <c r="C1798" t="s">
        <v>360</v>
      </c>
      <c r="D1798" t="s">
        <v>365</v>
      </c>
      <c r="E1798" s="5">
        <v>0.6054452150235653</v>
      </c>
      <c r="F1798" s="4">
        <v>44227</v>
      </c>
      <c r="G1798" t="s">
        <v>393</v>
      </c>
    </row>
    <row r="1799" spans="1:7" x14ac:dyDescent="0.25">
      <c r="A1799" t="s">
        <v>56</v>
      </c>
      <c r="B1799" t="s">
        <v>167</v>
      </c>
      <c r="C1799" t="s">
        <v>360</v>
      </c>
      <c r="D1799" t="s">
        <v>365</v>
      </c>
      <c r="E1799" s="5">
        <v>646.6684216225301</v>
      </c>
      <c r="F1799" s="4">
        <v>44255</v>
      </c>
      <c r="G1799" t="s">
        <v>391</v>
      </c>
    </row>
    <row r="1800" spans="1:7" x14ac:dyDescent="0.25">
      <c r="A1800" t="s">
        <v>56</v>
      </c>
      <c r="B1800" t="s">
        <v>167</v>
      </c>
      <c r="C1800" t="s">
        <v>360</v>
      </c>
      <c r="D1800" t="s">
        <v>365</v>
      </c>
      <c r="E1800" s="5">
        <v>1.1038633280449022</v>
      </c>
      <c r="F1800" s="4">
        <v>44255</v>
      </c>
      <c r="G1800" t="s">
        <v>392</v>
      </c>
    </row>
    <row r="1801" spans="1:7" x14ac:dyDescent="0.25">
      <c r="A1801" t="s">
        <v>56</v>
      </c>
      <c r="B1801" t="s">
        <v>167</v>
      </c>
      <c r="C1801" t="s">
        <v>360</v>
      </c>
      <c r="D1801" t="s">
        <v>365</v>
      </c>
      <c r="E1801" s="5">
        <v>23.414822757462588</v>
      </c>
      <c r="F1801" s="4">
        <v>44255</v>
      </c>
      <c r="G1801" t="s">
        <v>396</v>
      </c>
    </row>
    <row r="1802" spans="1:7" x14ac:dyDescent="0.25">
      <c r="A1802" t="s">
        <v>56</v>
      </c>
      <c r="B1802" t="s">
        <v>167</v>
      </c>
      <c r="C1802" t="s">
        <v>360</v>
      </c>
      <c r="D1802" t="s">
        <v>365</v>
      </c>
      <c r="E1802" s="5">
        <v>144.04657797728782</v>
      </c>
      <c r="F1802" s="4">
        <v>44255</v>
      </c>
      <c r="G1802" t="s">
        <v>395</v>
      </c>
    </row>
    <row r="1803" spans="1:7" x14ac:dyDescent="0.25">
      <c r="A1803" t="s">
        <v>56</v>
      </c>
      <c r="B1803" t="s">
        <v>167</v>
      </c>
      <c r="C1803" t="s">
        <v>360</v>
      </c>
      <c r="D1803" t="s">
        <v>365</v>
      </c>
      <c r="E1803" s="5">
        <v>9.1003245781487259</v>
      </c>
      <c r="F1803" s="4">
        <v>44255</v>
      </c>
      <c r="G1803" t="s">
        <v>394</v>
      </c>
    </row>
    <row r="1804" spans="1:7" x14ac:dyDescent="0.25">
      <c r="A1804" t="s">
        <v>56</v>
      </c>
      <c r="B1804" t="s">
        <v>167</v>
      </c>
      <c r="C1804" t="s">
        <v>360</v>
      </c>
      <c r="D1804" t="s">
        <v>365</v>
      </c>
      <c r="E1804" s="5">
        <v>0.66598973652592186</v>
      </c>
      <c r="F1804" s="4">
        <v>44255</v>
      </c>
      <c r="G1804" t="s">
        <v>393</v>
      </c>
    </row>
    <row r="1805" spans="1:7" x14ac:dyDescent="0.25">
      <c r="A1805" t="s">
        <v>56</v>
      </c>
      <c r="B1805" t="s">
        <v>167</v>
      </c>
      <c r="C1805" t="s">
        <v>360</v>
      </c>
      <c r="D1805" t="s">
        <v>365</v>
      </c>
      <c r="E1805" s="5">
        <v>725.05247272829126</v>
      </c>
      <c r="F1805" s="4">
        <v>44286</v>
      </c>
      <c r="G1805" t="s">
        <v>391</v>
      </c>
    </row>
    <row r="1806" spans="1:7" x14ac:dyDescent="0.25">
      <c r="A1806" t="s">
        <v>56</v>
      </c>
      <c r="B1806" t="s">
        <v>167</v>
      </c>
      <c r="C1806" t="s">
        <v>360</v>
      </c>
      <c r="D1806" t="s">
        <v>365</v>
      </c>
      <c r="E1806" s="5">
        <v>1.2376649435654965</v>
      </c>
      <c r="F1806" s="4">
        <v>44286</v>
      </c>
      <c r="G1806" t="s">
        <v>392</v>
      </c>
    </row>
    <row r="1807" spans="1:7" x14ac:dyDescent="0.25">
      <c r="A1807" t="s">
        <v>56</v>
      </c>
      <c r="B1807" t="s">
        <v>167</v>
      </c>
      <c r="C1807" t="s">
        <v>360</v>
      </c>
      <c r="D1807" t="s">
        <v>365</v>
      </c>
      <c r="E1807" s="5">
        <v>26.252983091700479</v>
      </c>
      <c r="F1807" s="4">
        <v>44286</v>
      </c>
      <c r="G1807" t="s">
        <v>396</v>
      </c>
    </row>
    <row r="1808" spans="1:7" x14ac:dyDescent="0.25">
      <c r="A1808" t="s">
        <v>56</v>
      </c>
      <c r="B1808" t="s">
        <v>167</v>
      </c>
      <c r="C1808" t="s">
        <v>360</v>
      </c>
      <c r="D1808" t="s">
        <v>365</v>
      </c>
      <c r="E1808" s="5">
        <v>161.5067692472621</v>
      </c>
      <c r="F1808" s="4">
        <v>44286</v>
      </c>
      <c r="G1808" t="s">
        <v>395</v>
      </c>
    </row>
    <row r="1809" spans="1:7" x14ac:dyDescent="0.25">
      <c r="A1809" t="s">
        <v>56</v>
      </c>
      <c r="B1809" t="s">
        <v>167</v>
      </c>
      <c r="C1809" t="s">
        <v>360</v>
      </c>
      <c r="D1809" t="s">
        <v>365</v>
      </c>
      <c r="E1809" s="5">
        <v>10.203394223984935</v>
      </c>
      <c r="F1809" s="4">
        <v>44286</v>
      </c>
      <c r="G1809" t="s">
        <v>394</v>
      </c>
    </row>
    <row r="1810" spans="1:7" x14ac:dyDescent="0.25">
      <c r="A1810" t="s">
        <v>56</v>
      </c>
      <c r="B1810" t="s">
        <v>167</v>
      </c>
      <c r="C1810" t="s">
        <v>360</v>
      </c>
      <c r="D1810" t="s">
        <v>365</v>
      </c>
      <c r="E1810" s="5">
        <v>0.74671576519573057</v>
      </c>
      <c r="F1810" s="4">
        <v>44286</v>
      </c>
      <c r="G1810" t="s">
        <v>393</v>
      </c>
    </row>
    <row r="1811" spans="1:7" x14ac:dyDescent="0.25">
      <c r="A1811" t="s">
        <v>56</v>
      </c>
      <c r="B1811" t="s">
        <v>167</v>
      </c>
      <c r="C1811" t="s">
        <v>360</v>
      </c>
      <c r="D1811" t="s">
        <v>365</v>
      </c>
      <c r="E1811" s="5">
        <v>627.07240884608973</v>
      </c>
      <c r="F1811" s="4">
        <v>44316</v>
      </c>
      <c r="G1811" t="s">
        <v>391</v>
      </c>
    </row>
    <row r="1812" spans="1:7" x14ac:dyDescent="0.25">
      <c r="A1812" t="s">
        <v>56</v>
      </c>
      <c r="B1812" t="s">
        <v>167</v>
      </c>
      <c r="C1812" t="s">
        <v>360</v>
      </c>
      <c r="D1812" t="s">
        <v>365</v>
      </c>
      <c r="E1812" s="5">
        <v>1.0704129241647538</v>
      </c>
      <c r="F1812" s="4">
        <v>44316</v>
      </c>
      <c r="G1812" t="s">
        <v>392</v>
      </c>
    </row>
    <row r="1813" spans="1:7" x14ac:dyDescent="0.25">
      <c r="A1813" t="s">
        <v>56</v>
      </c>
      <c r="B1813" t="s">
        <v>167</v>
      </c>
      <c r="C1813" t="s">
        <v>360</v>
      </c>
      <c r="D1813" t="s">
        <v>365</v>
      </c>
      <c r="E1813" s="5">
        <v>22.705282673903117</v>
      </c>
      <c r="F1813" s="4">
        <v>44316</v>
      </c>
      <c r="G1813" t="s">
        <v>396</v>
      </c>
    </row>
    <row r="1814" spans="1:7" x14ac:dyDescent="0.25">
      <c r="A1814" t="s">
        <v>56</v>
      </c>
      <c r="B1814" t="s">
        <v>167</v>
      </c>
      <c r="C1814" t="s">
        <v>360</v>
      </c>
      <c r="D1814" t="s">
        <v>365</v>
      </c>
      <c r="E1814" s="5">
        <v>139.68153015979425</v>
      </c>
      <c r="F1814" s="4">
        <v>44316</v>
      </c>
      <c r="G1814" t="s">
        <v>395</v>
      </c>
    </row>
    <row r="1815" spans="1:7" x14ac:dyDescent="0.25">
      <c r="A1815" t="s">
        <v>56</v>
      </c>
      <c r="B1815" t="s">
        <v>167</v>
      </c>
      <c r="C1815" t="s">
        <v>360</v>
      </c>
      <c r="D1815" t="s">
        <v>365</v>
      </c>
      <c r="E1815" s="5">
        <v>8.8245571666896723</v>
      </c>
      <c r="F1815" s="4">
        <v>44316</v>
      </c>
      <c r="G1815" t="s">
        <v>394</v>
      </c>
    </row>
    <row r="1816" spans="1:7" x14ac:dyDescent="0.25">
      <c r="A1816" t="s">
        <v>56</v>
      </c>
      <c r="B1816" t="s">
        <v>167</v>
      </c>
      <c r="C1816" t="s">
        <v>360</v>
      </c>
      <c r="D1816" t="s">
        <v>365</v>
      </c>
      <c r="E1816" s="5">
        <v>0.64580822935846971</v>
      </c>
      <c r="F1816" s="4">
        <v>44316</v>
      </c>
      <c r="G1816" t="s">
        <v>393</v>
      </c>
    </row>
    <row r="1817" spans="1:7" x14ac:dyDescent="0.25">
      <c r="A1817" t="s">
        <v>56</v>
      </c>
      <c r="B1817" t="s">
        <v>167</v>
      </c>
      <c r="C1817" t="s">
        <v>360</v>
      </c>
      <c r="D1817" t="s">
        <v>365</v>
      </c>
      <c r="E1817" s="5">
        <v>627.07240884608973</v>
      </c>
      <c r="F1817" s="4">
        <v>44347</v>
      </c>
      <c r="G1817" t="s">
        <v>391</v>
      </c>
    </row>
    <row r="1818" spans="1:7" x14ac:dyDescent="0.25">
      <c r="A1818" t="s">
        <v>56</v>
      </c>
      <c r="B1818" t="s">
        <v>167</v>
      </c>
      <c r="C1818" t="s">
        <v>360</v>
      </c>
      <c r="D1818" t="s">
        <v>365</v>
      </c>
      <c r="E1818" s="5">
        <v>1.0704129241647538</v>
      </c>
      <c r="F1818" s="4">
        <v>44347</v>
      </c>
      <c r="G1818" t="s">
        <v>392</v>
      </c>
    </row>
    <row r="1819" spans="1:7" x14ac:dyDescent="0.25">
      <c r="A1819" t="s">
        <v>56</v>
      </c>
      <c r="B1819" t="s">
        <v>167</v>
      </c>
      <c r="C1819" t="s">
        <v>360</v>
      </c>
      <c r="D1819" t="s">
        <v>365</v>
      </c>
      <c r="E1819" s="5">
        <v>22.705282673903117</v>
      </c>
      <c r="F1819" s="4">
        <v>44347</v>
      </c>
      <c r="G1819" t="s">
        <v>396</v>
      </c>
    </row>
    <row r="1820" spans="1:7" x14ac:dyDescent="0.25">
      <c r="A1820" t="s">
        <v>56</v>
      </c>
      <c r="B1820" t="s">
        <v>167</v>
      </c>
      <c r="C1820" t="s">
        <v>360</v>
      </c>
      <c r="D1820" t="s">
        <v>365</v>
      </c>
      <c r="E1820" s="5">
        <v>139.68153015979425</v>
      </c>
      <c r="F1820" s="4">
        <v>44347</v>
      </c>
      <c r="G1820" t="s">
        <v>395</v>
      </c>
    </row>
    <row r="1821" spans="1:7" x14ac:dyDescent="0.25">
      <c r="A1821" t="s">
        <v>56</v>
      </c>
      <c r="B1821" t="s">
        <v>167</v>
      </c>
      <c r="C1821" t="s">
        <v>360</v>
      </c>
      <c r="D1821" t="s">
        <v>365</v>
      </c>
      <c r="E1821" s="5">
        <v>8.8245571666896723</v>
      </c>
      <c r="F1821" s="4">
        <v>44347</v>
      </c>
      <c r="G1821" t="s">
        <v>394</v>
      </c>
    </row>
    <row r="1822" spans="1:7" x14ac:dyDescent="0.25">
      <c r="A1822" t="s">
        <v>56</v>
      </c>
      <c r="B1822" t="s">
        <v>167</v>
      </c>
      <c r="C1822" t="s">
        <v>360</v>
      </c>
      <c r="D1822" t="s">
        <v>365</v>
      </c>
      <c r="E1822" s="5">
        <v>0.64580822935846971</v>
      </c>
      <c r="F1822" s="4">
        <v>44347</v>
      </c>
      <c r="G1822" t="s">
        <v>393</v>
      </c>
    </row>
    <row r="1823" spans="1:7" x14ac:dyDescent="0.25">
      <c r="A1823" t="s">
        <v>56</v>
      </c>
      <c r="B1823" t="s">
        <v>167</v>
      </c>
      <c r="C1823" t="s">
        <v>360</v>
      </c>
      <c r="D1823" t="s">
        <v>365</v>
      </c>
      <c r="E1823" s="5">
        <v>705.456459951851</v>
      </c>
      <c r="F1823" s="4">
        <v>44377</v>
      </c>
      <c r="G1823" t="s">
        <v>391</v>
      </c>
    </row>
    <row r="1824" spans="1:7" x14ac:dyDescent="0.25">
      <c r="A1824" t="s">
        <v>56</v>
      </c>
      <c r="B1824" t="s">
        <v>167</v>
      </c>
      <c r="C1824" t="s">
        <v>360</v>
      </c>
      <c r="D1824" t="s">
        <v>365</v>
      </c>
      <c r="E1824" s="5">
        <v>1.2042145396853479</v>
      </c>
      <c r="F1824" s="4">
        <v>44377</v>
      </c>
      <c r="G1824" t="s">
        <v>392</v>
      </c>
    </row>
    <row r="1825" spans="1:7" x14ac:dyDescent="0.25">
      <c r="A1825" t="s">
        <v>56</v>
      </c>
      <c r="B1825" t="s">
        <v>167</v>
      </c>
      <c r="C1825" t="s">
        <v>360</v>
      </c>
      <c r="D1825" t="s">
        <v>365</v>
      </c>
      <c r="E1825" s="5">
        <v>25.543443008141004</v>
      </c>
      <c r="F1825" s="4">
        <v>44377</v>
      </c>
      <c r="G1825" t="s">
        <v>396</v>
      </c>
    </row>
    <row r="1826" spans="1:7" x14ac:dyDescent="0.25">
      <c r="A1826" t="s">
        <v>56</v>
      </c>
      <c r="B1826" t="s">
        <v>167</v>
      </c>
      <c r="C1826" t="s">
        <v>360</v>
      </c>
      <c r="D1826" t="s">
        <v>365</v>
      </c>
      <c r="E1826" s="5">
        <v>157.14172142976852</v>
      </c>
      <c r="F1826" s="4">
        <v>44377</v>
      </c>
      <c r="G1826" t="s">
        <v>395</v>
      </c>
    </row>
    <row r="1827" spans="1:7" x14ac:dyDescent="0.25">
      <c r="A1827" t="s">
        <v>56</v>
      </c>
      <c r="B1827" t="s">
        <v>167</v>
      </c>
      <c r="C1827" t="s">
        <v>360</v>
      </c>
      <c r="D1827" t="s">
        <v>365</v>
      </c>
      <c r="E1827" s="5">
        <v>9.9276268125258813</v>
      </c>
      <c r="F1827" s="4">
        <v>44377</v>
      </c>
      <c r="G1827" t="s">
        <v>394</v>
      </c>
    </row>
    <row r="1828" spans="1:7" x14ac:dyDescent="0.25">
      <c r="A1828" t="s">
        <v>56</v>
      </c>
      <c r="B1828" t="s">
        <v>167</v>
      </c>
      <c r="C1828" t="s">
        <v>360</v>
      </c>
      <c r="D1828" t="s">
        <v>365</v>
      </c>
      <c r="E1828" s="5">
        <v>0.72653425802827842</v>
      </c>
      <c r="F1828" s="4">
        <v>44377</v>
      </c>
      <c r="G1828" t="s">
        <v>393</v>
      </c>
    </row>
    <row r="1829" spans="1:7" x14ac:dyDescent="0.25">
      <c r="A1829" t="s">
        <v>56</v>
      </c>
      <c r="B1829" t="s">
        <v>167</v>
      </c>
      <c r="C1829" t="s">
        <v>360</v>
      </c>
      <c r="D1829" t="s">
        <v>365</v>
      </c>
      <c r="E1829" s="5">
        <v>764.2444982811719</v>
      </c>
      <c r="F1829" s="4">
        <v>44408</v>
      </c>
      <c r="G1829" t="s">
        <v>391</v>
      </c>
    </row>
    <row r="1830" spans="1:7" x14ac:dyDescent="0.25">
      <c r="A1830" t="s">
        <v>56</v>
      </c>
      <c r="B1830" t="s">
        <v>167</v>
      </c>
      <c r="C1830" t="s">
        <v>360</v>
      </c>
      <c r="D1830" t="s">
        <v>365</v>
      </c>
      <c r="E1830" s="5">
        <v>1.3045657513257936</v>
      </c>
      <c r="F1830" s="4">
        <v>44408</v>
      </c>
      <c r="G1830" t="s">
        <v>392</v>
      </c>
    </row>
    <row r="1831" spans="1:7" x14ac:dyDescent="0.25">
      <c r="A1831" t="s">
        <v>56</v>
      </c>
      <c r="B1831" t="s">
        <v>167</v>
      </c>
      <c r="C1831" t="s">
        <v>360</v>
      </c>
      <c r="D1831" t="s">
        <v>365</v>
      </c>
      <c r="E1831" s="5">
        <v>27.672063258819421</v>
      </c>
      <c r="F1831" s="4">
        <v>44408</v>
      </c>
      <c r="G1831" t="s">
        <v>396</v>
      </c>
    </row>
    <row r="1832" spans="1:7" x14ac:dyDescent="0.25">
      <c r="A1832" t="s">
        <v>56</v>
      </c>
      <c r="B1832" t="s">
        <v>167</v>
      </c>
      <c r="C1832" t="s">
        <v>360</v>
      </c>
      <c r="D1832" t="s">
        <v>365</v>
      </c>
      <c r="E1832" s="5">
        <v>170.23686488224925</v>
      </c>
      <c r="F1832" s="4">
        <v>44408</v>
      </c>
      <c r="G1832" t="s">
        <v>395</v>
      </c>
    </row>
    <row r="1833" spans="1:7" x14ac:dyDescent="0.25">
      <c r="A1833" t="s">
        <v>56</v>
      </c>
      <c r="B1833" t="s">
        <v>167</v>
      </c>
      <c r="C1833" t="s">
        <v>360</v>
      </c>
      <c r="D1833" t="s">
        <v>365</v>
      </c>
      <c r="E1833" s="5">
        <v>10.754929046903039</v>
      </c>
      <c r="F1833" s="4">
        <v>44408</v>
      </c>
      <c r="G1833" t="s">
        <v>394</v>
      </c>
    </row>
    <row r="1834" spans="1:7" x14ac:dyDescent="0.25">
      <c r="A1834" t="s">
        <v>56</v>
      </c>
      <c r="B1834" t="s">
        <v>167</v>
      </c>
      <c r="C1834" t="s">
        <v>360</v>
      </c>
      <c r="D1834" t="s">
        <v>365</v>
      </c>
      <c r="E1834" s="5">
        <v>0.78707877953063499</v>
      </c>
      <c r="F1834" s="4">
        <v>44408</v>
      </c>
      <c r="G1834" t="s">
        <v>393</v>
      </c>
    </row>
    <row r="1835" spans="1:7" x14ac:dyDescent="0.25">
      <c r="A1835" t="s">
        <v>56</v>
      </c>
      <c r="B1835" t="s">
        <v>167</v>
      </c>
      <c r="C1835" t="s">
        <v>360</v>
      </c>
      <c r="D1835" t="s">
        <v>365</v>
      </c>
      <c r="E1835" s="5">
        <v>489.90031941100762</v>
      </c>
      <c r="F1835" s="4">
        <v>44439</v>
      </c>
      <c r="G1835" t="s">
        <v>391</v>
      </c>
    </row>
    <row r="1836" spans="1:7" x14ac:dyDescent="0.25">
      <c r="A1836" t="s">
        <v>56</v>
      </c>
      <c r="B1836" t="s">
        <v>167</v>
      </c>
      <c r="C1836" t="s">
        <v>360</v>
      </c>
      <c r="D1836" t="s">
        <v>365</v>
      </c>
      <c r="E1836" s="5">
        <v>0.83626009700371384</v>
      </c>
      <c r="F1836" s="4">
        <v>44439</v>
      </c>
      <c r="G1836" t="s">
        <v>392</v>
      </c>
    </row>
    <row r="1837" spans="1:7" x14ac:dyDescent="0.25">
      <c r="A1837" t="s">
        <v>56</v>
      </c>
      <c r="B1837" t="s">
        <v>167</v>
      </c>
      <c r="C1837" t="s">
        <v>360</v>
      </c>
      <c r="D1837" t="s">
        <v>365</v>
      </c>
      <c r="E1837" s="5">
        <v>17.738502088986809</v>
      </c>
      <c r="F1837" s="4">
        <v>44439</v>
      </c>
      <c r="G1837" t="s">
        <v>396</v>
      </c>
    </row>
    <row r="1838" spans="1:7" x14ac:dyDescent="0.25">
      <c r="A1838" t="s">
        <v>56</v>
      </c>
      <c r="B1838" t="s">
        <v>167</v>
      </c>
      <c r="C1838" t="s">
        <v>360</v>
      </c>
      <c r="D1838" t="s">
        <v>365</v>
      </c>
      <c r="E1838" s="5">
        <v>109.12619543733926</v>
      </c>
      <c r="F1838" s="4">
        <v>44439</v>
      </c>
      <c r="G1838" t="s">
        <v>395</v>
      </c>
    </row>
    <row r="1839" spans="1:7" x14ac:dyDescent="0.25">
      <c r="A1839" t="s">
        <v>56</v>
      </c>
      <c r="B1839" t="s">
        <v>167</v>
      </c>
      <c r="C1839" t="s">
        <v>360</v>
      </c>
      <c r="D1839" t="s">
        <v>365</v>
      </c>
      <c r="E1839" s="5">
        <v>6.8941852864763069</v>
      </c>
      <c r="F1839" s="4">
        <v>44439</v>
      </c>
      <c r="G1839" t="s">
        <v>394</v>
      </c>
    </row>
    <row r="1840" spans="1:7" x14ac:dyDescent="0.25">
      <c r="A1840" t="s">
        <v>56</v>
      </c>
      <c r="B1840" t="s">
        <v>167</v>
      </c>
      <c r="C1840" t="s">
        <v>360</v>
      </c>
      <c r="D1840" t="s">
        <v>365</v>
      </c>
      <c r="E1840" s="5">
        <v>0.50453767918630443</v>
      </c>
      <c r="F1840" s="4">
        <v>44439</v>
      </c>
      <c r="G1840" t="s">
        <v>393</v>
      </c>
    </row>
    <row r="1841" spans="1:7" x14ac:dyDescent="0.25">
      <c r="A1841" t="s">
        <v>56</v>
      </c>
      <c r="B1841" t="s">
        <v>167</v>
      </c>
      <c r="C1841" t="s">
        <v>360</v>
      </c>
      <c r="D1841" t="s">
        <v>365</v>
      </c>
      <c r="E1841" s="5">
        <v>705.456459951851</v>
      </c>
      <c r="F1841" s="4">
        <v>44469</v>
      </c>
      <c r="G1841" t="s">
        <v>391</v>
      </c>
    </row>
    <row r="1842" spans="1:7" x14ac:dyDescent="0.25">
      <c r="A1842" t="s">
        <v>56</v>
      </c>
      <c r="B1842" t="s">
        <v>167</v>
      </c>
      <c r="C1842" t="s">
        <v>360</v>
      </c>
      <c r="D1842" t="s">
        <v>365</v>
      </c>
      <c r="E1842" s="5">
        <v>1.2042145396853479</v>
      </c>
      <c r="F1842" s="4">
        <v>44469</v>
      </c>
      <c r="G1842" t="s">
        <v>392</v>
      </c>
    </row>
    <row r="1843" spans="1:7" x14ac:dyDescent="0.25">
      <c r="A1843" t="s">
        <v>56</v>
      </c>
      <c r="B1843" t="s">
        <v>167</v>
      </c>
      <c r="C1843" t="s">
        <v>360</v>
      </c>
      <c r="D1843" t="s">
        <v>365</v>
      </c>
      <c r="E1843" s="5">
        <v>25.543443008141004</v>
      </c>
      <c r="F1843" s="4">
        <v>44469</v>
      </c>
      <c r="G1843" t="s">
        <v>396</v>
      </c>
    </row>
    <row r="1844" spans="1:7" x14ac:dyDescent="0.25">
      <c r="A1844" t="s">
        <v>56</v>
      </c>
      <c r="B1844" t="s">
        <v>167</v>
      </c>
      <c r="C1844" t="s">
        <v>360</v>
      </c>
      <c r="D1844" t="s">
        <v>365</v>
      </c>
      <c r="E1844" s="5">
        <v>157.14172142976852</v>
      </c>
      <c r="F1844" s="4">
        <v>44469</v>
      </c>
      <c r="G1844" t="s">
        <v>395</v>
      </c>
    </row>
    <row r="1845" spans="1:7" x14ac:dyDescent="0.25">
      <c r="A1845" t="s">
        <v>56</v>
      </c>
      <c r="B1845" t="s">
        <v>167</v>
      </c>
      <c r="C1845" t="s">
        <v>360</v>
      </c>
      <c r="D1845" t="s">
        <v>365</v>
      </c>
      <c r="E1845" s="5">
        <v>9.9276268125258813</v>
      </c>
      <c r="F1845" s="4">
        <v>44469</v>
      </c>
      <c r="G1845" t="s">
        <v>394</v>
      </c>
    </row>
    <row r="1846" spans="1:7" x14ac:dyDescent="0.25">
      <c r="A1846" t="s">
        <v>56</v>
      </c>
      <c r="B1846" t="s">
        <v>167</v>
      </c>
      <c r="C1846" t="s">
        <v>360</v>
      </c>
      <c r="D1846" t="s">
        <v>365</v>
      </c>
      <c r="E1846" s="5">
        <v>0.72653425802827842</v>
      </c>
      <c r="F1846" s="4">
        <v>44469</v>
      </c>
      <c r="G1846" t="s">
        <v>393</v>
      </c>
    </row>
    <row r="1847" spans="1:7" x14ac:dyDescent="0.25">
      <c r="A1847" t="s">
        <v>56</v>
      </c>
      <c r="B1847" t="s">
        <v>167</v>
      </c>
      <c r="C1847" t="s">
        <v>360</v>
      </c>
      <c r="D1847" t="s">
        <v>365</v>
      </c>
      <c r="E1847" s="5">
        <v>685.86044717541074</v>
      </c>
      <c r="F1847" s="4">
        <v>44500</v>
      </c>
      <c r="G1847" t="s">
        <v>391</v>
      </c>
    </row>
    <row r="1848" spans="1:7" x14ac:dyDescent="0.25">
      <c r="A1848" t="s">
        <v>56</v>
      </c>
      <c r="B1848" t="s">
        <v>167</v>
      </c>
      <c r="C1848" t="s">
        <v>360</v>
      </c>
      <c r="D1848" t="s">
        <v>365</v>
      </c>
      <c r="E1848" s="5">
        <v>1.1707641358051992</v>
      </c>
      <c r="F1848" s="4">
        <v>44500</v>
      </c>
      <c r="G1848" t="s">
        <v>392</v>
      </c>
    </row>
    <row r="1849" spans="1:7" x14ac:dyDescent="0.25">
      <c r="A1849" t="s">
        <v>56</v>
      </c>
      <c r="B1849" t="s">
        <v>167</v>
      </c>
      <c r="C1849" t="s">
        <v>360</v>
      </c>
      <c r="D1849" t="s">
        <v>365</v>
      </c>
      <c r="E1849" s="5">
        <v>24.833902924581533</v>
      </c>
      <c r="F1849" s="4">
        <v>44500</v>
      </c>
      <c r="G1849" t="s">
        <v>396</v>
      </c>
    </row>
    <row r="1850" spans="1:7" x14ac:dyDescent="0.25">
      <c r="A1850" t="s">
        <v>56</v>
      </c>
      <c r="B1850" t="s">
        <v>167</v>
      </c>
      <c r="C1850" t="s">
        <v>360</v>
      </c>
      <c r="D1850" t="s">
        <v>365</v>
      </c>
      <c r="E1850" s="5">
        <v>152.77667361227498</v>
      </c>
      <c r="F1850" s="4">
        <v>44500</v>
      </c>
      <c r="G1850" t="s">
        <v>395</v>
      </c>
    </row>
    <row r="1851" spans="1:7" x14ac:dyDescent="0.25">
      <c r="A1851" t="s">
        <v>56</v>
      </c>
      <c r="B1851" t="s">
        <v>167</v>
      </c>
      <c r="C1851" t="s">
        <v>360</v>
      </c>
      <c r="D1851" t="s">
        <v>365</v>
      </c>
      <c r="E1851" s="5">
        <v>9.6518594010668295</v>
      </c>
      <c r="F1851" s="4">
        <v>44500</v>
      </c>
      <c r="G1851" t="s">
        <v>394</v>
      </c>
    </row>
    <row r="1852" spans="1:7" x14ac:dyDescent="0.25">
      <c r="A1852" t="s">
        <v>56</v>
      </c>
      <c r="B1852" t="s">
        <v>167</v>
      </c>
      <c r="C1852" t="s">
        <v>360</v>
      </c>
      <c r="D1852" t="s">
        <v>365</v>
      </c>
      <c r="E1852" s="5">
        <v>0.70635275086082627</v>
      </c>
      <c r="F1852" s="4">
        <v>44500</v>
      </c>
      <c r="G1852" t="s">
        <v>393</v>
      </c>
    </row>
    <row r="1853" spans="1:7" x14ac:dyDescent="0.25">
      <c r="A1853" t="s">
        <v>56</v>
      </c>
      <c r="B1853" t="s">
        <v>167</v>
      </c>
      <c r="C1853" t="s">
        <v>360</v>
      </c>
      <c r="D1853" t="s">
        <v>365</v>
      </c>
      <c r="E1853" s="5">
        <v>783.84051105761216</v>
      </c>
      <c r="F1853" s="4">
        <v>44530</v>
      </c>
      <c r="G1853" t="s">
        <v>391</v>
      </c>
    </row>
    <row r="1854" spans="1:7" x14ac:dyDescent="0.25">
      <c r="A1854" t="s">
        <v>56</v>
      </c>
      <c r="B1854" t="s">
        <v>167</v>
      </c>
      <c r="C1854" t="s">
        <v>360</v>
      </c>
      <c r="D1854" t="s">
        <v>365</v>
      </c>
      <c r="E1854" s="5">
        <v>1.3380161552059422</v>
      </c>
      <c r="F1854" s="4">
        <v>44530</v>
      </c>
      <c r="G1854" t="s">
        <v>392</v>
      </c>
    </row>
    <row r="1855" spans="1:7" x14ac:dyDescent="0.25">
      <c r="A1855" t="s">
        <v>56</v>
      </c>
      <c r="B1855" t="s">
        <v>167</v>
      </c>
      <c r="C1855" t="s">
        <v>360</v>
      </c>
      <c r="D1855" t="s">
        <v>365</v>
      </c>
      <c r="E1855" s="5">
        <v>28.381603342378895</v>
      </c>
      <c r="F1855" s="4">
        <v>44530</v>
      </c>
      <c r="G1855" t="s">
        <v>396</v>
      </c>
    </row>
    <row r="1856" spans="1:7" x14ac:dyDescent="0.25">
      <c r="A1856" t="s">
        <v>56</v>
      </c>
      <c r="B1856" t="s">
        <v>167</v>
      </c>
      <c r="C1856" t="s">
        <v>360</v>
      </c>
      <c r="D1856" t="s">
        <v>365</v>
      </c>
      <c r="E1856" s="5">
        <v>174.60191269974283</v>
      </c>
      <c r="F1856" s="4">
        <v>44530</v>
      </c>
      <c r="G1856" t="s">
        <v>395</v>
      </c>
    </row>
    <row r="1857" spans="1:7" x14ac:dyDescent="0.25">
      <c r="A1857" t="s">
        <v>56</v>
      </c>
      <c r="B1857" t="s">
        <v>167</v>
      </c>
      <c r="C1857" t="s">
        <v>360</v>
      </c>
      <c r="D1857" t="s">
        <v>365</v>
      </c>
      <c r="E1857" s="5">
        <v>11.03069645836209</v>
      </c>
      <c r="F1857" s="4">
        <v>44530</v>
      </c>
      <c r="G1857" t="s">
        <v>394</v>
      </c>
    </row>
    <row r="1858" spans="1:7" x14ac:dyDescent="0.25">
      <c r="A1858" t="s">
        <v>56</v>
      </c>
      <c r="B1858" t="s">
        <v>167</v>
      </c>
      <c r="C1858" t="s">
        <v>360</v>
      </c>
      <c r="D1858" t="s">
        <v>365</v>
      </c>
      <c r="E1858" s="5">
        <v>0.80726028669808714</v>
      </c>
      <c r="F1858" s="4">
        <v>44530</v>
      </c>
      <c r="G1858" t="s">
        <v>393</v>
      </c>
    </row>
    <row r="1859" spans="1:7" x14ac:dyDescent="0.25">
      <c r="A1859" t="s">
        <v>56</v>
      </c>
      <c r="B1859" t="s">
        <v>167</v>
      </c>
      <c r="C1859" t="s">
        <v>360</v>
      </c>
      <c r="D1859" t="s">
        <v>365</v>
      </c>
      <c r="E1859" s="5">
        <v>489.90031941100762</v>
      </c>
      <c r="F1859" s="4">
        <v>44561</v>
      </c>
      <c r="G1859" t="s">
        <v>391</v>
      </c>
    </row>
    <row r="1860" spans="1:7" x14ac:dyDescent="0.25">
      <c r="A1860" t="s">
        <v>56</v>
      </c>
      <c r="B1860" t="s">
        <v>167</v>
      </c>
      <c r="C1860" t="s">
        <v>360</v>
      </c>
      <c r="D1860" t="s">
        <v>365</v>
      </c>
      <c r="E1860" s="5">
        <v>0.83626009700371384</v>
      </c>
      <c r="F1860" s="4">
        <v>44561</v>
      </c>
      <c r="G1860" t="s">
        <v>392</v>
      </c>
    </row>
    <row r="1861" spans="1:7" x14ac:dyDescent="0.25">
      <c r="A1861" t="s">
        <v>56</v>
      </c>
      <c r="B1861" t="s">
        <v>167</v>
      </c>
      <c r="C1861" t="s">
        <v>360</v>
      </c>
      <c r="D1861" t="s">
        <v>365</v>
      </c>
      <c r="E1861" s="5">
        <v>17.738502088986809</v>
      </c>
      <c r="F1861" s="4">
        <v>44561</v>
      </c>
      <c r="G1861" t="s">
        <v>396</v>
      </c>
    </row>
    <row r="1862" spans="1:7" x14ac:dyDescent="0.25">
      <c r="A1862" t="s">
        <v>56</v>
      </c>
      <c r="B1862" t="s">
        <v>167</v>
      </c>
      <c r="C1862" t="s">
        <v>360</v>
      </c>
      <c r="D1862" t="s">
        <v>365</v>
      </c>
      <c r="E1862" s="5">
        <v>109.12619543733926</v>
      </c>
      <c r="F1862" s="4">
        <v>44561</v>
      </c>
      <c r="G1862" t="s">
        <v>395</v>
      </c>
    </row>
    <row r="1863" spans="1:7" x14ac:dyDescent="0.25">
      <c r="A1863" t="s">
        <v>56</v>
      </c>
      <c r="B1863" t="s">
        <v>167</v>
      </c>
      <c r="C1863" t="s">
        <v>360</v>
      </c>
      <c r="D1863" t="s">
        <v>365</v>
      </c>
      <c r="E1863" s="5">
        <v>6.8941852864763069</v>
      </c>
      <c r="F1863" s="4">
        <v>44561</v>
      </c>
      <c r="G1863" t="s">
        <v>394</v>
      </c>
    </row>
    <row r="1864" spans="1:7" x14ac:dyDescent="0.25">
      <c r="A1864" t="s">
        <v>56</v>
      </c>
      <c r="B1864" t="s">
        <v>167</v>
      </c>
      <c r="C1864" t="s">
        <v>360</v>
      </c>
      <c r="D1864" t="s">
        <v>365</v>
      </c>
      <c r="E1864" s="5">
        <v>0.50453767918630443</v>
      </c>
      <c r="F1864" s="4">
        <v>44561</v>
      </c>
      <c r="G1864" t="s">
        <v>393</v>
      </c>
    </row>
    <row r="1865" spans="1:7" x14ac:dyDescent="0.25">
      <c r="A1865" t="s">
        <v>57</v>
      </c>
      <c r="B1865" t="s">
        <v>168</v>
      </c>
      <c r="C1865" t="s">
        <v>359</v>
      </c>
      <c r="D1865" t="s">
        <v>361</v>
      </c>
      <c r="E1865" s="5">
        <v>300</v>
      </c>
      <c r="F1865" s="4">
        <v>44227</v>
      </c>
      <c r="G1865" t="s">
        <v>391</v>
      </c>
    </row>
    <row r="1866" spans="1:7" x14ac:dyDescent="0.25">
      <c r="A1866" t="s">
        <v>57</v>
      </c>
      <c r="B1866" t="s">
        <v>168</v>
      </c>
      <c r="C1866" t="s">
        <v>359</v>
      </c>
      <c r="D1866" t="s">
        <v>361</v>
      </c>
      <c r="E1866" s="5">
        <v>330</v>
      </c>
      <c r="F1866" s="4">
        <v>44255</v>
      </c>
      <c r="G1866" t="s">
        <v>391</v>
      </c>
    </row>
    <row r="1867" spans="1:7" x14ac:dyDescent="0.25">
      <c r="A1867" t="s">
        <v>57</v>
      </c>
      <c r="B1867" t="s">
        <v>168</v>
      </c>
      <c r="C1867" t="s">
        <v>359</v>
      </c>
      <c r="D1867" t="s">
        <v>361</v>
      </c>
      <c r="E1867" s="5">
        <v>370</v>
      </c>
      <c r="F1867" s="4">
        <v>44286</v>
      </c>
      <c r="G1867" t="s">
        <v>391</v>
      </c>
    </row>
    <row r="1868" spans="1:7" x14ac:dyDescent="0.25">
      <c r="A1868" t="s">
        <v>57</v>
      </c>
      <c r="B1868" t="s">
        <v>168</v>
      </c>
      <c r="C1868" t="s">
        <v>359</v>
      </c>
      <c r="D1868" t="s">
        <v>361</v>
      </c>
      <c r="E1868" s="5">
        <v>320</v>
      </c>
      <c r="F1868" s="4">
        <v>44316</v>
      </c>
      <c r="G1868" t="s">
        <v>391</v>
      </c>
    </row>
    <row r="1869" spans="1:7" x14ac:dyDescent="0.25">
      <c r="A1869" t="s">
        <v>57</v>
      </c>
      <c r="B1869" t="s">
        <v>168</v>
      </c>
      <c r="C1869" t="s">
        <v>359</v>
      </c>
      <c r="D1869" t="s">
        <v>361</v>
      </c>
      <c r="E1869" s="5">
        <v>320</v>
      </c>
      <c r="F1869" s="4">
        <v>44347</v>
      </c>
      <c r="G1869" t="s">
        <v>391</v>
      </c>
    </row>
    <row r="1870" spans="1:7" x14ac:dyDescent="0.25">
      <c r="A1870" t="s">
        <v>57</v>
      </c>
      <c r="B1870" t="s">
        <v>168</v>
      </c>
      <c r="C1870" t="s">
        <v>359</v>
      </c>
      <c r="D1870" t="s">
        <v>361</v>
      </c>
      <c r="E1870" s="5">
        <v>360</v>
      </c>
      <c r="F1870" s="4">
        <v>44377</v>
      </c>
      <c r="G1870" t="s">
        <v>391</v>
      </c>
    </row>
    <row r="1871" spans="1:7" x14ac:dyDescent="0.25">
      <c r="A1871" t="s">
        <v>57</v>
      </c>
      <c r="B1871" t="s">
        <v>168</v>
      </c>
      <c r="C1871" t="s">
        <v>359</v>
      </c>
      <c r="D1871" t="s">
        <v>361</v>
      </c>
      <c r="E1871" s="5">
        <v>390</v>
      </c>
      <c r="F1871" s="4">
        <v>44408</v>
      </c>
      <c r="G1871" t="s">
        <v>391</v>
      </c>
    </row>
    <row r="1872" spans="1:7" x14ac:dyDescent="0.25">
      <c r="A1872" t="s">
        <v>57</v>
      </c>
      <c r="B1872" t="s">
        <v>168</v>
      </c>
      <c r="C1872" t="s">
        <v>359</v>
      </c>
      <c r="D1872" t="s">
        <v>361</v>
      </c>
      <c r="E1872" s="5">
        <v>250</v>
      </c>
      <c r="F1872" s="4">
        <v>44439</v>
      </c>
      <c r="G1872" t="s">
        <v>391</v>
      </c>
    </row>
    <row r="1873" spans="1:7" x14ac:dyDescent="0.25">
      <c r="A1873" t="s">
        <v>57</v>
      </c>
      <c r="B1873" t="s">
        <v>168</v>
      </c>
      <c r="C1873" t="s">
        <v>359</v>
      </c>
      <c r="D1873" t="s">
        <v>361</v>
      </c>
      <c r="E1873" s="5">
        <v>360</v>
      </c>
      <c r="F1873" s="4">
        <v>44469</v>
      </c>
      <c r="G1873" t="s">
        <v>391</v>
      </c>
    </row>
    <row r="1874" spans="1:7" x14ac:dyDescent="0.25">
      <c r="A1874" t="s">
        <v>57</v>
      </c>
      <c r="B1874" t="s">
        <v>168</v>
      </c>
      <c r="C1874" t="s">
        <v>359</v>
      </c>
      <c r="D1874" t="s">
        <v>361</v>
      </c>
      <c r="E1874" s="5">
        <v>350</v>
      </c>
      <c r="F1874" s="4">
        <v>44500</v>
      </c>
      <c r="G1874" t="s">
        <v>391</v>
      </c>
    </row>
    <row r="1875" spans="1:7" x14ac:dyDescent="0.25">
      <c r="A1875" t="s">
        <v>57</v>
      </c>
      <c r="B1875" t="s">
        <v>168</v>
      </c>
      <c r="C1875" t="s">
        <v>359</v>
      </c>
      <c r="D1875" t="s">
        <v>361</v>
      </c>
      <c r="E1875" s="5">
        <v>400</v>
      </c>
      <c r="F1875" s="4">
        <v>44530</v>
      </c>
      <c r="G1875" t="s">
        <v>391</v>
      </c>
    </row>
    <row r="1876" spans="1:7" x14ac:dyDescent="0.25">
      <c r="A1876" t="s">
        <v>57</v>
      </c>
      <c r="B1876" t="s">
        <v>168</v>
      </c>
      <c r="C1876" t="s">
        <v>359</v>
      </c>
      <c r="D1876" t="s">
        <v>361</v>
      </c>
      <c r="E1876" s="5">
        <v>250</v>
      </c>
      <c r="F1876" s="4">
        <v>44561</v>
      </c>
      <c r="G1876" t="s">
        <v>391</v>
      </c>
    </row>
    <row r="1877" spans="1:7" x14ac:dyDescent="0.25">
      <c r="A1877" t="s">
        <v>32</v>
      </c>
      <c r="B1877" t="s">
        <v>169</v>
      </c>
      <c r="C1877" t="s">
        <v>359</v>
      </c>
      <c r="D1877" t="s">
        <v>361</v>
      </c>
      <c r="E1877" s="5">
        <v>375</v>
      </c>
      <c r="F1877" s="4">
        <v>44227</v>
      </c>
      <c r="G1877" t="s">
        <v>395</v>
      </c>
    </row>
    <row r="1878" spans="1:7" x14ac:dyDescent="0.25">
      <c r="A1878" t="s">
        <v>32</v>
      </c>
      <c r="B1878" t="s">
        <v>169</v>
      </c>
      <c r="C1878" t="s">
        <v>359</v>
      </c>
      <c r="D1878" t="s">
        <v>361</v>
      </c>
      <c r="E1878" s="5">
        <v>412.5</v>
      </c>
      <c r="F1878" s="4">
        <v>44255</v>
      </c>
      <c r="G1878" t="s">
        <v>395</v>
      </c>
    </row>
    <row r="1879" spans="1:7" x14ac:dyDescent="0.25">
      <c r="A1879" t="s">
        <v>32</v>
      </c>
      <c r="B1879" t="s">
        <v>169</v>
      </c>
      <c r="C1879" t="s">
        <v>359</v>
      </c>
      <c r="D1879" t="s">
        <v>361</v>
      </c>
      <c r="E1879" s="5">
        <v>462.5</v>
      </c>
      <c r="F1879" s="4">
        <v>44286</v>
      </c>
      <c r="G1879" t="s">
        <v>395</v>
      </c>
    </row>
    <row r="1880" spans="1:7" x14ac:dyDescent="0.25">
      <c r="A1880" t="s">
        <v>32</v>
      </c>
      <c r="B1880" t="s">
        <v>169</v>
      </c>
      <c r="C1880" t="s">
        <v>359</v>
      </c>
      <c r="D1880" t="s">
        <v>361</v>
      </c>
      <c r="E1880" s="5">
        <v>400</v>
      </c>
      <c r="F1880" s="4">
        <v>44316</v>
      </c>
      <c r="G1880" t="s">
        <v>395</v>
      </c>
    </row>
    <row r="1881" spans="1:7" x14ac:dyDescent="0.25">
      <c r="A1881" t="s">
        <v>32</v>
      </c>
      <c r="B1881" t="s">
        <v>169</v>
      </c>
      <c r="C1881" t="s">
        <v>359</v>
      </c>
      <c r="D1881" t="s">
        <v>361</v>
      </c>
      <c r="E1881" s="5">
        <v>400</v>
      </c>
      <c r="F1881" s="4">
        <v>44347</v>
      </c>
      <c r="G1881" t="s">
        <v>395</v>
      </c>
    </row>
    <row r="1882" spans="1:7" x14ac:dyDescent="0.25">
      <c r="A1882" t="s">
        <v>32</v>
      </c>
      <c r="B1882" t="s">
        <v>169</v>
      </c>
      <c r="C1882" t="s">
        <v>359</v>
      </c>
      <c r="D1882" t="s">
        <v>361</v>
      </c>
      <c r="E1882" s="5">
        <v>450</v>
      </c>
      <c r="F1882" s="4">
        <v>44377</v>
      </c>
      <c r="G1882" t="s">
        <v>395</v>
      </c>
    </row>
    <row r="1883" spans="1:7" x14ac:dyDescent="0.25">
      <c r="A1883" t="s">
        <v>32</v>
      </c>
      <c r="B1883" t="s">
        <v>169</v>
      </c>
      <c r="C1883" t="s">
        <v>359</v>
      </c>
      <c r="D1883" t="s">
        <v>361</v>
      </c>
      <c r="E1883" s="5">
        <v>487.5</v>
      </c>
      <c r="F1883" s="4">
        <v>44408</v>
      </c>
      <c r="G1883" t="s">
        <v>395</v>
      </c>
    </row>
    <row r="1884" spans="1:7" x14ac:dyDescent="0.25">
      <c r="A1884" t="s">
        <v>32</v>
      </c>
      <c r="B1884" t="s">
        <v>169</v>
      </c>
      <c r="C1884" t="s">
        <v>359</v>
      </c>
      <c r="D1884" t="s">
        <v>361</v>
      </c>
      <c r="E1884" s="5">
        <v>312.5</v>
      </c>
      <c r="F1884" s="4">
        <v>44439</v>
      </c>
      <c r="G1884" t="s">
        <v>395</v>
      </c>
    </row>
    <row r="1885" spans="1:7" x14ac:dyDescent="0.25">
      <c r="A1885" t="s">
        <v>32</v>
      </c>
      <c r="B1885" t="s">
        <v>169</v>
      </c>
      <c r="C1885" t="s">
        <v>359</v>
      </c>
      <c r="D1885" t="s">
        <v>361</v>
      </c>
      <c r="E1885" s="5">
        <v>450</v>
      </c>
      <c r="F1885" s="4">
        <v>44469</v>
      </c>
      <c r="G1885" t="s">
        <v>395</v>
      </c>
    </row>
    <row r="1886" spans="1:7" x14ac:dyDescent="0.25">
      <c r="A1886" t="s">
        <v>32</v>
      </c>
      <c r="B1886" t="s">
        <v>169</v>
      </c>
      <c r="C1886" t="s">
        <v>359</v>
      </c>
      <c r="D1886" t="s">
        <v>361</v>
      </c>
      <c r="E1886" s="5">
        <v>437.5</v>
      </c>
      <c r="F1886" s="4">
        <v>44500</v>
      </c>
      <c r="G1886" t="s">
        <v>395</v>
      </c>
    </row>
    <row r="1887" spans="1:7" x14ac:dyDescent="0.25">
      <c r="A1887" t="s">
        <v>32</v>
      </c>
      <c r="B1887" t="s">
        <v>169</v>
      </c>
      <c r="C1887" t="s">
        <v>359</v>
      </c>
      <c r="D1887" t="s">
        <v>361</v>
      </c>
      <c r="E1887" s="5">
        <v>500</v>
      </c>
      <c r="F1887" s="4">
        <v>44530</v>
      </c>
      <c r="G1887" t="s">
        <v>395</v>
      </c>
    </row>
    <row r="1888" spans="1:7" x14ac:dyDescent="0.25">
      <c r="A1888" t="s">
        <v>32</v>
      </c>
      <c r="B1888" t="s">
        <v>169</v>
      </c>
      <c r="C1888" t="s">
        <v>359</v>
      </c>
      <c r="D1888" t="s">
        <v>361</v>
      </c>
      <c r="E1888" s="5">
        <v>312.5</v>
      </c>
      <c r="F1888" s="4">
        <v>44561</v>
      </c>
      <c r="G1888" t="s">
        <v>395</v>
      </c>
    </row>
    <row r="1889" spans="1:7" x14ac:dyDescent="0.25">
      <c r="A1889" t="s">
        <v>23</v>
      </c>
      <c r="B1889" t="s">
        <v>170</v>
      </c>
      <c r="C1889" t="s">
        <v>360</v>
      </c>
      <c r="D1889" t="s">
        <v>363</v>
      </c>
      <c r="E1889" s="5">
        <v>3229.4826216746733</v>
      </c>
      <c r="F1889" s="4">
        <v>44227</v>
      </c>
      <c r="G1889" t="s">
        <v>391</v>
      </c>
    </row>
    <row r="1890" spans="1:7" x14ac:dyDescent="0.25">
      <c r="A1890" t="s">
        <v>23</v>
      </c>
      <c r="B1890" t="s">
        <v>170</v>
      </c>
      <c r="C1890" t="s">
        <v>360</v>
      </c>
      <c r="D1890" t="s">
        <v>363</v>
      </c>
      <c r="E1890" s="5">
        <v>2395.5173783253263</v>
      </c>
      <c r="F1890" s="4">
        <v>44227</v>
      </c>
      <c r="G1890" t="s">
        <v>396</v>
      </c>
    </row>
    <row r="1891" spans="1:7" x14ac:dyDescent="0.25">
      <c r="A1891" t="s">
        <v>23</v>
      </c>
      <c r="B1891" t="s">
        <v>170</v>
      </c>
      <c r="C1891" t="s">
        <v>360</v>
      </c>
      <c r="D1891" t="s">
        <v>363</v>
      </c>
      <c r="E1891" s="5">
        <v>3552.4308838421407</v>
      </c>
      <c r="F1891" s="4">
        <v>44255</v>
      </c>
      <c r="G1891" t="s">
        <v>391</v>
      </c>
    </row>
    <row r="1892" spans="1:7" x14ac:dyDescent="0.25">
      <c r="A1892" t="s">
        <v>23</v>
      </c>
      <c r="B1892" t="s">
        <v>170</v>
      </c>
      <c r="C1892" t="s">
        <v>360</v>
      </c>
      <c r="D1892" t="s">
        <v>363</v>
      </c>
      <c r="E1892" s="5">
        <v>2635.0691161578588</v>
      </c>
      <c r="F1892" s="4">
        <v>44255</v>
      </c>
      <c r="G1892" t="s">
        <v>396</v>
      </c>
    </row>
    <row r="1893" spans="1:7" x14ac:dyDescent="0.25">
      <c r="A1893" t="s">
        <v>23</v>
      </c>
      <c r="B1893" t="s">
        <v>170</v>
      </c>
      <c r="C1893" t="s">
        <v>360</v>
      </c>
      <c r="D1893" t="s">
        <v>363</v>
      </c>
      <c r="E1893" s="5">
        <v>3983.0285667320973</v>
      </c>
      <c r="F1893" s="4">
        <v>44286</v>
      </c>
      <c r="G1893" t="s">
        <v>391</v>
      </c>
    </row>
    <row r="1894" spans="1:7" x14ac:dyDescent="0.25">
      <c r="A1894" t="s">
        <v>23</v>
      </c>
      <c r="B1894" t="s">
        <v>170</v>
      </c>
      <c r="C1894" t="s">
        <v>360</v>
      </c>
      <c r="D1894" t="s">
        <v>363</v>
      </c>
      <c r="E1894" s="5">
        <v>2954.4714332679023</v>
      </c>
      <c r="F1894" s="4">
        <v>44286</v>
      </c>
      <c r="G1894" t="s">
        <v>396</v>
      </c>
    </row>
    <row r="1895" spans="1:7" x14ac:dyDescent="0.25">
      <c r="A1895" t="s">
        <v>23</v>
      </c>
      <c r="B1895" t="s">
        <v>170</v>
      </c>
      <c r="C1895" t="s">
        <v>360</v>
      </c>
      <c r="D1895" t="s">
        <v>363</v>
      </c>
      <c r="E1895" s="5">
        <v>3444.7814631196516</v>
      </c>
      <c r="F1895" s="4">
        <v>44316</v>
      </c>
      <c r="G1895" t="s">
        <v>391</v>
      </c>
    </row>
    <row r="1896" spans="1:7" x14ac:dyDescent="0.25">
      <c r="A1896" t="s">
        <v>23</v>
      </c>
      <c r="B1896" t="s">
        <v>170</v>
      </c>
      <c r="C1896" t="s">
        <v>360</v>
      </c>
      <c r="D1896" t="s">
        <v>363</v>
      </c>
      <c r="E1896" s="5">
        <v>2555.218536880348</v>
      </c>
      <c r="F1896" s="4">
        <v>44316</v>
      </c>
      <c r="G1896" t="s">
        <v>396</v>
      </c>
    </row>
    <row r="1897" spans="1:7" x14ac:dyDescent="0.25">
      <c r="A1897" t="s">
        <v>23</v>
      </c>
      <c r="B1897" t="s">
        <v>170</v>
      </c>
      <c r="C1897" t="s">
        <v>360</v>
      </c>
      <c r="D1897" t="s">
        <v>363</v>
      </c>
      <c r="E1897" s="5">
        <v>3444.7814631196516</v>
      </c>
      <c r="F1897" s="4">
        <v>44347</v>
      </c>
      <c r="G1897" t="s">
        <v>391</v>
      </c>
    </row>
    <row r="1898" spans="1:7" x14ac:dyDescent="0.25">
      <c r="A1898" t="s">
        <v>23</v>
      </c>
      <c r="B1898" t="s">
        <v>170</v>
      </c>
      <c r="C1898" t="s">
        <v>360</v>
      </c>
      <c r="D1898" t="s">
        <v>363</v>
      </c>
      <c r="E1898" s="5">
        <v>2555.218536880348</v>
      </c>
      <c r="F1898" s="4">
        <v>44347</v>
      </c>
      <c r="G1898" t="s">
        <v>396</v>
      </c>
    </row>
    <row r="1899" spans="1:7" x14ac:dyDescent="0.25">
      <c r="A1899" t="s">
        <v>23</v>
      </c>
      <c r="B1899" t="s">
        <v>170</v>
      </c>
      <c r="C1899" t="s">
        <v>360</v>
      </c>
      <c r="D1899" t="s">
        <v>363</v>
      </c>
      <c r="E1899" s="5">
        <v>3875.3791460096081</v>
      </c>
      <c r="F1899" s="4">
        <v>44377</v>
      </c>
      <c r="G1899" t="s">
        <v>391</v>
      </c>
    </row>
    <row r="1900" spans="1:7" x14ac:dyDescent="0.25">
      <c r="A1900" t="s">
        <v>23</v>
      </c>
      <c r="B1900" t="s">
        <v>170</v>
      </c>
      <c r="C1900" t="s">
        <v>360</v>
      </c>
      <c r="D1900" t="s">
        <v>363</v>
      </c>
      <c r="E1900" s="5">
        <v>2874.6208539903914</v>
      </c>
      <c r="F1900" s="4">
        <v>44377</v>
      </c>
      <c r="G1900" t="s">
        <v>396</v>
      </c>
    </row>
    <row r="1901" spans="1:7" x14ac:dyDescent="0.25">
      <c r="A1901" t="s">
        <v>23</v>
      </c>
      <c r="B1901" t="s">
        <v>170</v>
      </c>
      <c r="C1901" t="s">
        <v>360</v>
      </c>
      <c r="D1901" t="s">
        <v>363</v>
      </c>
      <c r="E1901" s="5">
        <v>4198.3274081770751</v>
      </c>
      <c r="F1901" s="4">
        <v>44408</v>
      </c>
      <c r="G1901" t="s">
        <v>391</v>
      </c>
    </row>
    <row r="1902" spans="1:7" x14ac:dyDescent="0.25">
      <c r="A1902" t="s">
        <v>23</v>
      </c>
      <c r="B1902" t="s">
        <v>170</v>
      </c>
      <c r="C1902" t="s">
        <v>360</v>
      </c>
      <c r="D1902" t="s">
        <v>363</v>
      </c>
      <c r="E1902" s="5">
        <v>3114.172591822924</v>
      </c>
      <c r="F1902" s="4">
        <v>44408</v>
      </c>
      <c r="G1902" t="s">
        <v>396</v>
      </c>
    </row>
    <row r="1903" spans="1:7" x14ac:dyDescent="0.25">
      <c r="A1903" t="s">
        <v>23</v>
      </c>
      <c r="B1903" t="s">
        <v>170</v>
      </c>
      <c r="C1903" t="s">
        <v>360</v>
      </c>
      <c r="D1903" t="s">
        <v>363</v>
      </c>
      <c r="E1903" s="5">
        <v>2691.235518062228</v>
      </c>
      <c r="F1903" s="4">
        <v>44439</v>
      </c>
      <c r="G1903" t="s">
        <v>391</v>
      </c>
    </row>
    <row r="1904" spans="1:7" x14ac:dyDescent="0.25">
      <c r="A1904" t="s">
        <v>23</v>
      </c>
      <c r="B1904" t="s">
        <v>170</v>
      </c>
      <c r="C1904" t="s">
        <v>360</v>
      </c>
      <c r="D1904" t="s">
        <v>363</v>
      </c>
      <c r="E1904" s="5">
        <v>1996.264481937772</v>
      </c>
      <c r="F1904" s="4">
        <v>44439</v>
      </c>
      <c r="G1904" t="s">
        <v>396</v>
      </c>
    </row>
    <row r="1905" spans="1:7" x14ac:dyDescent="0.25">
      <c r="A1905" t="s">
        <v>23</v>
      </c>
      <c r="B1905" t="s">
        <v>170</v>
      </c>
      <c r="C1905" t="s">
        <v>360</v>
      </c>
      <c r="D1905" t="s">
        <v>363</v>
      </c>
      <c r="E1905" s="5">
        <v>3875.3791460096081</v>
      </c>
      <c r="F1905" s="4">
        <v>44469</v>
      </c>
      <c r="G1905" t="s">
        <v>391</v>
      </c>
    </row>
    <row r="1906" spans="1:7" x14ac:dyDescent="0.25">
      <c r="A1906" t="s">
        <v>23</v>
      </c>
      <c r="B1906" t="s">
        <v>170</v>
      </c>
      <c r="C1906" t="s">
        <v>360</v>
      </c>
      <c r="D1906" t="s">
        <v>363</v>
      </c>
      <c r="E1906" s="5">
        <v>2874.6208539903914</v>
      </c>
      <c r="F1906" s="4">
        <v>44469</v>
      </c>
      <c r="G1906" t="s">
        <v>396</v>
      </c>
    </row>
    <row r="1907" spans="1:7" x14ac:dyDescent="0.25">
      <c r="A1907" t="s">
        <v>23</v>
      </c>
      <c r="B1907" t="s">
        <v>170</v>
      </c>
      <c r="C1907" t="s">
        <v>360</v>
      </c>
      <c r="D1907" t="s">
        <v>363</v>
      </c>
      <c r="E1907" s="5">
        <v>3767.729725287119</v>
      </c>
      <c r="F1907" s="4">
        <v>44500</v>
      </c>
      <c r="G1907" t="s">
        <v>391</v>
      </c>
    </row>
    <row r="1908" spans="1:7" x14ac:dyDescent="0.25">
      <c r="A1908" t="s">
        <v>23</v>
      </c>
      <c r="B1908" t="s">
        <v>170</v>
      </c>
      <c r="C1908" t="s">
        <v>360</v>
      </c>
      <c r="D1908" t="s">
        <v>363</v>
      </c>
      <c r="E1908" s="5">
        <v>2794.7702747128806</v>
      </c>
      <c r="F1908" s="4">
        <v>44500</v>
      </c>
      <c r="G1908" t="s">
        <v>396</v>
      </c>
    </row>
    <row r="1909" spans="1:7" x14ac:dyDescent="0.25">
      <c r="A1909" t="s">
        <v>23</v>
      </c>
      <c r="B1909" t="s">
        <v>170</v>
      </c>
      <c r="C1909" t="s">
        <v>360</v>
      </c>
      <c r="D1909" t="s">
        <v>363</v>
      </c>
      <c r="E1909" s="5">
        <v>4305.9768288995647</v>
      </c>
      <c r="F1909" s="4">
        <v>44530</v>
      </c>
      <c r="G1909" t="s">
        <v>391</v>
      </c>
    </row>
    <row r="1910" spans="1:7" x14ac:dyDescent="0.25">
      <c r="A1910" t="s">
        <v>23</v>
      </c>
      <c r="B1910" t="s">
        <v>170</v>
      </c>
      <c r="C1910" t="s">
        <v>360</v>
      </c>
      <c r="D1910" t="s">
        <v>363</v>
      </c>
      <c r="E1910" s="5">
        <v>3194.0231711004349</v>
      </c>
      <c r="F1910" s="4">
        <v>44530</v>
      </c>
      <c r="G1910" t="s">
        <v>396</v>
      </c>
    </row>
    <row r="1911" spans="1:7" x14ac:dyDescent="0.25">
      <c r="A1911" t="s">
        <v>23</v>
      </c>
      <c r="B1911" t="s">
        <v>170</v>
      </c>
      <c r="C1911" t="s">
        <v>360</v>
      </c>
      <c r="D1911" t="s">
        <v>363</v>
      </c>
      <c r="E1911" s="5">
        <v>2691.235518062228</v>
      </c>
      <c r="F1911" s="4">
        <v>44561</v>
      </c>
      <c r="G1911" t="s">
        <v>391</v>
      </c>
    </row>
    <row r="1912" spans="1:7" x14ac:dyDescent="0.25">
      <c r="A1912" t="s">
        <v>23</v>
      </c>
      <c r="B1912" t="s">
        <v>170</v>
      </c>
      <c r="C1912" t="s">
        <v>360</v>
      </c>
      <c r="D1912" t="s">
        <v>363</v>
      </c>
      <c r="E1912" s="5">
        <v>1996.264481937772</v>
      </c>
      <c r="F1912" s="4">
        <v>44561</v>
      </c>
      <c r="G1912" t="s">
        <v>396</v>
      </c>
    </row>
    <row r="1913" spans="1:7" x14ac:dyDescent="0.25">
      <c r="A1913" t="s">
        <v>23</v>
      </c>
      <c r="B1913" t="s">
        <v>171</v>
      </c>
      <c r="C1913" t="s">
        <v>360</v>
      </c>
      <c r="D1913" t="s">
        <v>363</v>
      </c>
      <c r="E1913" s="5">
        <v>4001.7560807702021</v>
      </c>
      <c r="F1913" s="4">
        <v>44227</v>
      </c>
      <c r="G1913" t="s">
        <v>395</v>
      </c>
    </row>
    <row r="1914" spans="1:7" x14ac:dyDescent="0.25">
      <c r="A1914" t="s">
        <v>23</v>
      </c>
      <c r="B1914" t="s">
        <v>171</v>
      </c>
      <c r="C1914" t="s">
        <v>360</v>
      </c>
      <c r="D1914" t="s">
        <v>363</v>
      </c>
      <c r="E1914" s="5">
        <v>849.74244725271308</v>
      </c>
      <c r="F1914" s="4">
        <v>44227</v>
      </c>
      <c r="G1914" t="s">
        <v>394</v>
      </c>
    </row>
    <row r="1915" spans="1:7" x14ac:dyDescent="0.25">
      <c r="A1915" t="s">
        <v>23</v>
      </c>
      <c r="B1915" t="s">
        <v>171</v>
      </c>
      <c r="C1915" t="s">
        <v>360</v>
      </c>
      <c r="D1915" t="s">
        <v>363</v>
      </c>
      <c r="E1915" s="5">
        <v>773.50147197708486</v>
      </c>
      <c r="F1915" s="4">
        <v>44227</v>
      </c>
      <c r="G1915" t="s">
        <v>393</v>
      </c>
    </row>
    <row r="1916" spans="1:7" x14ac:dyDescent="0.25">
      <c r="A1916" t="s">
        <v>23</v>
      </c>
      <c r="B1916" t="s">
        <v>171</v>
      </c>
      <c r="C1916" t="s">
        <v>360</v>
      </c>
      <c r="D1916" t="s">
        <v>363</v>
      </c>
      <c r="E1916" s="5">
        <v>4401.9316888472222</v>
      </c>
      <c r="F1916" s="4">
        <v>44255</v>
      </c>
      <c r="G1916" t="s">
        <v>395</v>
      </c>
    </row>
    <row r="1917" spans="1:7" x14ac:dyDescent="0.25">
      <c r="A1917" t="s">
        <v>23</v>
      </c>
      <c r="B1917" t="s">
        <v>171</v>
      </c>
      <c r="C1917" t="s">
        <v>360</v>
      </c>
      <c r="D1917" t="s">
        <v>363</v>
      </c>
      <c r="E1917" s="5">
        <v>934.7166919779844</v>
      </c>
      <c r="F1917" s="4">
        <v>44255</v>
      </c>
      <c r="G1917" t="s">
        <v>394</v>
      </c>
    </row>
    <row r="1918" spans="1:7" x14ac:dyDescent="0.25">
      <c r="A1918" t="s">
        <v>23</v>
      </c>
      <c r="B1918" t="s">
        <v>171</v>
      </c>
      <c r="C1918" t="s">
        <v>360</v>
      </c>
      <c r="D1918" t="s">
        <v>363</v>
      </c>
      <c r="E1918" s="5">
        <v>850.85161917479343</v>
      </c>
      <c r="F1918" s="4">
        <v>44255</v>
      </c>
      <c r="G1918" t="s">
        <v>393</v>
      </c>
    </row>
    <row r="1919" spans="1:7" x14ac:dyDescent="0.25">
      <c r="A1919" t="s">
        <v>23</v>
      </c>
      <c r="B1919" t="s">
        <v>171</v>
      </c>
      <c r="C1919" t="s">
        <v>360</v>
      </c>
      <c r="D1919" t="s">
        <v>363</v>
      </c>
      <c r="E1919" s="5">
        <v>4935.499166283249</v>
      </c>
      <c r="F1919" s="4">
        <v>44286</v>
      </c>
      <c r="G1919" t="s">
        <v>395</v>
      </c>
    </row>
    <row r="1920" spans="1:7" x14ac:dyDescent="0.25">
      <c r="A1920" t="s">
        <v>23</v>
      </c>
      <c r="B1920" t="s">
        <v>171</v>
      </c>
      <c r="C1920" t="s">
        <v>360</v>
      </c>
      <c r="D1920" t="s">
        <v>363</v>
      </c>
      <c r="E1920" s="5">
        <v>1048.0156849450129</v>
      </c>
      <c r="F1920" s="4">
        <v>44286</v>
      </c>
      <c r="G1920" t="s">
        <v>394</v>
      </c>
    </row>
    <row r="1921" spans="1:7" x14ac:dyDescent="0.25">
      <c r="A1921" t="s">
        <v>23</v>
      </c>
      <c r="B1921" t="s">
        <v>171</v>
      </c>
      <c r="C1921" t="s">
        <v>360</v>
      </c>
      <c r="D1921" t="s">
        <v>363</v>
      </c>
      <c r="E1921" s="5">
        <v>953.98514877173807</v>
      </c>
      <c r="F1921" s="4">
        <v>44286</v>
      </c>
      <c r="G1921" t="s">
        <v>393</v>
      </c>
    </row>
    <row r="1922" spans="1:7" x14ac:dyDescent="0.25">
      <c r="A1922" t="s">
        <v>23</v>
      </c>
      <c r="B1922" t="s">
        <v>171</v>
      </c>
      <c r="C1922" t="s">
        <v>360</v>
      </c>
      <c r="D1922" t="s">
        <v>363</v>
      </c>
      <c r="E1922" s="5">
        <v>4268.5398194882155</v>
      </c>
      <c r="F1922" s="4">
        <v>44316</v>
      </c>
      <c r="G1922" t="s">
        <v>395</v>
      </c>
    </row>
    <row r="1923" spans="1:7" x14ac:dyDescent="0.25">
      <c r="A1923" t="s">
        <v>23</v>
      </c>
      <c r="B1923" t="s">
        <v>171</v>
      </c>
      <c r="C1923" t="s">
        <v>360</v>
      </c>
      <c r="D1923" t="s">
        <v>363</v>
      </c>
      <c r="E1923" s="5">
        <v>906.39194373622729</v>
      </c>
      <c r="F1923" s="4">
        <v>44316</v>
      </c>
      <c r="G1923" t="s">
        <v>394</v>
      </c>
    </row>
    <row r="1924" spans="1:7" x14ac:dyDescent="0.25">
      <c r="A1924" t="s">
        <v>23</v>
      </c>
      <c r="B1924" t="s">
        <v>171</v>
      </c>
      <c r="C1924" t="s">
        <v>360</v>
      </c>
      <c r="D1924" t="s">
        <v>363</v>
      </c>
      <c r="E1924" s="5">
        <v>825.06823677555724</v>
      </c>
      <c r="F1924" s="4">
        <v>44316</v>
      </c>
      <c r="G1924" t="s">
        <v>393</v>
      </c>
    </row>
    <row r="1925" spans="1:7" x14ac:dyDescent="0.25">
      <c r="A1925" t="s">
        <v>23</v>
      </c>
      <c r="B1925" t="s">
        <v>171</v>
      </c>
      <c r="C1925" t="s">
        <v>360</v>
      </c>
      <c r="D1925" t="s">
        <v>363</v>
      </c>
      <c r="E1925" s="5">
        <v>4268.5398194882155</v>
      </c>
      <c r="F1925" s="4">
        <v>44347</v>
      </c>
      <c r="G1925" t="s">
        <v>395</v>
      </c>
    </row>
    <row r="1926" spans="1:7" x14ac:dyDescent="0.25">
      <c r="A1926" t="s">
        <v>23</v>
      </c>
      <c r="B1926" t="s">
        <v>171</v>
      </c>
      <c r="C1926" t="s">
        <v>360</v>
      </c>
      <c r="D1926" t="s">
        <v>363</v>
      </c>
      <c r="E1926" s="5">
        <v>906.39194373622729</v>
      </c>
      <c r="F1926" s="4">
        <v>44347</v>
      </c>
      <c r="G1926" t="s">
        <v>394</v>
      </c>
    </row>
    <row r="1927" spans="1:7" x14ac:dyDescent="0.25">
      <c r="A1927" t="s">
        <v>23</v>
      </c>
      <c r="B1927" t="s">
        <v>171</v>
      </c>
      <c r="C1927" t="s">
        <v>360</v>
      </c>
      <c r="D1927" t="s">
        <v>363</v>
      </c>
      <c r="E1927" s="5">
        <v>825.06823677555724</v>
      </c>
      <c r="F1927" s="4">
        <v>44347</v>
      </c>
      <c r="G1927" t="s">
        <v>393</v>
      </c>
    </row>
    <row r="1928" spans="1:7" x14ac:dyDescent="0.25">
      <c r="A1928" t="s">
        <v>23</v>
      </c>
      <c r="B1928" t="s">
        <v>171</v>
      </c>
      <c r="C1928" t="s">
        <v>360</v>
      </c>
      <c r="D1928" t="s">
        <v>363</v>
      </c>
      <c r="E1928" s="5">
        <v>4802.1072969242423</v>
      </c>
      <c r="F1928" s="4">
        <v>44377</v>
      </c>
      <c r="G1928" t="s">
        <v>395</v>
      </c>
    </row>
    <row r="1929" spans="1:7" x14ac:dyDescent="0.25">
      <c r="A1929" t="s">
        <v>23</v>
      </c>
      <c r="B1929" t="s">
        <v>171</v>
      </c>
      <c r="C1929" t="s">
        <v>360</v>
      </c>
      <c r="D1929" t="s">
        <v>363</v>
      </c>
      <c r="E1929" s="5">
        <v>1019.6909367032557</v>
      </c>
      <c r="F1929" s="4">
        <v>44377</v>
      </c>
      <c r="G1929" t="s">
        <v>394</v>
      </c>
    </row>
    <row r="1930" spans="1:7" x14ac:dyDescent="0.25">
      <c r="A1930" t="s">
        <v>23</v>
      </c>
      <c r="B1930" t="s">
        <v>171</v>
      </c>
      <c r="C1930" t="s">
        <v>360</v>
      </c>
      <c r="D1930" t="s">
        <v>363</v>
      </c>
      <c r="E1930" s="5">
        <v>928.20176637250188</v>
      </c>
      <c r="F1930" s="4">
        <v>44377</v>
      </c>
      <c r="G1930" t="s">
        <v>393</v>
      </c>
    </row>
    <row r="1931" spans="1:7" x14ac:dyDescent="0.25">
      <c r="A1931" t="s">
        <v>23</v>
      </c>
      <c r="B1931" t="s">
        <v>171</v>
      </c>
      <c r="C1931" t="s">
        <v>360</v>
      </c>
      <c r="D1931" t="s">
        <v>363</v>
      </c>
      <c r="E1931" s="5">
        <v>5202.2829050012624</v>
      </c>
      <c r="F1931" s="4">
        <v>44408</v>
      </c>
      <c r="G1931" t="s">
        <v>395</v>
      </c>
    </row>
    <row r="1932" spans="1:7" x14ac:dyDescent="0.25">
      <c r="A1932" t="s">
        <v>23</v>
      </c>
      <c r="B1932" t="s">
        <v>171</v>
      </c>
      <c r="C1932" t="s">
        <v>360</v>
      </c>
      <c r="D1932" t="s">
        <v>363</v>
      </c>
      <c r="E1932" s="5">
        <v>1104.6651814285271</v>
      </c>
      <c r="F1932" s="4">
        <v>44408</v>
      </c>
      <c r="G1932" t="s">
        <v>394</v>
      </c>
    </row>
    <row r="1933" spans="1:7" x14ac:dyDescent="0.25">
      <c r="A1933" t="s">
        <v>23</v>
      </c>
      <c r="B1933" t="s">
        <v>171</v>
      </c>
      <c r="C1933" t="s">
        <v>360</v>
      </c>
      <c r="D1933" t="s">
        <v>363</v>
      </c>
      <c r="E1933" s="5">
        <v>1005.5519135702103</v>
      </c>
      <c r="F1933" s="4">
        <v>44408</v>
      </c>
      <c r="G1933" t="s">
        <v>393</v>
      </c>
    </row>
    <row r="1934" spans="1:7" x14ac:dyDescent="0.25">
      <c r="A1934" t="s">
        <v>23</v>
      </c>
      <c r="B1934" t="s">
        <v>171</v>
      </c>
      <c r="C1934" t="s">
        <v>360</v>
      </c>
      <c r="D1934" t="s">
        <v>363</v>
      </c>
      <c r="E1934" s="5">
        <v>3334.7967339751685</v>
      </c>
      <c r="F1934" s="4">
        <v>44439</v>
      </c>
      <c r="G1934" t="s">
        <v>395</v>
      </c>
    </row>
    <row r="1935" spans="1:7" x14ac:dyDescent="0.25">
      <c r="A1935" t="s">
        <v>23</v>
      </c>
      <c r="B1935" t="s">
        <v>171</v>
      </c>
      <c r="C1935" t="s">
        <v>360</v>
      </c>
      <c r="D1935" t="s">
        <v>363</v>
      </c>
      <c r="E1935" s="5">
        <v>708.11870604392766</v>
      </c>
      <c r="F1935" s="4">
        <v>44439</v>
      </c>
      <c r="G1935" t="s">
        <v>394</v>
      </c>
    </row>
    <row r="1936" spans="1:7" x14ac:dyDescent="0.25">
      <c r="A1936" t="s">
        <v>23</v>
      </c>
      <c r="B1936" t="s">
        <v>171</v>
      </c>
      <c r="C1936" t="s">
        <v>360</v>
      </c>
      <c r="D1936" t="s">
        <v>363</v>
      </c>
      <c r="E1936" s="5">
        <v>644.58455998090415</v>
      </c>
      <c r="F1936" s="4">
        <v>44439</v>
      </c>
      <c r="G1936" t="s">
        <v>393</v>
      </c>
    </row>
    <row r="1937" spans="1:7" x14ac:dyDescent="0.25">
      <c r="A1937" t="s">
        <v>23</v>
      </c>
      <c r="B1937" t="s">
        <v>171</v>
      </c>
      <c r="C1937" t="s">
        <v>360</v>
      </c>
      <c r="D1937" t="s">
        <v>363</v>
      </c>
      <c r="E1937" s="5">
        <v>4802.1072969242423</v>
      </c>
      <c r="F1937" s="4">
        <v>44469</v>
      </c>
      <c r="G1937" t="s">
        <v>395</v>
      </c>
    </row>
    <row r="1938" spans="1:7" x14ac:dyDescent="0.25">
      <c r="A1938" t="s">
        <v>23</v>
      </c>
      <c r="B1938" t="s">
        <v>171</v>
      </c>
      <c r="C1938" t="s">
        <v>360</v>
      </c>
      <c r="D1938" t="s">
        <v>363</v>
      </c>
      <c r="E1938" s="5">
        <v>1019.6909367032557</v>
      </c>
      <c r="F1938" s="4">
        <v>44469</v>
      </c>
      <c r="G1938" t="s">
        <v>394</v>
      </c>
    </row>
    <row r="1939" spans="1:7" x14ac:dyDescent="0.25">
      <c r="A1939" t="s">
        <v>23</v>
      </c>
      <c r="B1939" t="s">
        <v>171</v>
      </c>
      <c r="C1939" t="s">
        <v>360</v>
      </c>
      <c r="D1939" t="s">
        <v>363</v>
      </c>
      <c r="E1939" s="5">
        <v>928.20176637250188</v>
      </c>
      <c r="F1939" s="4">
        <v>44469</v>
      </c>
      <c r="G1939" t="s">
        <v>393</v>
      </c>
    </row>
    <row r="1940" spans="1:7" x14ac:dyDescent="0.25">
      <c r="A1940" t="s">
        <v>23</v>
      </c>
      <c r="B1940" t="s">
        <v>171</v>
      </c>
      <c r="C1940" t="s">
        <v>360</v>
      </c>
      <c r="D1940" t="s">
        <v>363</v>
      </c>
      <c r="E1940" s="5">
        <v>4668.7154275652356</v>
      </c>
      <c r="F1940" s="4">
        <v>44500</v>
      </c>
      <c r="G1940" t="s">
        <v>395</v>
      </c>
    </row>
    <row r="1941" spans="1:7" x14ac:dyDescent="0.25">
      <c r="A1941" t="s">
        <v>23</v>
      </c>
      <c r="B1941" t="s">
        <v>171</v>
      </c>
      <c r="C1941" t="s">
        <v>360</v>
      </c>
      <c r="D1941" t="s">
        <v>363</v>
      </c>
      <c r="E1941" s="5">
        <v>991.36618846149861</v>
      </c>
      <c r="F1941" s="4">
        <v>44500</v>
      </c>
      <c r="G1941" t="s">
        <v>394</v>
      </c>
    </row>
    <row r="1942" spans="1:7" x14ac:dyDescent="0.25">
      <c r="A1942" t="s">
        <v>23</v>
      </c>
      <c r="B1942" t="s">
        <v>171</v>
      </c>
      <c r="C1942" t="s">
        <v>360</v>
      </c>
      <c r="D1942" t="s">
        <v>363</v>
      </c>
      <c r="E1942" s="5">
        <v>902.41838397326569</v>
      </c>
      <c r="F1942" s="4">
        <v>44500</v>
      </c>
      <c r="G1942" t="s">
        <v>393</v>
      </c>
    </row>
    <row r="1943" spans="1:7" x14ac:dyDescent="0.25">
      <c r="A1943" t="s">
        <v>23</v>
      </c>
      <c r="B1943" t="s">
        <v>171</v>
      </c>
      <c r="C1943" t="s">
        <v>360</v>
      </c>
      <c r="D1943" t="s">
        <v>363</v>
      </c>
      <c r="E1943" s="5">
        <v>5335.6747743602691</v>
      </c>
      <c r="F1943" s="4">
        <v>44530</v>
      </c>
      <c r="G1943" t="s">
        <v>395</v>
      </c>
    </row>
    <row r="1944" spans="1:7" x14ac:dyDescent="0.25">
      <c r="A1944" t="s">
        <v>23</v>
      </c>
      <c r="B1944" t="s">
        <v>171</v>
      </c>
      <c r="C1944" t="s">
        <v>360</v>
      </c>
      <c r="D1944" t="s">
        <v>363</v>
      </c>
      <c r="E1944" s="5">
        <v>1132.9899296702843</v>
      </c>
      <c r="F1944" s="4">
        <v>44530</v>
      </c>
      <c r="G1944" t="s">
        <v>394</v>
      </c>
    </row>
    <row r="1945" spans="1:7" x14ac:dyDescent="0.25">
      <c r="A1945" t="s">
        <v>23</v>
      </c>
      <c r="B1945" t="s">
        <v>171</v>
      </c>
      <c r="C1945" t="s">
        <v>360</v>
      </c>
      <c r="D1945" t="s">
        <v>363</v>
      </c>
      <c r="E1945" s="5">
        <v>1031.3352959694466</v>
      </c>
      <c r="F1945" s="4">
        <v>44530</v>
      </c>
      <c r="G1945" t="s">
        <v>393</v>
      </c>
    </row>
    <row r="1946" spans="1:7" x14ac:dyDescent="0.25">
      <c r="A1946" t="s">
        <v>23</v>
      </c>
      <c r="B1946" t="s">
        <v>171</v>
      </c>
      <c r="C1946" t="s">
        <v>360</v>
      </c>
      <c r="D1946" t="s">
        <v>363</v>
      </c>
      <c r="E1946" s="5">
        <v>3334.7967339751685</v>
      </c>
      <c r="F1946" s="4">
        <v>44561</v>
      </c>
      <c r="G1946" t="s">
        <v>395</v>
      </c>
    </row>
    <row r="1947" spans="1:7" x14ac:dyDescent="0.25">
      <c r="A1947" t="s">
        <v>23</v>
      </c>
      <c r="B1947" t="s">
        <v>171</v>
      </c>
      <c r="C1947" t="s">
        <v>360</v>
      </c>
      <c r="D1947" t="s">
        <v>363</v>
      </c>
      <c r="E1947" s="5">
        <v>708.11870604392766</v>
      </c>
      <c r="F1947" s="4">
        <v>44561</v>
      </c>
      <c r="G1947" t="s">
        <v>394</v>
      </c>
    </row>
    <row r="1948" spans="1:7" x14ac:dyDescent="0.25">
      <c r="A1948" t="s">
        <v>23</v>
      </c>
      <c r="B1948" t="s">
        <v>171</v>
      </c>
      <c r="C1948" t="s">
        <v>360</v>
      </c>
      <c r="D1948" t="s">
        <v>363</v>
      </c>
      <c r="E1948" s="5">
        <v>644.58455998090415</v>
      </c>
      <c r="F1948" s="4">
        <v>44561</v>
      </c>
      <c r="G1948" t="s">
        <v>393</v>
      </c>
    </row>
    <row r="1949" spans="1:7" x14ac:dyDescent="0.25">
      <c r="A1949" t="s">
        <v>23</v>
      </c>
      <c r="B1949" t="s">
        <v>172</v>
      </c>
      <c r="C1949" t="s">
        <v>360</v>
      </c>
      <c r="D1949" t="s">
        <v>363</v>
      </c>
      <c r="E1949" s="5">
        <v>7500</v>
      </c>
      <c r="F1949" s="4">
        <v>44227</v>
      </c>
      <c r="G1949" t="s">
        <v>391</v>
      </c>
    </row>
    <row r="1950" spans="1:7" x14ac:dyDescent="0.25">
      <c r="A1950" t="s">
        <v>23</v>
      </c>
      <c r="B1950" t="s">
        <v>172</v>
      </c>
      <c r="C1950" t="s">
        <v>360</v>
      </c>
      <c r="D1950" t="s">
        <v>363</v>
      </c>
      <c r="E1950" s="5">
        <v>8250</v>
      </c>
      <c r="F1950" s="4">
        <v>44255</v>
      </c>
      <c r="G1950" t="s">
        <v>391</v>
      </c>
    </row>
    <row r="1951" spans="1:7" x14ac:dyDescent="0.25">
      <c r="A1951" t="s">
        <v>23</v>
      </c>
      <c r="B1951" t="s">
        <v>172</v>
      </c>
      <c r="C1951" t="s">
        <v>360</v>
      </c>
      <c r="D1951" t="s">
        <v>363</v>
      </c>
      <c r="E1951" s="5">
        <v>9250</v>
      </c>
      <c r="F1951" s="4">
        <v>44286</v>
      </c>
      <c r="G1951" t="s">
        <v>391</v>
      </c>
    </row>
    <row r="1952" spans="1:7" x14ac:dyDescent="0.25">
      <c r="A1952" t="s">
        <v>23</v>
      </c>
      <c r="B1952" t="s">
        <v>172</v>
      </c>
      <c r="C1952" t="s">
        <v>360</v>
      </c>
      <c r="D1952" t="s">
        <v>363</v>
      </c>
      <c r="E1952" s="5">
        <v>8000</v>
      </c>
      <c r="F1952" s="4">
        <v>44316</v>
      </c>
      <c r="G1952" t="s">
        <v>391</v>
      </c>
    </row>
    <row r="1953" spans="1:7" x14ac:dyDescent="0.25">
      <c r="A1953" t="s">
        <v>23</v>
      </c>
      <c r="B1953" t="s">
        <v>172</v>
      </c>
      <c r="C1953" t="s">
        <v>360</v>
      </c>
      <c r="D1953" t="s">
        <v>363</v>
      </c>
      <c r="E1953" s="5">
        <v>8000</v>
      </c>
      <c r="F1953" s="4">
        <v>44347</v>
      </c>
      <c r="G1953" t="s">
        <v>391</v>
      </c>
    </row>
    <row r="1954" spans="1:7" x14ac:dyDescent="0.25">
      <c r="A1954" t="s">
        <v>23</v>
      </c>
      <c r="B1954" t="s">
        <v>172</v>
      </c>
      <c r="C1954" t="s">
        <v>360</v>
      </c>
      <c r="D1954" t="s">
        <v>363</v>
      </c>
      <c r="E1954" s="5">
        <v>9000</v>
      </c>
      <c r="F1954" s="4">
        <v>44377</v>
      </c>
      <c r="G1954" t="s">
        <v>391</v>
      </c>
    </row>
    <row r="1955" spans="1:7" x14ac:dyDescent="0.25">
      <c r="A1955" t="s">
        <v>23</v>
      </c>
      <c r="B1955" t="s">
        <v>172</v>
      </c>
      <c r="C1955" t="s">
        <v>360</v>
      </c>
      <c r="D1955" t="s">
        <v>363</v>
      </c>
      <c r="E1955" s="5">
        <v>9750</v>
      </c>
      <c r="F1955" s="4">
        <v>44408</v>
      </c>
      <c r="G1955" t="s">
        <v>391</v>
      </c>
    </row>
    <row r="1956" spans="1:7" x14ac:dyDescent="0.25">
      <c r="A1956" t="s">
        <v>23</v>
      </c>
      <c r="B1956" t="s">
        <v>172</v>
      </c>
      <c r="C1956" t="s">
        <v>360</v>
      </c>
      <c r="D1956" t="s">
        <v>363</v>
      </c>
      <c r="E1956" s="5">
        <v>6250</v>
      </c>
      <c r="F1956" s="4">
        <v>44439</v>
      </c>
      <c r="G1956" t="s">
        <v>391</v>
      </c>
    </row>
    <row r="1957" spans="1:7" x14ac:dyDescent="0.25">
      <c r="A1957" t="s">
        <v>23</v>
      </c>
      <c r="B1957" t="s">
        <v>172</v>
      </c>
      <c r="C1957" t="s">
        <v>360</v>
      </c>
      <c r="D1957" t="s">
        <v>363</v>
      </c>
      <c r="E1957" s="5">
        <v>9000</v>
      </c>
      <c r="F1957" s="4">
        <v>44469</v>
      </c>
      <c r="G1957" t="s">
        <v>391</v>
      </c>
    </row>
    <row r="1958" spans="1:7" x14ac:dyDescent="0.25">
      <c r="A1958" t="s">
        <v>23</v>
      </c>
      <c r="B1958" t="s">
        <v>172</v>
      </c>
      <c r="C1958" t="s">
        <v>360</v>
      </c>
      <c r="D1958" t="s">
        <v>363</v>
      </c>
      <c r="E1958" s="5">
        <v>8750</v>
      </c>
      <c r="F1958" s="4">
        <v>44500</v>
      </c>
      <c r="G1958" t="s">
        <v>391</v>
      </c>
    </row>
    <row r="1959" spans="1:7" x14ac:dyDescent="0.25">
      <c r="A1959" t="s">
        <v>23</v>
      </c>
      <c r="B1959" t="s">
        <v>172</v>
      </c>
      <c r="C1959" t="s">
        <v>360</v>
      </c>
      <c r="D1959" t="s">
        <v>363</v>
      </c>
      <c r="E1959" s="5">
        <v>10000</v>
      </c>
      <c r="F1959" s="4">
        <v>44530</v>
      </c>
      <c r="G1959" t="s">
        <v>391</v>
      </c>
    </row>
    <row r="1960" spans="1:7" x14ac:dyDescent="0.25">
      <c r="A1960" t="s">
        <v>23</v>
      </c>
      <c r="B1960" t="s">
        <v>172</v>
      </c>
      <c r="C1960" t="s">
        <v>360</v>
      </c>
      <c r="D1960" t="s">
        <v>363</v>
      </c>
      <c r="E1960" s="5">
        <v>6250</v>
      </c>
      <c r="F1960" s="4">
        <v>44561</v>
      </c>
      <c r="G1960" t="s">
        <v>391</v>
      </c>
    </row>
    <row r="1961" spans="1:7" x14ac:dyDescent="0.25">
      <c r="A1961" t="s">
        <v>23</v>
      </c>
      <c r="B1961" t="s">
        <v>173</v>
      </c>
      <c r="C1961" t="s">
        <v>360</v>
      </c>
      <c r="D1961" t="s">
        <v>361</v>
      </c>
      <c r="E1961" s="5">
        <v>3000</v>
      </c>
      <c r="F1961" s="4">
        <v>44227</v>
      </c>
      <c r="G1961" t="s">
        <v>395</v>
      </c>
    </row>
    <row r="1962" spans="1:7" x14ac:dyDescent="0.25">
      <c r="A1962" t="s">
        <v>23</v>
      </c>
      <c r="B1962" t="s">
        <v>173</v>
      </c>
      <c r="C1962" t="s">
        <v>360</v>
      </c>
      <c r="D1962" t="s">
        <v>361</v>
      </c>
      <c r="E1962" s="5">
        <v>3300</v>
      </c>
      <c r="F1962" s="4">
        <v>44255</v>
      </c>
      <c r="G1962" t="s">
        <v>395</v>
      </c>
    </row>
    <row r="1963" spans="1:7" x14ac:dyDescent="0.25">
      <c r="A1963" t="s">
        <v>23</v>
      </c>
      <c r="B1963" t="s">
        <v>173</v>
      </c>
      <c r="C1963" t="s">
        <v>360</v>
      </c>
      <c r="D1963" t="s">
        <v>361</v>
      </c>
      <c r="E1963" s="5">
        <v>3700</v>
      </c>
      <c r="F1963" s="4">
        <v>44286</v>
      </c>
      <c r="G1963" t="s">
        <v>395</v>
      </c>
    </row>
    <row r="1964" spans="1:7" x14ac:dyDescent="0.25">
      <c r="A1964" t="s">
        <v>23</v>
      </c>
      <c r="B1964" t="s">
        <v>173</v>
      </c>
      <c r="C1964" t="s">
        <v>360</v>
      </c>
      <c r="D1964" t="s">
        <v>361</v>
      </c>
      <c r="E1964" s="5">
        <v>3200</v>
      </c>
      <c r="F1964" s="4">
        <v>44316</v>
      </c>
      <c r="G1964" t="s">
        <v>395</v>
      </c>
    </row>
    <row r="1965" spans="1:7" x14ac:dyDescent="0.25">
      <c r="A1965" t="s">
        <v>23</v>
      </c>
      <c r="B1965" t="s">
        <v>173</v>
      </c>
      <c r="C1965" t="s">
        <v>360</v>
      </c>
      <c r="D1965" t="s">
        <v>361</v>
      </c>
      <c r="E1965" s="5">
        <v>3200</v>
      </c>
      <c r="F1965" s="4">
        <v>44347</v>
      </c>
      <c r="G1965" t="s">
        <v>395</v>
      </c>
    </row>
    <row r="1966" spans="1:7" x14ac:dyDescent="0.25">
      <c r="A1966" t="s">
        <v>23</v>
      </c>
      <c r="B1966" t="s">
        <v>173</v>
      </c>
      <c r="C1966" t="s">
        <v>360</v>
      </c>
      <c r="D1966" t="s">
        <v>361</v>
      </c>
      <c r="E1966" s="5">
        <v>3600</v>
      </c>
      <c r="F1966" s="4">
        <v>44377</v>
      </c>
      <c r="G1966" t="s">
        <v>395</v>
      </c>
    </row>
    <row r="1967" spans="1:7" x14ac:dyDescent="0.25">
      <c r="A1967" t="s">
        <v>23</v>
      </c>
      <c r="B1967" t="s">
        <v>173</v>
      </c>
      <c r="C1967" t="s">
        <v>360</v>
      </c>
      <c r="D1967" t="s">
        <v>361</v>
      </c>
      <c r="E1967" s="5">
        <v>3900</v>
      </c>
      <c r="F1967" s="4">
        <v>44408</v>
      </c>
      <c r="G1967" t="s">
        <v>395</v>
      </c>
    </row>
    <row r="1968" spans="1:7" x14ac:dyDescent="0.25">
      <c r="A1968" t="s">
        <v>23</v>
      </c>
      <c r="B1968" t="s">
        <v>173</v>
      </c>
      <c r="C1968" t="s">
        <v>360</v>
      </c>
      <c r="D1968" t="s">
        <v>361</v>
      </c>
      <c r="E1968" s="5">
        <v>2500</v>
      </c>
      <c r="F1968" s="4">
        <v>44439</v>
      </c>
      <c r="G1968" t="s">
        <v>395</v>
      </c>
    </row>
    <row r="1969" spans="1:7" x14ac:dyDescent="0.25">
      <c r="A1969" t="s">
        <v>23</v>
      </c>
      <c r="B1969" t="s">
        <v>173</v>
      </c>
      <c r="C1969" t="s">
        <v>360</v>
      </c>
      <c r="D1969" t="s">
        <v>361</v>
      </c>
      <c r="E1969" s="5">
        <v>3600</v>
      </c>
      <c r="F1969" s="4">
        <v>44469</v>
      </c>
      <c r="G1969" t="s">
        <v>395</v>
      </c>
    </row>
    <row r="1970" spans="1:7" x14ac:dyDescent="0.25">
      <c r="A1970" t="s">
        <v>23</v>
      </c>
      <c r="B1970" t="s">
        <v>173</v>
      </c>
      <c r="C1970" t="s">
        <v>360</v>
      </c>
      <c r="D1970" t="s">
        <v>361</v>
      </c>
      <c r="E1970" s="5">
        <v>3500</v>
      </c>
      <c r="F1970" s="4">
        <v>44500</v>
      </c>
      <c r="G1970" t="s">
        <v>395</v>
      </c>
    </row>
    <row r="1971" spans="1:7" x14ac:dyDescent="0.25">
      <c r="A1971" t="s">
        <v>23</v>
      </c>
      <c r="B1971" t="s">
        <v>173</v>
      </c>
      <c r="C1971" t="s">
        <v>360</v>
      </c>
      <c r="D1971" t="s">
        <v>361</v>
      </c>
      <c r="E1971" s="5">
        <v>4000</v>
      </c>
      <c r="F1971" s="4">
        <v>44530</v>
      </c>
      <c r="G1971" t="s">
        <v>395</v>
      </c>
    </row>
    <row r="1972" spans="1:7" x14ac:dyDescent="0.25">
      <c r="A1972" t="s">
        <v>23</v>
      </c>
      <c r="B1972" t="s">
        <v>173</v>
      </c>
      <c r="C1972" t="s">
        <v>360</v>
      </c>
      <c r="D1972" t="s">
        <v>361</v>
      </c>
      <c r="E1972" s="5">
        <v>2500</v>
      </c>
      <c r="F1972" s="4">
        <v>44561</v>
      </c>
      <c r="G1972" t="s">
        <v>395</v>
      </c>
    </row>
    <row r="1973" spans="1:7" x14ac:dyDescent="0.25">
      <c r="A1973" t="s">
        <v>23</v>
      </c>
      <c r="B1973" t="s">
        <v>174</v>
      </c>
      <c r="C1973" t="s">
        <v>360</v>
      </c>
      <c r="D1973" t="s">
        <v>363</v>
      </c>
      <c r="E1973" s="5">
        <v>15000</v>
      </c>
      <c r="F1973" s="4">
        <v>44227</v>
      </c>
      <c r="G1973" t="s">
        <v>394</v>
      </c>
    </row>
    <row r="1974" spans="1:7" x14ac:dyDescent="0.25">
      <c r="A1974" t="s">
        <v>23</v>
      </c>
      <c r="B1974" t="s">
        <v>174</v>
      </c>
      <c r="C1974" t="s">
        <v>360</v>
      </c>
      <c r="D1974" t="s">
        <v>363</v>
      </c>
      <c r="E1974" s="5">
        <v>16500</v>
      </c>
      <c r="F1974" s="4">
        <v>44255</v>
      </c>
      <c r="G1974" t="s">
        <v>394</v>
      </c>
    </row>
    <row r="1975" spans="1:7" x14ac:dyDescent="0.25">
      <c r="A1975" t="s">
        <v>23</v>
      </c>
      <c r="B1975" t="s">
        <v>174</v>
      </c>
      <c r="C1975" t="s">
        <v>360</v>
      </c>
      <c r="D1975" t="s">
        <v>363</v>
      </c>
      <c r="E1975" s="5">
        <v>18500</v>
      </c>
      <c r="F1975" s="4">
        <v>44286</v>
      </c>
      <c r="G1975" t="s">
        <v>394</v>
      </c>
    </row>
    <row r="1976" spans="1:7" x14ac:dyDescent="0.25">
      <c r="A1976" t="s">
        <v>23</v>
      </c>
      <c r="B1976" t="s">
        <v>174</v>
      </c>
      <c r="C1976" t="s">
        <v>360</v>
      </c>
      <c r="D1976" t="s">
        <v>363</v>
      </c>
      <c r="E1976" s="5">
        <v>16000</v>
      </c>
      <c r="F1976" s="4">
        <v>44316</v>
      </c>
      <c r="G1976" t="s">
        <v>394</v>
      </c>
    </row>
    <row r="1977" spans="1:7" x14ac:dyDescent="0.25">
      <c r="A1977" t="s">
        <v>23</v>
      </c>
      <c r="B1977" t="s">
        <v>174</v>
      </c>
      <c r="C1977" t="s">
        <v>360</v>
      </c>
      <c r="D1977" t="s">
        <v>363</v>
      </c>
      <c r="E1977" s="5">
        <v>16000</v>
      </c>
      <c r="F1977" s="4">
        <v>44347</v>
      </c>
      <c r="G1977" t="s">
        <v>394</v>
      </c>
    </row>
    <row r="1978" spans="1:7" x14ac:dyDescent="0.25">
      <c r="A1978" t="s">
        <v>23</v>
      </c>
      <c r="B1978" t="s">
        <v>174</v>
      </c>
      <c r="C1978" t="s">
        <v>360</v>
      </c>
      <c r="D1978" t="s">
        <v>363</v>
      </c>
      <c r="E1978" s="5">
        <v>18000</v>
      </c>
      <c r="F1978" s="4">
        <v>44377</v>
      </c>
      <c r="G1978" t="s">
        <v>394</v>
      </c>
    </row>
    <row r="1979" spans="1:7" x14ac:dyDescent="0.25">
      <c r="A1979" t="s">
        <v>23</v>
      </c>
      <c r="B1979" t="s">
        <v>174</v>
      </c>
      <c r="C1979" t="s">
        <v>360</v>
      </c>
      <c r="D1979" t="s">
        <v>363</v>
      </c>
      <c r="E1979" s="5">
        <v>19500</v>
      </c>
      <c r="F1979" s="4">
        <v>44408</v>
      </c>
      <c r="G1979" t="s">
        <v>394</v>
      </c>
    </row>
    <row r="1980" spans="1:7" x14ac:dyDescent="0.25">
      <c r="A1980" t="s">
        <v>23</v>
      </c>
      <c r="B1980" t="s">
        <v>174</v>
      </c>
      <c r="C1980" t="s">
        <v>360</v>
      </c>
      <c r="D1980" t="s">
        <v>363</v>
      </c>
      <c r="E1980" s="5">
        <v>12500</v>
      </c>
      <c r="F1980" s="4">
        <v>44439</v>
      </c>
      <c r="G1980" t="s">
        <v>394</v>
      </c>
    </row>
    <row r="1981" spans="1:7" x14ac:dyDescent="0.25">
      <c r="A1981" t="s">
        <v>23</v>
      </c>
      <c r="B1981" t="s">
        <v>174</v>
      </c>
      <c r="C1981" t="s">
        <v>360</v>
      </c>
      <c r="D1981" t="s">
        <v>363</v>
      </c>
      <c r="E1981" s="5">
        <v>18000</v>
      </c>
      <c r="F1981" s="4">
        <v>44469</v>
      </c>
      <c r="G1981" t="s">
        <v>394</v>
      </c>
    </row>
    <row r="1982" spans="1:7" x14ac:dyDescent="0.25">
      <c r="A1982" t="s">
        <v>23</v>
      </c>
      <c r="B1982" t="s">
        <v>174</v>
      </c>
      <c r="C1982" t="s">
        <v>360</v>
      </c>
      <c r="D1982" t="s">
        <v>363</v>
      </c>
      <c r="E1982" s="5">
        <v>17500</v>
      </c>
      <c r="F1982" s="4">
        <v>44500</v>
      </c>
      <c r="G1982" t="s">
        <v>394</v>
      </c>
    </row>
    <row r="1983" spans="1:7" x14ac:dyDescent="0.25">
      <c r="A1983" t="s">
        <v>23</v>
      </c>
      <c r="B1983" t="s">
        <v>174</v>
      </c>
      <c r="C1983" t="s">
        <v>360</v>
      </c>
      <c r="D1983" t="s">
        <v>363</v>
      </c>
      <c r="E1983" s="5">
        <v>20000</v>
      </c>
      <c r="F1983" s="4">
        <v>44530</v>
      </c>
      <c r="G1983" t="s">
        <v>394</v>
      </c>
    </row>
    <row r="1984" spans="1:7" x14ac:dyDescent="0.25">
      <c r="A1984" t="s">
        <v>23</v>
      </c>
      <c r="B1984" t="s">
        <v>174</v>
      </c>
      <c r="C1984" t="s">
        <v>360</v>
      </c>
      <c r="D1984" t="s">
        <v>363</v>
      </c>
      <c r="E1984" s="5">
        <v>12500</v>
      </c>
      <c r="F1984" s="4">
        <v>44561</v>
      </c>
      <c r="G1984" t="s">
        <v>394</v>
      </c>
    </row>
    <row r="1985" spans="1:7" x14ac:dyDescent="0.25">
      <c r="A1985" t="s">
        <v>23</v>
      </c>
      <c r="B1985" t="s">
        <v>175</v>
      </c>
      <c r="C1985" t="s">
        <v>360</v>
      </c>
      <c r="D1985" t="s">
        <v>361</v>
      </c>
      <c r="E1985" s="5">
        <v>1103.6795819757756</v>
      </c>
      <c r="F1985" s="4">
        <v>44227</v>
      </c>
      <c r="G1985" t="s">
        <v>391</v>
      </c>
    </row>
    <row r="1986" spans="1:7" x14ac:dyDescent="0.25">
      <c r="A1986" t="s">
        <v>23</v>
      </c>
      <c r="B1986" t="s">
        <v>175</v>
      </c>
      <c r="C1986" t="s">
        <v>360</v>
      </c>
      <c r="D1986" t="s">
        <v>361</v>
      </c>
      <c r="E1986" s="5">
        <v>21.320418024224541</v>
      </c>
      <c r="F1986" s="4">
        <v>44227</v>
      </c>
      <c r="G1986" t="s">
        <v>393</v>
      </c>
    </row>
    <row r="1987" spans="1:7" x14ac:dyDescent="0.25">
      <c r="A1987" t="s">
        <v>23</v>
      </c>
      <c r="B1987" t="s">
        <v>175</v>
      </c>
      <c r="C1987" t="s">
        <v>360</v>
      </c>
      <c r="D1987" t="s">
        <v>361</v>
      </c>
      <c r="E1987" s="5">
        <v>1214.0475401733531</v>
      </c>
      <c r="F1987" s="4">
        <v>44255</v>
      </c>
      <c r="G1987" t="s">
        <v>391</v>
      </c>
    </row>
    <row r="1988" spans="1:7" x14ac:dyDescent="0.25">
      <c r="A1988" t="s">
        <v>23</v>
      </c>
      <c r="B1988" t="s">
        <v>175</v>
      </c>
      <c r="C1988" t="s">
        <v>360</v>
      </c>
      <c r="D1988" t="s">
        <v>361</v>
      </c>
      <c r="E1988" s="5">
        <v>23.452459826646997</v>
      </c>
      <c r="F1988" s="4">
        <v>44255</v>
      </c>
      <c r="G1988" t="s">
        <v>393</v>
      </c>
    </row>
    <row r="1989" spans="1:7" x14ac:dyDescent="0.25">
      <c r="A1989" t="s">
        <v>23</v>
      </c>
      <c r="B1989" t="s">
        <v>175</v>
      </c>
      <c r="C1989" t="s">
        <v>360</v>
      </c>
      <c r="D1989" t="s">
        <v>361</v>
      </c>
      <c r="E1989" s="5">
        <v>1361.2048177701233</v>
      </c>
      <c r="F1989" s="4">
        <v>44286</v>
      </c>
      <c r="G1989" t="s">
        <v>391</v>
      </c>
    </row>
    <row r="1990" spans="1:7" x14ac:dyDescent="0.25">
      <c r="A1990" t="s">
        <v>23</v>
      </c>
      <c r="B1990" t="s">
        <v>175</v>
      </c>
      <c r="C1990" t="s">
        <v>360</v>
      </c>
      <c r="D1990" t="s">
        <v>361</v>
      </c>
      <c r="E1990" s="5">
        <v>26.295182229876936</v>
      </c>
      <c r="F1990" s="4">
        <v>44286</v>
      </c>
      <c r="G1990" t="s">
        <v>393</v>
      </c>
    </row>
    <row r="1991" spans="1:7" x14ac:dyDescent="0.25">
      <c r="A1991" t="s">
        <v>23</v>
      </c>
      <c r="B1991" t="s">
        <v>175</v>
      </c>
      <c r="C1991" t="s">
        <v>360</v>
      </c>
      <c r="D1991" t="s">
        <v>361</v>
      </c>
      <c r="E1991" s="5">
        <v>1177.2582207741607</v>
      </c>
      <c r="F1991" s="4">
        <v>44316</v>
      </c>
      <c r="G1991" t="s">
        <v>391</v>
      </c>
    </row>
    <row r="1992" spans="1:7" x14ac:dyDescent="0.25">
      <c r="A1992" t="s">
        <v>23</v>
      </c>
      <c r="B1992" t="s">
        <v>175</v>
      </c>
      <c r="C1992" t="s">
        <v>360</v>
      </c>
      <c r="D1992" t="s">
        <v>361</v>
      </c>
      <c r="E1992" s="5">
        <v>22.741779225839512</v>
      </c>
      <c r="F1992" s="4">
        <v>44316</v>
      </c>
      <c r="G1992" t="s">
        <v>393</v>
      </c>
    </row>
    <row r="1993" spans="1:7" x14ac:dyDescent="0.25">
      <c r="A1993" t="s">
        <v>23</v>
      </c>
      <c r="B1993" t="s">
        <v>175</v>
      </c>
      <c r="C1993" t="s">
        <v>360</v>
      </c>
      <c r="D1993" t="s">
        <v>361</v>
      </c>
      <c r="E1993" s="5">
        <v>1177.2582207741607</v>
      </c>
      <c r="F1993" s="4">
        <v>44347</v>
      </c>
      <c r="G1993" t="s">
        <v>391</v>
      </c>
    </row>
    <row r="1994" spans="1:7" x14ac:dyDescent="0.25">
      <c r="A1994" t="s">
        <v>23</v>
      </c>
      <c r="B1994" t="s">
        <v>175</v>
      </c>
      <c r="C1994" t="s">
        <v>360</v>
      </c>
      <c r="D1994" t="s">
        <v>361</v>
      </c>
      <c r="E1994" s="5">
        <v>22.741779225839512</v>
      </c>
      <c r="F1994" s="4">
        <v>44347</v>
      </c>
      <c r="G1994" t="s">
        <v>393</v>
      </c>
    </row>
    <row r="1995" spans="1:7" x14ac:dyDescent="0.25">
      <c r="A1995" t="s">
        <v>23</v>
      </c>
      <c r="B1995" t="s">
        <v>175</v>
      </c>
      <c r="C1995" t="s">
        <v>360</v>
      </c>
      <c r="D1995" t="s">
        <v>361</v>
      </c>
      <c r="E1995" s="5">
        <v>1324.4154983709307</v>
      </c>
      <c r="F1995" s="4">
        <v>44377</v>
      </c>
      <c r="G1995" t="s">
        <v>391</v>
      </c>
    </row>
    <row r="1996" spans="1:7" x14ac:dyDescent="0.25">
      <c r="A1996" t="s">
        <v>23</v>
      </c>
      <c r="B1996" t="s">
        <v>175</v>
      </c>
      <c r="C1996" t="s">
        <v>360</v>
      </c>
      <c r="D1996" t="s">
        <v>361</v>
      </c>
      <c r="E1996" s="5">
        <v>25.58450162906945</v>
      </c>
      <c r="F1996" s="4">
        <v>44377</v>
      </c>
      <c r="G1996" t="s">
        <v>393</v>
      </c>
    </row>
    <row r="1997" spans="1:7" x14ac:dyDescent="0.25">
      <c r="A1997" t="s">
        <v>23</v>
      </c>
      <c r="B1997" t="s">
        <v>175</v>
      </c>
      <c r="C1997" t="s">
        <v>360</v>
      </c>
      <c r="D1997" t="s">
        <v>361</v>
      </c>
      <c r="E1997" s="5">
        <v>1434.7834565685082</v>
      </c>
      <c r="F1997" s="4">
        <v>44408</v>
      </c>
      <c r="G1997" t="s">
        <v>391</v>
      </c>
    </row>
    <row r="1998" spans="1:7" x14ac:dyDescent="0.25">
      <c r="A1998" t="s">
        <v>23</v>
      </c>
      <c r="B1998" t="s">
        <v>175</v>
      </c>
      <c r="C1998" t="s">
        <v>360</v>
      </c>
      <c r="D1998" t="s">
        <v>361</v>
      </c>
      <c r="E1998" s="5">
        <v>27.716543431491907</v>
      </c>
      <c r="F1998" s="4">
        <v>44408</v>
      </c>
      <c r="G1998" t="s">
        <v>393</v>
      </c>
    </row>
    <row r="1999" spans="1:7" x14ac:dyDescent="0.25">
      <c r="A1999" t="s">
        <v>23</v>
      </c>
      <c r="B1999" t="s">
        <v>175</v>
      </c>
      <c r="C1999" t="s">
        <v>360</v>
      </c>
      <c r="D1999" t="s">
        <v>361</v>
      </c>
      <c r="E1999" s="5">
        <v>919.73298497981295</v>
      </c>
      <c r="F1999" s="4">
        <v>44439</v>
      </c>
      <c r="G1999" t="s">
        <v>391</v>
      </c>
    </row>
    <row r="2000" spans="1:7" x14ac:dyDescent="0.25">
      <c r="A2000" t="s">
        <v>23</v>
      </c>
      <c r="B2000" t="s">
        <v>175</v>
      </c>
      <c r="C2000" t="s">
        <v>360</v>
      </c>
      <c r="D2000" t="s">
        <v>361</v>
      </c>
      <c r="E2000" s="5">
        <v>17.76701502018712</v>
      </c>
      <c r="F2000" s="4">
        <v>44439</v>
      </c>
      <c r="G2000" t="s">
        <v>393</v>
      </c>
    </row>
    <row r="2001" spans="1:7" x14ac:dyDescent="0.25">
      <c r="A2001" t="s">
        <v>23</v>
      </c>
      <c r="B2001" t="s">
        <v>175</v>
      </c>
      <c r="C2001" t="s">
        <v>360</v>
      </c>
      <c r="D2001" t="s">
        <v>361</v>
      </c>
      <c r="E2001" s="5">
        <v>1324.4154983709307</v>
      </c>
      <c r="F2001" s="4">
        <v>44469</v>
      </c>
      <c r="G2001" t="s">
        <v>391</v>
      </c>
    </row>
    <row r="2002" spans="1:7" x14ac:dyDescent="0.25">
      <c r="A2002" t="s">
        <v>23</v>
      </c>
      <c r="B2002" t="s">
        <v>175</v>
      </c>
      <c r="C2002" t="s">
        <v>360</v>
      </c>
      <c r="D2002" t="s">
        <v>361</v>
      </c>
      <c r="E2002" s="5">
        <v>25.58450162906945</v>
      </c>
      <c r="F2002" s="4">
        <v>44469</v>
      </c>
      <c r="G2002" t="s">
        <v>393</v>
      </c>
    </row>
    <row r="2003" spans="1:7" x14ac:dyDescent="0.25">
      <c r="A2003" t="s">
        <v>23</v>
      </c>
      <c r="B2003" t="s">
        <v>175</v>
      </c>
      <c r="C2003" t="s">
        <v>360</v>
      </c>
      <c r="D2003" t="s">
        <v>361</v>
      </c>
      <c r="E2003" s="5">
        <v>1287.6261789717382</v>
      </c>
      <c r="F2003" s="4">
        <v>44500</v>
      </c>
      <c r="G2003" t="s">
        <v>391</v>
      </c>
    </row>
    <row r="2004" spans="1:7" x14ac:dyDescent="0.25">
      <c r="A2004" t="s">
        <v>23</v>
      </c>
      <c r="B2004" t="s">
        <v>175</v>
      </c>
      <c r="C2004" t="s">
        <v>360</v>
      </c>
      <c r="D2004" t="s">
        <v>361</v>
      </c>
      <c r="E2004" s="5">
        <v>24.873821028261965</v>
      </c>
      <c r="F2004" s="4">
        <v>44500</v>
      </c>
      <c r="G2004" t="s">
        <v>393</v>
      </c>
    </row>
    <row r="2005" spans="1:7" x14ac:dyDescent="0.25">
      <c r="A2005" t="s">
        <v>23</v>
      </c>
      <c r="B2005" t="s">
        <v>175</v>
      </c>
      <c r="C2005" t="s">
        <v>360</v>
      </c>
      <c r="D2005" t="s">
        <v>361</v>
      </c>
      <c r="E2005" s="5">
        <v>1471.5727759677009</v>
      </c>
      <c r="F2005" s="4">
        <v>44530</v>
      </c>
      <c r="G2005" t="s">
        <v>391</v>
      </c>
    </row>
    <row r="2006" spans="1:7" x14ac:dyDescent="0.25">
      <c r="A2006" t="s">
        <v>23</v>
      </c>
      <c r="B2006" t="s">
        <v>175</v>
      </c>
      <c r="C2006" t="s">
        <v>360</v>
      </c>
      <c r="D2006" t="s">
        <v>361</v>
      </c>
      <c r="E2006" s="5">
        <v>28.427224032299389</v>
      </c>
      <c r="F2006" s="4">
        <v>44530</v>
      </c>
      <c r="G2006" t="s">
        <v>393</v>
      </c>
    </row>
    <row r="2007" spans="1:7" x14ac:dyDescent="0.25">
      <c r="A2007" t="s">
        <v>23</v>
      </c>
      <c r="B2007" t="s">
        <v>175</v>
      </c>
      <c r="C2007" t="s">
        <v>360</v>
      </c>
      <c r="D2007" t="s">
        <v>361</v>
      </c>
      <c r="E2007" s="5">
        <v>919.73298497981295</v>
      </c>
      <c r="F2007" s="4">
        <v>44561</v>
      </c>
      <c r="G2007" t="s">
        <v>391</v>
      </c>
    </row>
    <row r="2008" spans="1:7" x14ac:dyDescent="0.25">
      <c r="A2008" t="s">
        <v>23</v>
      </c>
      <c r="B2008" t="s">
        <v>175</v>
      </c>
      <c r="C2008" t="s">
        <v>360</v>
      </c>
      <c r="D2008" t="s">
        <v>361</v>
      </c>
      <c r="E2008" s="5">
        <v>17.76701502018712</v>
      </c>
      <c r="F2008" s="4">
        <v>44561</v>
      </c>
      <c r="G2008" t="s">
        <v>393</v>
      </c>
    </row>
    <row r="2009" spans="1:7" x14ac:dyDescent="0.25">
      <c r="A2009" t="s">
        <v>58</v>
      </c>
      <c r="B2009" t="s">
        <v>176</v>
      </c>
      <c r="C2009" t="s">
        <v>84</v>
      </c>
      <c r="D2009" t="s">
        <v>362</v>
      </c>
      <c r="E2009" s="5">
        <v>374.36237633965374</v>
      </c>
      <c r="F2009" s="4">
        <v>44227</v>
      </c>
      <c r="G2009" t="s">
        <v>391</v>
      </c>
    </row>
    <row r="2010" spans="1:7" x14ac:dyDescent="0.25">
      <c r="A2010" t="s">
        <v>58</v>
      </c>
      <c r="B2010" t="s">
        <v>176</v>
      </c>
      <c r="C2010" t="s">
        <v>84</v>
      </c>
      <c r="D2010" t="s">
        <v>362</v>
      </c>
      <c r="E2010" s="5">
        <v>306.73562448474854</v>
      </c>
      <c r="F2010" s="4">
        <v>44227</v>
      </c>
      <c r="G2010" t="s">
        <v>392</v>
      </c>
    </row>
    <row r="2011" spans="1:7" x14ac:dyDescent="0.25">
      <c r="A2011" t="s">
        <v>58</v>
      </c>
      <c r="B2011" t="s">
        <v>176</v>
      </c>
      <c r="C2011" t="s">
        <v>84</v>
      </c>
      <c r="D2011" t="s">
        <v>362</v>
      </c>
      <c r="E2011" s="5">
        <v>3068.9019991755981</v>
      </c>
      <c r="F2011" s="4">
        <v>44227</v>
      </c>
      <c r="G2011" t="s">
        <v>395</v>
      </c>
    </row>
    <row r="2012" spans="1:7" x14ac:dyDescent="0.25">
      <c r="A2012" t="s">
        <v>58</v>
      </c>
      <c r="B2012" t="s">
        <v>176</v>
      </c>
      <c r="C2012" t="s">
        <v>84</v>
      </c>
      <c r="D2012" t="s">
        <v>362</v>
      </c>
      <c r="E2012" s="5">
        <v>411.79861397361907</v>
      </c>
      <c r="F2012" s="4">
        <v>44255</v>
      </c>
      <c r="G2012" t="s">
        <v>391</v>
      </c>
    </row>
    <row r="2013" spans="1:7" x14ac:dyDescent="0.25">
      <c r="A2013" t="s">
        <v>58</v>
      </c>
      <c r="B2013" t="s">
        <v>176</v>
      </c>
      <c r="C2013" t="s">
        <v>84</v>
      </c>
      <c r="D2013" t="s">
        <v>362</v>
      </c>
      <c r="E2013" s="5">
        <v>337.4091869332234</v>
      </c>
      <c r="F2013" s="4">
        <v>44255</v>
      </c>
      <c r="G2013" t="s">
        <v>392</v>
      </c>
    </row>
    <row r="2014" spans="1:7" x14ac:dyDescent="0.25">
      <c r="A2014" t="s">
        <v>58</v>
      </c>
      <c r="B2014" t="s">
        <v>176</v>
      </c>
      <c r="C2014" t="s">
        <v>84</v>
      </c>
      <c r="D2014" t="s">
        <v>362</v>
      </c>
      <c r="E2014" s="5">
        <v>3375.7921990931582</v>
      </c>
      <c r="F2014" s="4">
        <v>44255</v>
      </c>
      <c r="G2014" t="s">
        <v>395</v>
      </c>
    </row>
    <row r="2015" spans="1:7" x14ac:dyDescent="0.25">
      <c r="A2015" t="s">
        <v>58</v>
      </c>
      <c r="B2015" t="s">
        <v>176</v>
      </c>
      <c r="C2015" t="s">
        <v>84</v>
      </c>
      <c r="D2015" t="s">
        <v>362</v>
      </c>
      <c r="E2015" s="5">
        <v>461.7135974855729</v>
      </c>
      <c r="F2015" s="4">
        <v>44286</v>
      </c>
      <c r="G2015" t="s">
        <v>391</v>
      </c>
    </row>
    <row r="2016" spans="1:7" x14ac:dyDescent="0.25">
      <c r="A2016" t="s">
        <v>58</v>
      </c>
      <c r="B2016" t="s">
        <v>176</v>
      </c>
      <c r="C2016" t="s">
        <v>84</v>
      </c>
      <c r="D2016" t="s">
        <v>362</v>
      </c>
      <c r="E2016" s="5">
        <v>378.3072701978565</v>
      </c>
      <c r="F2016" s="4">
        <v>44286</v>
      </c>
      <c r="G2016" t="s">
        <v>392</v>
      </c>
    </row>
    <row r="2017" spans="1:7" x14ac:dyDescent="0.25">
      <c r="A2017" t="s">
        <v>58</v>
      </c>
      <c r="B2017" t="s">
        <v>176</v>
      </c>
      <c r="C2017" t="s">
        <v>84</v>
      </c>
      <c r="D2017" t="s">
        <v>362</v>
      </c>
      <c r="E2017" s="5">
        <v>3784.9791323165709</v>
      </c>
      <c r="F2017" s="4">
        <v>44286</v>
      </c>
      <c r="G2017" t="s">
        <v>395</v>
      </c>
    </row>
    <row r="2018" spans="1:7" x14ac:dyDescent="0.25">
      <c r="A2018" t="s">
        <v>58</v>
      </c>
      <c r="B2018" t="s">
        <v>176</v>
      </c>
      <c r="C2018" t="s">
        <v>84</v>
      </c>
      <c r="D2018" t="s">
        <v>362</v>
      </c>
      <c r="E2018" s="5">
        <v>399.31986809563062</v>
      </c>
      <c r="F2018" s="4">
        <v>44316</v>
      </c>
      <c r="G2018" t="s">
        <v>391</v>
      </c>
    </row>
    <row r="2019" spans="1:7" x14ac:dyDescent="0.25">
      <c r="A2019" t="s">
        <v>58</v>
      </c>
      <c r="B2019" t="s">
        <v>176</v>
      </c>
      <c r="C2019" t="s">
        <v>84</v>
      </c>
      <c r="D2019" t="s">
        <v>362</v>
      </c>
      <c r="E2019" s="5">
        <v>327.18466611706509</v>
      </c>
      <c r="F2019" s="4">
        <v>44316</v>
      </c>
      <c r="G2019" t="s">
        <v>392</v>
      </c>
    </row>
    <row r="2020" spans="1:7" x14ac:dyDescent="0.25">
      <c r="A2020" t="s">
        <v>58</v>
      </c>
      <c r="B2020" t="s">
        <v>176</v>
      </c>
      <c r="C2020" t="s">
        <v>84</v>
      </c>
      <c r="D2020" t="s">
        <v>362</v>
      </c>
      <c r="E2020" s="5">
        <v>3273.495465787305</v>
      </c>
      <c r="F2020" s="4">
        <v>44316</v>
      </c>
      <c r="G2020" t="s">
        <v>395</v>
      </c>
    </row>
    <row r="2021" spans="1:7" x14ac:dyDescent="0.25">
      <c r="A2021" t="s">
        <v>58</v>
      </c>
      <c r="B2021" t="s">
        <v>176</v>
      </c>
      <c r="C2021" t="s">
        <v>84</v>
      </c>
      <c r="D2021" t="s">
        <v>362</v>
      </c>
      <c r="E2021" s="5">
        <v>399.31986809563062</v>
      </c>
      <c r="F2021" s="4">
        <v>44347</v>
      </c>
      <c r="G2021" t="s">
        <v>391</v>
      </c>
    </row>
    <row r="2022" spans="1:7" x14ac:dyDescent="0.25">
      <c r="A2022" t="s">
        <v>58</v>
      </c>
      <c r="B2022" t="s">
        <v>176</v>
      </c>
      <c r="C2022" t="s">
        <v>84</v>
      </c>
      <c r="D2022" t="s">
        <v>362</v>
      </c>
      <c r="E2022" s="5">
        <v>327.18466611706509</v>
      </c>
      <c r="F2022" s="4">
        <v>44347</v>
      </c>
      <c r="G2022" t="s">
        <v>392</v>
      </c>
    </row>
    <row r="2023" spans="1:7" x14ac:dyDescent="0.25">
      <c r="A2023" t="s">
        <v>58</v>
      </c>
      <c r="B2023" t="s">
        <v>176</v>
      </c>
      <c r="C2023" t="s">
        <v>84</v>
      </c>
      <c r="D2023" t="s">
        <v>362</v>
      </c>
      <c r="E2023" s="5">
        <v>3273.495465787305</v>
      </c>
      <c r="F2023" s="4">
        <v>44347</v>
      </c>
      <c r="G2023" t="s">
        <v>395</v>
      </c>
    </row>
    <row r="2024" spans="1:7" x14ac:dyDescent="0.25">
      <c r="A2024" t="s">
        <v>58</v>
      </c>
      <c r="B2024" t="s">
        <v>176</v>
      </c>
      <c r="C2024" t="s">
        <v>84</v>
      </c>
      <c r="D2024" t="s">
        <v>362</v>
      </c>
      <c r="E2024" s="5">
        <v>449.23485160758446</v>
      </c>
      <c r="F2024" s="4">
        <v>44377</v>
      </c>
      <c r="G2024" t="s">
        <v>391</v>
      </c>
    </row>
    <row r="2025" spans="1:7" x14ac:dyDescent="0.25">
      <c r="A2025" t="s">
        <v>58</v>
      </c>
      <c r="B2025" t="s">
        <v>176</v>
      </c>
      <c r="C2025" t="s">
        <v>84</v>
      </c>
      <c r="D2025" t="s">
        <v>362</v>
      </c>
      <c r="E2025" s="5">
        <v>368.08274938169825</v>
      </c>
      <c r="F2025" s="4">
        <v>44377</v>
      </c>
      <c r="G2025" t="s">
        <v>392</v>
      </c>
    </row>
    <row r="2026" spans="1:7" x14ac:dyDescent="0.25">
      <c r="A2026" t="s">
        <v>58</v>
      </c>
      <c r="B2026" t="s">
        <v>176</v>
      </c>
      <c r="C2026" t="s">
        <v>84</v>
      </c>
      <c r="D2026" t="s">
        <v>362</v>
      </c>
      <c r="E2026" s="5">
        <v>3682.6823990107177</v>
      </c>
      <c r="F2026" s="4">
        <v>44377</v>
      </c>
      <c r="G2026" t="s">
        <v>395</v>
      </c>
    </row>
    <row r="2027" spans="1:7" x14ac:dyDescent="0.25">
      <c r="A2027" t="s">
        <v>58</v>
      </c>
      <c r="B2027" t="s">
        <v>176</v>
      </c>
      <c r="C2027" t="s">
        <v>84</v>
      </c>
      <c r="D2027" t="s">
        <v>362</v>
      </c>
      <c r="E2027" s="5">
        <v>486.67108924154985</v>
      </c>
      <c r="F2027" s="4">
        <v>44408</v>
      </c>
      <c r="G2027" t="s">
        <v>391</v>
      </c>
    </row>
    <row r="2028" spans="1:7" x14ac:dyDescent="0.25">
      <c r="A2028" t="s">
        <v>58</v>
      </c>
      <c r="B2028" t="s">
        <v>176</v>
      </c>
      <c r="C2028" t="s">
        <v>84</v>
      </c>
      <c r="D2028" t="s">
        <v>362</v>
      </c>
      <c r="E2028" s="5">
        <v>398.7563118301731</v>
      </c>
      <c r="F2028" s="4">
        <v>44408</v>
      </c>
      <c r="G2028" t="s">
        <v>392</v>
      </c>
    </row>
    <row r="2029" spans="1:7" x14ac:dyDescent="0.25">
      <c r="A2029" t="s">
        <v>58</v>
      </c>
      <c r="B2029" t="s">
        <v>176</v>
      </c>
      <c r="C2029" t="s">
        <v>84</v>
      </c>
      <c r="D2029" t="s">
        <v>362</v>
      </c>
      <c r="E2029" s="5">
        <v>3989.5725989282778</v>
      </c>
      <c r="F2029" s="4">
        <v>44408</v>
      </c>
      <c r="G2029" t="s">
        <v>395</v>
      </c>
    </row>
    <row r="2030" spans="1:7" x14ac:dyDescent="0.25">
      <c r="A2030" t="s">
        <v>58</v>
      </c>
      <c r="B2030" t="s">
        <v>176</v>
      </c>
      <c r="C2030" t="s">
        <v>84</v>
      </c>
      <c r="D2030" t="s">
        <v>362</v>
      </c>
      <c r="E2030" s="5">
        <v>311.96864694971146</v>
      </c>
      <c r="F2030" s="4">
        <v>44439</v>
      </c>
      <c r="G2030" t="s">
        <v>391</v>
      </c>
    </row>
    <row r="2031" spans="1:7" x14ac:dyDescent="0.25">
      <c r="A2031" t="s">
        <v>58</v>
      </c>
      <c r="B2031" t="s">
        <v>176</v>
      </c>
      <c r="C2031" t="s">
        <v>84</v>
      </c>
      <c r="D2031" t="s">
        <v>362</v>
      </c>
      <c r="E2031" s="5">
        <v>255.61302040395711</v>
      </c>
      <c r="F2031" s="4">
        <v>44439</v>
      </c>
      <c r="G2031" t="s">
        <v>392</v>
      </c>
    </row>
    <row r="2032" spans="1:7" x14ac:dyDescent="0.25">
      <c r="A2032" t="s">
        <v>58</v>
      </c>
      <c r="B2032" t="s">
        <v>176</v>
      </c>
      <c r="C2032" t="s">
        <v>84</v>
      </c>
      <c r="D2032" t="s">
        <v>362</v>
      </c>
      <c r="E2032" s="5">
        <v>2557.4183326463317</v>
      </c>
      <c r="F2032" s="4">
        <v>44439</v>
      </c>
      <c r="G2032" t="s">
        <v>395</v>
      </c>
    </row>
    <row r="2033" spans="1:7" x14ac:dyDescent="0.25">
      <c r="A2033" t="s">
        <v>58</v>
      </c>
      <c r="B2033" t="s">
        <v>176</v>
      </c>
      <c r="C2033" t="s">
        <v>84</v>
      </c>
      <c r="D2033" t="s">
        <v>362</v>
      </c>
      <c r="E2033" s="5">
        <v>449.23485160758446</v>
      </c>
      <c r="F2033" s="4">
        <v>44469</v>
      </c>
      <c r="G2033" t="s">
        <v>391</v>
      </c>
    </row>
    <row r="2034" spans="1:7" x14ac:dyDescent="0.25">
      <c r="A2034" t="s">
        <v>58</v>
      </c>
      <c r="B2034" t="s">
        <v>176</v>
      </c>
      <c r="C2034" t="s">
        <v>84</v>
      </c>
      <c r="D2034" t="s">
        <v>362</v>
      </c>
      <c r="E2034" s="5">
        <v>368.08274938169825</v>
      </c>
      <c r="F2034" s="4">
        <v>44469</v>
      </c>
      <c r="G2034" t="s">
        <v>392</v>
      </c>
    </row>
    <row r="2035" spans="1:7" x14ac:dyDescent="0.25">
      <c r="A2035" t="s">
        <v>58</v>
      </c>
      <c r="B2035" t="s">
        <v>176</v>
      </c>
      <c r="C2035" t="s">
        <v>84</v>
      </c>
      <c r="D2035" t="s">
        <v>362</v>
      </c>
      <c r="E2035" s="5">
        <v>3682.6823990107177</v>
      </c>
      <c r="F2035" s="4">
        <v>44469</v>
      </c>
      <c r="G2035" t="s">
        <v>395</v>
      </c>
    </row>
    <row r="2036" spans="1:7" x14ac:dyDescent="0.25">
      <c r="A2036" t="s">
        <v>58</v>
      </c>
      <c r="B2036" t="s">
        <v>176</v>
      </c>
      <c r="C2036" t="s">
        <v>84</v>
      </c>
      <c r="D2036" t="s">
        <v>362</v>
      </c>
      <c r="E2036" s="5">
        <v>436.75610572959602</v>
      </c>
      <c r="F2036" s="4">
        <v>44500</v>
      </c>
      <c r="G2036" t="s">
        <v>391</v>
      </c>
    </row>
    <row r="2037" spans="1:7" x14ac:dyDescent="0.25">
      <c r="A2037" t="s">
        <v>58</v>
      </c>
      <c r="B2037" t="s">
        <v>176</v>
      </c>
      <c r="C2037" t="s">
        <v>84</v>
      </c>
      <c r="D2037" t="s">
        <v>362</v>
      </c>
      <c r="E2037" s="5">
        <v>357.85822856553995</v>
      </c>
      <c r="F2037" s="4">
        <v>44500</v>
      </c>
      <c r="G2037" t="s">
        <v>392</v>
      </c>
    </row>
    <row r="2038" spans="1:7" x14ac:dyDescent="0.25">
      <c r="A2038" t="s">
        <v>58</v>
      </c>
      <c r="B2038" t="s">
        <v>176</v>
      </c>
      <c r="C2038" t="s">
        <v>84</v>
      </c>
      <c r="D2038" t="s">
        <v>362</v>
      </c>
      <c r="E2038" s="5">
        <v>3580.3856657048646</v>
      </c>
      <c r="F2038" s="4">
        <v>44500</v>
      </c>
      <c r="G2038" t="s">
        <v>395</v>
      </c>
    </row>
    <row r="2039" spans="1:7" x14ac:dyDescent="0.25">
      <c r="A2039" t="s">
        <v>58</v>
      </c>
      <c r="B2039" t="s">
        <v>176</v>
      </c>
      <c r="C2039" t="s">
        <v>84</v>
      </c>
      <c r="D2039" t="s">
        <v>362</v>
      </c>
      <c r="E2039" s="5">
        <v>499.1498351195383</v>
      </c>
      <c r="F2039" s="4">
        <v>44530</v>
      </c>
      <c r="G2039" t="s">
        <v>391</v>
      </c>
    </row>
    <row r="2040" spans="1:7" x14ac:dyDescent="0.25">
      <c r="A2040" t="s">
        <v>58</v>
      </c>
      <c r="B2040" t="s">
        <v>176</v>
      </c>
      <c r="C2040" t="s">
        <v>84</v>
      </c>
      <c r="D2040" t="s">
        <v>362</v>
      </c>
      <c r="E2040" s="5">
        <v>408.98083264633135</v>
      </c>
      <c r="F2040" s="4">
        <v>44530</v>
      </c>
      <c r="G2040" t="s">
        <v>392</v>
      </c>
    </row>
    <row r="2041" spans="1:7" x14ac:dyDescent="0.25">
      <c r="A2041" t="s">
        <v>58</v>
      </c>
      <c r="B2041" t="s">
        <v>176</v>
      </c>
      <c r="C2041" t="s">
        <v>84</v>
      </c>
      <c r="D2041" t="s">
        <v>362</v>
      </c>
      <c r="E2041" s="5">
        <v>4091.869332234131</v>
      </c>
      <c r="F2041" s="4">
        <v>44530</v>
      </c>
      <c r="G2041" t="s">
        <v>395</v>
      </c>
    </row>
    <row r="2042" spans="1:7" x14ac:dyDescent="0.25">
      <c r="A2042" t="s">
        <v>58</v>
      </c>
      <c r="B2042" t="s">
        <v>176</v>
      </c>
      <c r="C2042" t="s">
        <v>84</v>
      </c>
      <c r="D2042" t="s">
        <v>362</v>
      </c>
      <c r="E2042" s="5">
        <v>311.96864694971146</v>
      </c>
      <c r="F2042" s="4">
        <v>44561</v>
      </c>
      <c r="G2042" t="s">
        <v>391</v>
      </c>
    </row>
    <row r="2043" spans="1:7" x14ac:dyDescent="0.25">
      <c r="A2043" t="s">
        <v>58</v>
      </c>
      <c r="B2043" t="s">
        <v>176</v>
      </c>
      <c r="C2043" t="s">
        <v>84</v>
      </c>
      <c r="D2043" t="s">
        <v>362</v>
      </c>
      <c r="E2043" s="5">
        <v>255.61302040395711</v>
      </c>
      <c r="F2043" s="4">
        <v>44561</v>
      </c>
      <c r="G2043" t="s">
        <v>392</v>
      </c>
    </row>
    <row r="2044" spans="1:7" x14ac:dyDescent="0.25">
      <c r="A2044" t="s">
        <v>58</v>
      </c>
      <c r="B2044" t="s">
        <v>176</v>
      </c>
      <c r="C2044" t="s">
        <v>84</v>
      </c>
      <c r="D2044" t="s">
        <v>362</v>
      </c>
      <c r="E2044" s="5">
        <v>2557.4183326463317</v>
      </c>
      <c r="F2044" s="4">
        <v>44561</v>
      </c>
      <c r="G2044" t="s">
        <v>395</v>
      </c>
    </row>
    <row r="2045" spans="1:7" x14ac:dyDescent="0.25">
      <c r="A2045" t="s">
        <v>33</v>
      </c>
      <c r="B2045" t="s">
        <v>177</v>
      </c>
      <c r="C2045" t="s">
        <v>360</v>
      </c>
      <c r="D2045" t="s">
        <v>361</v>
      </c>
      <c r="E2045" s="5">
        <v>750</v>
      </c>
      <c r="F2045" s="4">
        <v>44227</v>
      </c>
      <c r="G2045" t="s">
        <v>391</v>
      </c>
    </row>
    <row r="2046" spans="1:7" x14ac:dyDescent="0.25">
      <c r="A2046" t="s">
        <v>33</v>
      </c>
      <c r="B2046" t="s">
        <v>177</v>
      </c>
      <c r="C2046" t="s">
        <v>360</v>
      </c>
      <c r="D2046" t="s">
        <v>361</v>
      </c>
      <c r="E2046" s="5">
        <v>825</v>
      </c>
      <c r="F2046" s="4">
        <v>44255</v>
      </c>
      <c r="G2046" t="s">
        <v>391</v>
      </c>
    </row>
    <row r="2047" spans="1:7" x14ac:dyDescent="0.25">
      <c r="A2047" t="s">
        <v>33</v>
      </c>
      <c r="B2047" t="s">
        <v>177</v>
      </c>
      <c r="C2047" t="s">
        <v>360</v>
      </c>
      <c r="D2047" t="s">
        <v>361</v>
      </c>
      <c r="E2047" s="5">
        <v>925</v>
      </c>
      <c r="F2047" s="4">
        <v>44286</v>
      </c>
      <c r="G2047" t="s">
        <v>391</v>
      </c>
    </row>
    <row r="2048" spans="1:7" x14ac:dyDescent="0.25">
      <c r="A2048" t="s">
        <v>33</v>
      </c>
      <c r="B2048" t="s">
        <v>177</v>
      </c>
      <c r="C2048" t="s">
        <v>360</v>
      </c>
      <c r="D2048" t="s">
        <v>361</v>
      </c>
      <c r="E2048" s="5">
        <v>800</v>
      </c>
      <c r="F2048" s="4">
        <v>44316</v>
      </c>
      <c r="G2048" t="s">
        <v>391</v>
      </c>
    </row>
    <row r="2049" spans="1:7" x14ac:dyDescent="0.25">
      <c r="A2049" t="s">
        <v>33</v>
      </c>
      <c r="B2049" t="s">
        <v>177</v>
      </c>
      <c r="C2049" t="s">
        <v>360</v>
      </c>
      <c r="D2049" t="s">
        <v>361</v>
      </c>
      <c r="E2049" s="5">
        <v>800</v>
      </c>
      <c r="F2049" s="4">
        <v>44347</v>
      </c>
      <c r="G2049" t="s">
        <v>391</v>
      </c>
    </row>
    <row r="2050" spans="1:7" x14ac:dyDescent="0.25">
      <c r="A2050" t="s">
        <v>33</v>
      </c>
      <c r="B2050" t="s">
        <v>177</v>
      </c>
      <c r="C2050" t="s">
        <v>360</v>
      </c>
      <c r="D2050" t="s">
        <v>361</v>
      </c>
      <c r="E2050" s="5">
        <v>900</v>
      </c>
      <c r="F2050" s="4">
        <v>44377</v>
      </c>
      <c r="G2050" t="s">
        <v>391</v>
      </c>
    </row>
    <row r="2051" spans="1:7" x14ac:dyDescent="0.25">
      <c r="A2051" t="s">
        <v>33</v>
      </c>
      <c r="B2051" t="s">
        <v>177</v>
      </c>
      <c r="C2051" t="s">
        <v>360</v>
      </c>
      <c r="D2051" t="s">
        <v>361</v>
      </c>
      <c r="E2051" s="5">
        <v>975</v>
      </c>
      <c r="F2051" s="4">
        <v>44408</v>
      </c>
      <c r="G2051" t="s">
        <v>391</v>
      </c>
    </row>
    <row r="2052" spans="1:7" x14ac:dyDescent="0.25">
      <c r="A2052" t="s">
        <v>33</v>
      </c>
      <c r="B2052" t="s">
        <v>177</v>
      </c>
      <c r="C2052" t="s">
        <v>360</v>
      </c>
      <c r="D2052" t="s">
        <v>361</v>
      </c>
      <c r="E2052" s="5">
        <v>625</v>
      </c>
      <c r="F2052" s="4">
        <v>44439</v>
      </c>
      <c r="G2052" t="s">
        <v>391</v>
      </c>
    </row>
    <row r="2053" spans="1:7" x14ac:dyDescent="0.25">
      <c r="A2053" t="s">
        <v>33</v>
      </c>
      <c r="B2053" t="s">
        <v>177</v>
      </c>
      <c r="C2053" t="s">
        <v>360</v>
      </c>
      <c r="D2053" t="s">
        <v>361</v>
      </c>
      <c r="E2053" s="5">
        <v>900</v>
      </c>
      <c r="F2053" s="4">
        <v>44469</v>
      </c>
      <c r="G2053" t="s">
        <v>391</v>
      </c>
    </row>
    <row r="2054" spans="1:7" x14ac:dyDescent="0.25">
      <c r="A2054" t="s">
        <v>33</v>
      </c>
      <c r="B2054" t="s">
        <v>177</v>
      </c>
      <c r="C2054" t="s">
        <v>360</v>
      </c>
      <c r="D2054" t="s">
        <v>361</v>
      </c>
      <c r="E2054" s="5">
        <v>875</v>
      </c>
      <c r="F2054" s="4">
        <v>44500</v>
      </c>
      <c r="G2054" t="s">
        <v>391</v>
      </c>
    </row>
    <row r="2055" spans="1:7" x14ac:dyDescent="0.25">
      <c r="A2055" t="s">
        <v>33</v>
      </c>
      <c r="B2055" t="s">
        <v>177</v>
      </c>
      <c r="C2055" t="s">
        <v>360</v>
      </c>
      <c r="D2055" t="s">
        <v>361</v>
      </c>
      <c r="E2055" s="5">
        <v>1000</v>
      </c>
      <c r="F2055" s="4">
        <v>44530</v>
      </c>
      <c r="G2055" t="s">
        <v>391</v>
      </c>
    </row>
    <row r="2056" spans="1:7" x14ac:dyDescent="0.25">
      <c r="A2056" t="s">
        <v>33</v>
      </c>
      <c r="B2056" t="s">
        <v>177</v>
      </c>
      <c r="C2056" t="s">
        <v>360</v>
      </c>
      <c r="D2056" t="s">
        <v>361</v>
      </c>
      <c r="E2056" s="5">
        <v>625</v>
      </c>
      <c r="F2056" s="4">
        <v>44561</v>
      </c>
      <c r="G2056" t="s">
        <v>391</v>
      </c>
    </row>
    <row r="2057" spans="1:7" x14ac:dyDescent="0.25">
      <c r="A2057" t="s">
        <v>15</v>
      </c>
      <c r="B2057" t="s">
        <v>178</v>
      </c>
      <c r="C2057" t="s">
        <v>359</v>
      </c>
      <c r="D2057" t="s">
        <v>370</v>
      </c>
      <c r="E2057" s="5">
        <v>1431.6445060268134</v>
      </c>
      <c r="F2057" s="4">
        <v>44227</v>
      </c>
      <c r="G2057" t="s">
        <v>391</v>
      </c>
    </row>
    <row r="2058" spans="1:7" x14ac:dyDescent="0.25">
      <c r="A2058" t="s">
        <v>15</v>
      </c>
      <c r="B2058" t="s">
        <v>178</v>
      </c>
      <c r="C2058" t="s">
        <v>359</v>
      </c>
      <c r="D2058" t="s">
        <v>370</v>
      </c>
      <c r="E2058" s="5">
        <v>68.355493973186839</v>
      </c>
      <c r="F2058" s="4">
        <v>44227</v>
      </c>
      <c r="G2058" t="s">
        <v>394</v>
      </c>
    </row>
    <row r="2059" spans="1:7" x14ac:dyDescent="0.25">
      <c r="A2059" t="s">
        <v>15</v>
      </c>
      <c r="B2059" t="s">
        <v>178</v>
      </c>
      <c r="C2059" t="s">
        <v>359</v>
      </c>
      <c r="D2059" t="s">
        <v>370</v>
      </c>
      <c r="E2059" s="5">
        <v>1574.8089566294946</v>
      </c>
      <c r="F2059" s="4">
        <v>44255</v>
      </c>
      <c r="G2059" t="s">
        <v>391</v>
      </c>
    </row>
    <row r="2060" spans="1:7" x14ac:dyDescent="0.25">
      <c r="A2060" t="s">
        <v>15</v>
      </c>
      <c r="B2060" t="s">
        <v>178</v>
      </c>
      <c r="C2060" t="s">
        <v>359</v>
      </c>
      <c r="D2060" t="s">
        <v>370</v>
      </c>
      <c r="E2060" s="5">
        <v>75.191043370505525</v>
      </c>
      <c r="F2060" s="4">
        <v>44255</v>
      </c>
      <c r="G2060" t="s">
        <v>394</v>
      </c>
    </row>
    <row r="2061" spans="1:7" x14ac:dyDescent="0.25">
      <c r="A2061" t="s">
        <v>15</v>
      </c>
      <c r="B2061" t="s">
        <v>178</v>
      </c>
      <c r="C2061" t="s">
        <v>359</v>
      </c>
      <c r="D2061" t="s">
        <v>370</v>
      </c>
      <c r="E2061" s="5">
        <v>1765.694890766403</v>
      </c>
      <c r="F2061" s="4">
        <v>44286</v>
      </c>
      <c r="G2061" t="s">
        <v>391</v>
      </c>
    </row>
    <row r="2062" spans="1:7" x14ac:dyDescent="0.25">
      <c r="A2062" t="s">
        <v>15</v>
      </c>
      <c r="B2062" t="s">
        <v>178</v>
      </c>
      <c r="C2062" t="s">
        <v>359</v>
      </c>
      <c r="D2062" t="s">
        <v>370</v>
      </c>
      <c r="E2062" s="5">
        <v>84.305109233597108</v>
      </c>
      <c r="F2062" s="4">
        <v>44286</v>
      </c>
      <c r="G2062" t="s">
        <v>394</v>
      </c>
    </row>
    <row r="2063" spans="1:7" x14ac:dyDescent="0.25">
      <c r="A2063" t="s">
        <v>15</v>
      </c>
      <c r="B2063" t="s">
        <v>178</v>
      </c>
      <c r="C2063" t="s">
        <v>359</v>
      </c>
      <c r="D2063" t="s">
        <v>370</v>
      </c>
      <c r="E2063" s="5">
        <v>1527.0874730952676</v>
      </c>
      <c r="F2063" s="4">
        <v>44316</v>
      </c>
      <c r="G2063" t="s">
        <v>391</v>
      </c>
    </row>
    <row r="2064" spans="1:7" x14ac:dyDescent="0.25">
      <c r="A2064" t="s">
        <v>15</v>
      </c>
      <c r="B2064" t="s">
        <v>178</v>
      </c>
      <c r="C2064" t="s">
        <v>359</v>
      </c>
      <c r="D2064" t="s">
        <v>370</v>
      </c>
      <c r="E2064" s="5">
        <v>72.91252690473263</v>
      </c>
      <c r="F2064" s="4">
        <v>44316</v>
      </c>
      <c r="G2064" t="s">
        <v>394</v>
      </c>
    </row>
    <row r="2065" spans="1:7" x14ac:dyDescent="0.25">
      <c r="A2065" t="s">
        <v>15</v>
      </c>
      <c r="B2065" t="s">
        <v>178</v>
      </c>
      <c r="C2065" t="s">
        <v>359</v>
      </c>
      <c r="D2065" t="s">
        <v>370</v>
      </c>
      <c r="E2065" s="5">
        <v>1527.0874730952676</v>
      </c>
      <c r="F2065" s="4">
        <v>44347</v>
      </c>
      <c r="G2065" t="s">
        <v>391</v>
      </c>
    </row>
    <row r="2066" spans="1:7" x14ac:dyDescent="0.25">
      <c r="A2066" t="s">
        <v>15</v>
      </c>
      <c r="B2066" t="s">
        <v>178</v>
      </c>
      <c r="C2066" t="s">
        <v>359</v>
      </c>
      <c r="D2066" t="s">
        <v>370</v>
      </c>
      <c r="E2066" s="5">
        <v>72.91252690473263</v>
      </c>
      <c r="F2066" s="4">
        <v>44347</v>
      </c>
      <c r="G2066" t="s">
        <v>394</v>
      </c>
    </row>
    <row r="2067" spans="1:7" x14ac:dyDescent="0.25">
      <c r="A2067" t="s">
        <v>15</v>
      </c>
      <c r="B2067" t="s">
        <v>178</v>
      </c>
      <c r="C2067" t="s">
        <v>359</v>
      </c>
      <c r="D2067" t="s">
        <v>370</v>
      </c>
      <c r="E2067" s="5">
        <v>1717.973407232176</v>
      </c>
      <c r="F2067" s="4">
        <v>44377</v>
      </c>
      <c r="G2067" t="s">
        <v>391</v>
      </c>
    </row>
    <row r="2068" spans="1:7" x14ac:dyDescent="0.25">
      <c r="A2068" t="s">
        <v>15</v>
      </c>
      <c r="B2068" t="s">
        <v>178</v>
      </c>
      <c r="C2068" t="s">
        <v>359</v>
      </c>
      <c r="D2068" t="s">
        <v>370</v>
      </c>
      <c r="E2068" s="5">
        <v>82.026592767824212</v>
      </c>
      <c r="F2068" s="4">
        <v>44377</v>
      </c>
      <c r="G2068" t="s">
        <v>394</v>
      </c>
    </row>
    <row r="2069" spans="1:7" x14ac:dyDescent="0.25">
      <c r="A2069" t="s">
        <v>15</v>
      </c>
      <c r="B2069" t="s">
        <v>178</v>
      </c>
      <c r="C2069" t="s">
        <v>359</v>
      </c>
      <c r="D2069" t="s">
        <v>370</v>
      </c>
      <c r="E2069" s="5">
        <v>1861.1378578348574</v>
      </c>
      <c r="F2069" s="4">
        <v>44408</v>
      </c>
      <c r="G2069" t="s">
        <v>391</v>
      </c>
    </row>
    <row r="2070" spans="1:7" x14ac:dyDescent="0.25">
      <c r="A2070" t="s">
        <v>15</v>
      </c>
      <c r="B2070" t="s">
        <v>178</v>
      </c>
      <c r="C2070" t="s">
        <v>359</v>
      </c>
      <c r="D2070" t="s">
        <v>370</v>
      </c>
      <c r="E2070" s="5">
        <v>88.862142165142899</v>
      </c>
      <c r="F2070" s="4">
        <v>44408</v>
      </c>
      <c r="G2070" t="s">
        <v>394</v>
      </c>
    </row>
    <row r="2071" spans="1:7" x14ac:dyDescent="0.25">
      <c r="A2071" t="s">
        <v>15</v>
      </c>
      <c r="B2071" t="s">
        <v>178</v>
      </c>
      <c r="C2071" t="s">
        <v>359</v>
      </c>
      <c r="D2071" t="s">
        <v>370</v>
      </c>
      <c r="E2071" s="5">
        <v>1193.0370883556777</v>
      </c>
      <c r="F2071" s="4">
        <v>44439</v>
      </c>
      <c r="G2071" t="s">
        <v>391</v>
      </c>
    </row>
    <row r="2072" spans="1:7" x14ac:dyDescent="0.25">
      <c r="A2072" t="s">
        <v>15</v>
      </c>
      <c r="B2072" t="s">
        <v>178</v>
      </c>
      <c r="C2072" t="s">
        <v>359</v>
      </c>
      <c r="D2072" t="s">
        <v>370</v>
      </c>
      <c r="E2072" s="5">
        <v>56.962911644322368</v>
      </c>
      <c r="F2072" s="4">
        <v>44439</v>
      </c>
      <c r="G2072" t="s">
        <v>394</v>
      </c>
    </row>
    <row r="2073" spans="1:7" x14ac:dyDescent="0.25">
      <c r="A2073" t="s">
        <v>15</v>
      </c>
      <c r="B2073" t="s">
        <v>178</v>
      </c>
      <c r="C2073" t="s">
        <v>359</v>
      </c>
      <c r="D2073" t="s">
        <v>370</v>
      </c>
      <c r="E2073" s="5">
        <v>1717.973407232176</v>
      </c>
      <c r="F2073" s="4">
        <v>44469</v>
      </c>
      <c r="G2073" t="s">
        <v>391</v>
      </c>
    </row>
    <row r="2074" spans="1:7" x14ac:dyDescent="0.25">
      <c r="A2074" t="s">
        <v>15</v>
      </c>
      <c r="B2074" t="s">
        <v>178</v>
      </c>
      <c r="C2074" t="s">
        <v>359</v>
      </c>
      <c r="D2074" t="s">
        <v>370</v>
      </c>
      <c r="E2074" s="5">
        <v>82.026592767824212</v>
      </c>
      <c r="F2074" s="4">
        <v>44469</v>
      </c>
      <c r="G2074" t="s">
        <v>394</v>
      </c>
    </row>
    <row r="2075" spans="1:7" x14ac:dyDescent="0.25">
      <c r="A2075" t="s">
        <v>15</v>
      </c>
      <c r="B2075" t="s">
        <v>178</v>
      </c>
      <c r="C2075" t="s">
        <v>359</v>
      </c>
      <c r="D2075" t="s">
        <v>370</v>
      </c>
      <c r="E2075" s="5">
        <v>1670.2519236979488</v>
      </c>
      <c r="F2075" s="4">
        <v>44500</v>
      </c>
      <c r="G2075" t="s">
        <v>391</v>
      </c>
    </row>
    <row r="2076" spans="1:7" x14ac:dyDescent="0.25">
      <c r="A2076" t="s">
        <v>15</v>
      </c>
      <c r="B2076" t="s">
        <v>178</v>
      </c>
      <c r="C2076" t="s">
        <v>359</v>
      </c>
      <c r="D2076" t="s">
        <v>370</v>
      </c>
      <c r="E2076" s="5">
        <v>79.748076302051317</v>
      </c>
      <c r="F2076" s="4">
        <v>44500</v>
      </c>
      <c r="G2076" t="s">
        <v>394</v>
      </c>
    </row>
    <row r="2077" spans="1:7" x14ac:dyDescent="0.25">
      <c r="A2077" t="s">
        <v>15</v>
      </c>
      <c r="B2077" t="s">
        <v>178</v>
      </c>
      <c r="C2077" t="s">
        <v>359</v>
      </c>
      <c r="D2077" t="s">
        <v>370</v>
      </c>
      <c r="E2077" s="5">
        <v>1908.8593413690844</v>
      </c>
      <c r="F2077" s="4">
        <v>44530</v>
      </c>
      <c r="G2077" t="s">
        <v>391</v>
      </c>
    </row>
    <row r="2078" spans="1:7" x14ac:dyDescent="0.25">
      <c r="A2078" t="s">
        <v>15</v>
      </c>
      <c r="B2078" t="s">
        <v>178</v>
      </c>
      <c r="C2078" t="s">
        <v>359</v>
      </c>
      <c r="D2078" t="s">
        <v>370</v>
      </c>
      <c r="E2078" s="5">
        <v>91.140658630915794</v>
      </c>
      <c r="F2078" s="4">
        <v>44530</v>
      </c>
      <c r="G2078" t="s">
        <v>394</v>
      </c>
    </row>
    <row r="2079" spans="1:7" x14ac:dyDescent="0.25">
      <c r="A2079" t="s">
        <v>15</v>
      </c>
      <c r="B2079" t="s">
        <v>178</v>
      </c>
      <c r="C2079" t="s">
        <v>359</v>
      </c>
      <c r="D2079" t="s">
        <v>370</v>
      </c>
      <c r="E2079" s="5">
        <v>1193.0370883556777</v>
      </c>
      <c r="F2079" s="4">
        <v>44561</v>
      </c>
      <c r="G2079" t="s">
        <v>391</v>
      </c>
    </row>
    <row r="2080" spans="1:7" x14ac:dyDescent="0.25">
      <c r="A2080" t="s">
        <v>15</v>
      </c>
      <c r="B2080" t="s">
        <v>178</v>
      </c>
      <c r="C2080" t="s">
        <v>359</v>
      </c>
      <c r="D2080" t="s">
        <v>370</v>
      </c>
      <c r="E2080" s="5">
        <v>56.962911644322368</v>
      </c>
      <c r="F2080" s="4">
        <v>44561</v>
      </c>
      <c r="G2080" t="s">
        <v>394</v>
      </c>
    </row>
    <row r="2081" spans="1:7" x14ac:dyDescent="0.25">
      <c r="A2081" t="s">
        <v>15</v>
      </c>
      <c r="B2081" t="s">
        <v>179</v>
      </c>
      <c r="C2081" t="s">
        <v>359</v>
      </c>
      <c r="D2081" t="s">
        <v>366</v>
      </c>
      <c r="E2081" s="5">
        <v>143.70386417094173</v>
      </c>
      <c r="F2081" s="4">
        <v>44227</v>
      </c>
      <c r="G2081" t="s">
        <v>391</v>
      </c>
    </row>
    <row r="2082" spans="1:7" x14ac:dyDescent="0.25">
      <c r="A2082" t="s">
        <v>15</v>
      </c>
      <c r="B2082" t="s">
        <v>179</v>
      </c>
      <c r="C2082" t="s">
        <v>359</v>
      </c>
      <c r="D2082" t="s">
        <v>366</v>
      </c>
      <c r="E2082" s="5">
        <v>988.08477417806705</v>
      </c>
      <c r="F2082" s="4">
        <v>44227</v>
      </c>
      <c r="G2082" t="s">
        <v>395</v>
      </c>
    </row>
    <row r="2083" spans="1:7" x14ac:dyDescent="0.25">
      <c r="A2083" t="s">
        <v>15</v>
      </c>
      <c r="B2083" t="s">
        <v>179</v>
      </c>
      <c r="C2083" t="s">
        <v>359</v>
      </c>
      <c r="D2083" t="s">
        <v>366</v>
      </c>
      <c r="E2083" s="5">
        <v>368.21136165099108</v>
      </c>
      <c r="F2083" s="4">
        <v>44227</v>
      </c>
      <c r="G2083" t="s">
        <v>393</v>
      </c>
    </row>
    <row r="2084" spans="1:7" x14ac:dyDescent="0.25">
      <c r="A2084" t="s">
        <v>15</v>
      </c>
      <c r="B2084" t="s">
        <v>179</v>
      </c>
      <c r="C2084" t="s">
        <v>359</v>
      </c>
      <c r="D2084" t="s">
        <v>366</v>
      </c>
      <c r="E2084" s="5">
        <v>158.07425058803591</v>
      </c>
      <c r="F2084" s="4">
        <v>44255</v>
      </c>
      <c r="G2084" t="s">
        <v>391</v>
      </c>
    </row>
    <row r="2085" spans="1:7" x14ac:dyDescent="0.25">
      <c r="A2085" t="s">
        <v>15</v>
      </c>
      <c r="B2085" t="s">
        <v>179</v>
      </c>
      <c r="C2085" t="s">
        <v>359</v>
      </c>
      <c r="D2085" t="s">
        <v>366</v>
      </c>
      <c r="E2085" s="5">
        <v>1086.8932515958736</v>
      </c>
      <c r="F2085" s="4">
        <v>44255</v>
      </c>
      <c r="G2085" t="s">
        <v>395</v>
      </c>
    </row>
    <row r="2086" spans="1:7" x14ac:dyDescent="0.25">
      <c r="A2086" t="s">
        <v>15</v>
      </c>
      <c r="B2086" t="s">
        <v>179</v>
      </c>
      <c r="C2086" t="s">
        <v>359</v>
      </c>
      <c r="D2086" t="s">
        <v>366</v>
      </c>
      <c r="E2086" s="5">
        <v>405.0324978160902</v>
      </c>
      <c r="F2086" s="4">
        <v>44255</v>
      </c>
      <c r="G2086" t="s">
        <v>393</v>
      </c>
    </row>
    <row r="2087" spans="1:7" x14ac:dyDescent="0.25">
      <c r="A2087" t="s">
        <v>15</v>
      </c>
      <c r="B2087" t="s">
        <v>179</v>
      </c>
      <c r="C2087" t="s">
        <v>359</v>
      </c>
      <c r="D2087" t="s">
        <v>366</v>
      </c>
      <c r="E2087" s="5">
        <v>177.23476581082815</v>
      </c>
      <c r="F2087" s="4">
        <v>44286</v>
      </c>
      <c r="G2087" t="s">
        <v>391</v>
      </c>
    </row>
    <row r="2088" spans="1:7" x14ac:dyDescent="0.25">
      <c r="A2088" t="s">
        <v>15</v>
      </c>
      <c r="B2088" t="s">
        <v>179</v>
      </c>
      <c r="C2088" t="s">
        <v>359</v>
      </c>
      <c r="D2088" t="s">
        <v>366</v>
      </c>
      <c r="E2088" s="5">
        <v>1218.6378881529492</v>
      </c>
      <c r="F2088" s="4">
        <v>44286</v>
      </c>
      <c r="G2088" t="s">
        <v>395</v>
      </c>
    </row>
    <row r="2089" spans="1:7" x14ac:dyDescent="0.25">
      <c r="A2089" t="s">
        <v>15</v>
      </c>
      <c r="B2089" t="s">
        <v>179</v>
      </c>
      <c r="C2089" t="s">
        <v>359</v>
      </c>
      <c r="D2089" t="s">
        <v>366</v>
      </c>
      <c r="E2089" s="5">
        <v>454.12734603622232</v>
      </c>
      <c r="F2089" s="4">
        <v>44286</v>
      </c>
      <c r="G2089" t="s">
        <v>393</v>
      </c>
    </row>
    <row r="2090" spans="1:7" x14ac:dyDescent="0.25">
      <c r="A2090" t="s">
        <v>15</v>
      </c>
      <c r="B2090" t="s">
        <v>179</v>
      </c>
      <c r="C2090" t="s">
        <v>359</v>
      </c>
      <c r="D2090" t="s">
        <v>366</v>
      </c>
      <c r="E2090" s="5">
        <v>153.28412178233785</v>
      </c>
      <c r="F2090" s="4">
        <v>44316</v>
      </c>
      <c r="G2090" t="s">
        <v>391</v>
      </c>
    </row>
    <row r="2091" spans="1:7" x14ac:dyDescent="0.25">
      <c r="A2091" t="s">
        <v>15</v>
      </c>
      <c r="B2091" t="s">
        <v>179</v>
      </c>
      <c r="C2091" t="s">
        <v>359</v>
      </c>
      <c r="D2091" t="s">
        <v>366</v>
      </c>
      <c r="E2091" s="5">
        <v>1053.9570924566049</v>
      </c>
      <c r="F2091" s="4">
        <v>44316</v>
      </c>
      <c r="G2091" t="s">
        <v>395</v>
      </c>
    </row>
    <row r="2092" spans="1:7" x14ac:dyDescent="0.25">
      <c r="A2092" t="s">
        <v>15</v>
      </c>
      <c r="B2092" t="s">
        <v>179</v>
      </c>
      <c r="C2092" t="s">
        <v>359</v>
      </c>
      <c r="D2092" t="s">
        <v>366</v>
      </c>
      <c r="E2092" s="5">
        <v>392.75878576105714</v>
      </c>
      <c r="F2092" s="4">
        <v>44316</v>
      </c>
      <c r="G2092" t="s">
        <v>393</v>
      </c>
    </row>
    <row r="2093" spans="1:7" x14ac:dyDescent="0.25">
      <c r="A2093" t="s">
        <v>15</v>
      </c>
      <c r="B2093" t="s">
        <v>179</v>
      </c>
      <c r="C2093" t="s">
        <v>359</v>
      </c>
      <c r="D2093" t="s">
        <v>366</v>
      </c>
      <c r="E2093" s="5">
        <v>153.28412178233785</v>
      </c>
      <c r="F2093" s="4">
        <v>44347</v>
      </c>
      <c r="G2093" t="s">
        <v>391</v>
      </c>
    </row>
    <row r="2094" spans="1:7" x14ac:dyDescent="0.25">
      <c r="A2094" t="s">
        <v>15</v>
      </c>
      <c r="B2094" t="s">
        <v>179</v>
      </c>
      <c r="C2094" t="s">
        <v>359</v>
      </c>
      <c r="D2094" t="s">
        <v>366</v>
      </c>
      <c r="E2094" s="5">
        <v>1053.9570924566049</v>
      </c>
      <c r="F2094" s="4">
        <v>44347</v>
      </c>
      <c r="G2094" t="s">
        <v>395</v>
      </c>
    </row>
    <row r="2095" spans="1:7" x14ac:dyDescent="0.25">
      <c r="A2095" t="s">
        <v>15</v>
      </c>
      <c r="B2095" t="s">
        <v>179</v>
      </c>
      <c r="C2095" t="s">
        <v>359</v>
      </c>
      <c r="D2095" t="s">
        <v>366</v>
      </c>
      <c r="E2095" s="5">
        <v>392.75878576105714</v>
      </c>
      <c r="F2095" s="4">
        <v>44347</v>
      </c>
      <c r="G2095" t="s">
        <v>393</v>
      </c>
    </row>
    <row r="2096" spans="1:7" x14ac:dyDescent="0.25">
      <c r="A2096" t="s">
        <v>15</v>
      </c>
      <c r="B2096" t="s">
        <v>179</v>
      </c>
      <c r="C2096" t="s">
        <v>359</v>
      </c>
      <c r="D2096" t="s">
        <v>366</v>
      </c>
      <c r="E2096" s="5">
        <v>172.44463700513009</v>
      </c>
      <c r="F2096" s="4">
        <v>44377</v>
      </c>
      <c r="G2096" t="s">
        <v>391</v>
      </c>
    </row>
    <row r="2097" spans="1:7" x14ac:dyDescent="0.25">
      <c r="A2097" t="s">
        <v>15</v>
      </c>
      <c r="B2097" t="s">
        <v>179</v>
      </c>
      <c r="C2097" t="s">
        <v>359</v>
      </c>
      <c r="D2097" t="s">
        <v>366</v>
      </c>
      <c r="E2097" s="5">
        <v>1185.7017290136805</v>
      </c>
      <c r="F2097" s="4">
        <v>44377</v>
      </c>
      <c r="G2097" t="s">
        <v>395</v>
      </c>
    </row>
    <row r="2098" spans="1:7" x14ac:dyDescent="0.25">
      <c r="A2098" t="s">
        <v>15</v>
      </c>
      <c r="B2098" t="s">
        <v>179</v>
      </c>
      <c r="C2098" t="s">
        <v>359</v>
      </c>
      <c r="D2098" t="s">
        <v>366</v>
      </c>
      <c r="E2098" s="5">
        <v>441.85363398118926</v>
      </c>
      <c r="F2098" s="4">
        <v>44377</v>
      </c>
      <c r="G2098" t="s">
        <v>393</v>
      </c>
    </row>
    <row r="2099" spans="1:7" x14ac:dyDescent="0.25">
      <c r="A2099" t="s">
        <v>15</v>
      </c>
      <c r="B2099" t="s">
        <v>179</v>
      </c>
      <c r="C2099" t="s">
        <v>359</v>
      </c>
      <c r="D2099" t="s">
        <v>366</v>
      </c>
      <c r="E2099" s="5">
        <v>186.81502342222427</v>
      </c>
      <c r="F2099" s="4">
        <v>44408</v>
      </c>
      <c r="G2099" t="s">
        <v>391</v>
      </c>
    </row>
    <row r="2100" spans="1:7" x14ac:dyDescent="0.25">
      <c r="A2100" t="s">
        <v>15</v>
      </c>
      <c r="B2100" t="s">
        <v>179</v>
      </c>
      <c r="C2100" t="s">
        <v>359</v>
      </c>
      <c r="D2100" t="s">
        <v>366</v>
      </c>
      <c r="E2100" s="5">
        <v>1284.5102064314872</v>
      </c>
      <c r="F2100" s="4">
        <v>44408</v>
      </c>
      <c r="G2100" t="s">
        <v>395</v>
      </c>
    </row>
    <row r="2101" spans="1:7" x14ac:dyDescent="0.25">
      <c r="A2101" t="s">
        <v>15</v>
      </c>
      <c r="B2101" t="s">
        <v>179</v>
      </c>
      <c r="C2101" t="s">
        <v>359</v>
      </c>
      <c r="D2101" t="s">
        <v>366</v>
      </c>
      <c r="E2101" s="5">
        <v>478.67477014628838</v>
      </c>
      <c r="F2101" s="4">
        <v>44408</v>
      </c>
      <c r="G2101" t="s">
        <v>393</v>
      </c>
    </row>
    <row r="2102" spans="1:7" x14ac:dyDescent="0.25">
      <c r="A2102" t="s">
        <v>15</v>
      </c>
      <c r="B2102" t="s">
        <v>179</v>
      </c>
      <c r="C2102" t="s">
        <v>359</v>
      </c>
      <c r="D2102" t="s">
        <v>366</v>
      </c>
      <c r="E2102" s="5">
        <v>119.75322014245145</v>
      </c>
      <c r="F2102" s="4">
        <v>44439</v>
      </c>
      <c r="G2102" t="s">
        <v>391</v>
      </c>
    </row>
    <row r="2103" spans="1:7" x14ac:dyDescent="0.25">
      <c r="A2103" t="s">
        <v>15</v>
      </c>
      <c r="B2103" t="s">
        <v>179</v>
      </c>
      <c r="C2103" t="s">
        <v>359</v>
      </c>
      <c r="D2103" t="s">
        <v>366</v>
      </c>
      <c r="E2103" s="5">
        <v>823.40397848172245</v>
      </c>
      <c r="F2103" s="4">
        <v>44439</v>
      </c>
      <c r="G2103" t="s">
        <v>395</v>
      </c>
    </row>
    <row r="2104" spans="1:7" x14ac:dyDescent="0.25">
      <c r="A2104" t="s">
        <v>15</v>
      </c>
      <c r="B2104" t="s">
        <v>179</v>
      </c>
      <c r="C2104" t="s">
        <v>359</v>
      </c>
      <c r="D2104" t="s">
        <v>366</v>
      </c>
      <c r="E2104" s="5">
        <v>306.8428013758259</v>
      </c>
      <c r="F2104" s="4">
        <v>44439</v>
      </c>
      <c r="G2104" t="s">
        <v>393</v>
      </c>
    </row>
    <row r="2105" spans="1:7" x14ac:dyDescent="0.25">
      <c r="A2105" t="s">
        <v>15</v>
      </c>
      <c r="B2105" t="s">
        <v>179</v>
      </c>
      <c r="C2105" t="s">
        <v>359</v>
      </c>
      <c r="D2105" t="s">
        <v>366</v>
      </c>
      <c r="E2105" s="5">
        <v>172.44463700513009</v>
      </c>
      <c r="F2105" s="4">
        <v>44469</v>
      </c>
      <c r="G2105" t="s">
        <v>391</v>
      </c>
    </row>
    <row r="2106" spans="1:7" x14ac:dyDescent="0.25">
      <c r="A2106" t="s">
        <v>15</v>
      </c>
      <c r="B2106" t="s">
        <v>179</v>
      </c>
      <c r="C2106" t="s">
        <v>359</v>
      </c>
      <c r="D2106" t="s">
        <v>366</v>
      </c>
      <c r="E2106" s="5">
        <v>1185.7017290136805</v>
      </c>
      <c r="F2106" s="4">
        <v>44469</v>
      </c>
      <c r="G2106" t="s">
        <v>395</v>
      </c>
    </row>
    <row r="2107" spans="1:7" x14ac:dyDescent="0.25">
      <c r="A2107" t="s">
        <v>15</v>
      </c>
      <c r="B2107" t="s">
        <v>179</v>
      </c>
      <c r="C2107" t="s">
        <v>359</v>
      </c>
      <c r="D2107" t="s">
        <v>366</v>
      </c>
      <c r="E2107" s="5">
        <v>441.85363398118926</v>
      </c>
      <c r="F2107" s="4">
        <v>44469</v>
      </c>
      <c r="G2107" t="s">
        <v>393</v>
      </c>
    </row>
    <row r="2108" spans="1:7" x14ac:dyDescent="0.25">
      <c r="A2108" t="s">
        <v>15</v>
      </c>
      <c r="B2108" t="s">
        <v>179</v>
      </c>
      <c r="C2108" t="s">
        <v>359</v>
      </c>
      <c r="D2108" t="s">
        <v>366</v>
      </c>
      <c r="E2108" s="5">
        <v>167.65450819943203</v>
      </c>
      <c r="F2108" s="4">
        <v>44500</v>
      </c>
      <c r="G2108" t="s">
        <v>391</v>
      </c>
    </row>
    <row r="2109" spans="1:7" x14ac:dyDescent="0.25">
      <c r="A2109" t="s">
        <v>15</v>
      </c>
      <c r="B2109" t="s">
        <v>179</v>
      </c>
      <c r="C2109" t="s">
        <v>359</v>
      </c>
      <c r="D2109" t="s">
        <v>366</v>
      </c>
      <c r="E2109" s="5">
        <v>1152.7655698744115</v>
      </c>
      <c r="F2109" s="4">
        <v>44500</v>
      </c>
      <c r="G2109" t="s">
        <v>395</v>
      </c>
    </row>
    <row r="2110" spans="1:7" x14ac:dyDescent="0.25">
      <c r="A2110" t="s">
        <v>15</v>
      </c>
      <c r="B2110" t="s">
        <v>179</v>
      </c>
      <c r="C2110" t="s">
        <v>359</v>
      </c>
      <c r="D2110" t="s">
        <v>366</v>
      </c>
      <c r="E2110" s="5">
        <v>429.57992192615626</v>
      </c>
      <c r="F2110" s="4">
        <v>44500</v>
      </c>
      <c r="G2110" t="s">
        <v>393</v>
      </c>
    </row>
    <row r="2111" spans="1:7" x14ac:dyDescent="0.25">
      <c r="A2111" t="s">
        <v>15</v>
      </c>
      <c r="B2111" t="s">
        <v>179</v>
      </c>
      <c r="C2111" t="s">
        <v>359</v>
      </c>
      <c r="D2111" t="s">
        <v>366</v>
      </c>
      <c r="E2111" s="5">
        <v>191.60515222792233</v>
      </c>
      <c r="F2111" s="4">
        <v>44530</v>
      </c>
      <c r="G2111" t="s">
        <v>391</v>
      </c>
    </row>
    <row r="2112" spans="1:7" x14ac:dyDescent="0.25">
      <c r="A2112" t="s">
        <v>15</v>
      </c>
      <c r="B2112" t="s">
        <v>179</v>
      </c>
      <c r="C2112" t="s">
        <v>359</v>
      </c>
      <c r="D2112" t="s">
        <v>366</v>
      </c>
      <c r="E2112" s="5">
        <v>1317.4463655707559</v>
      </c>
      <c r="F2112" s="4">
        <v>44530</v>
      </c>
      <c r="G2112" t="s">
        <v>395</v>
      </c>
    </row>
    <row r="2113" spans="1:7" x14ac:dyDescent="0.25">
      <c r="A2113" t="s">
        <v>15</v>
      </c>
      <c r="B2113" t="s">
        <v>179</v>
      </c>
      <c r="C2113" t="s">
        <v>359</v>
      </c>
      <c r="D2113" t="s">
        <v>366</v>
      </c>
      <c r="E2113" s="5">
        <v>490.94848220132144</v>
      </c>
      <c r="F2113" s="4">
        <v>44530</v>
      </c>
      <c r="G2113" t="s">
        <v>393</v>
      </c>
    </row>
    <row r="2114" spans="1:7" x14ac:dyDescent="0.25">
      <c r="A2114" t="s">
        <v>15</v>
      </c>
      <c r="B2114" t="s">
        <v>179</v>
      </c>
      <c r="C2114" t="s">
        <v>359</v>
      </c>
      <c r="D2114" t="s">
        <v>366</v>
      </c>
      <c r="E2114" s="5">
        <v>119.75322014245145</v>
      </c>
      <c r="F2114" s="4">
        <v>44561</v>
      </c>
      <c r="G2114" t="s">
        <v>391</v>
      </c>
    </row>
    <row r="2115" spans="1:7" x14ac:dyDescent="0.25">
      <c r="A2115" t="s">
        <v>15</v>
      </c>
      <c r="B2115" t="s">
        <v>179</v>
      </c>
      <c r="C2115" t="s">
        <v>359</v>
      </c>
      <c r="D2115" t="s">
        <v>366</v>
      </c>
      <c r="E2115" s="5">
        <v>823.40397848172245</v>
      </c>
      <c r="F2115" s="4">
        <v>44561</v>
      </c>
      <c r="G2115" t="s">
        <v>395</v>
      </c>
    </row>
    <row r="2116" spans="1:7" x14ac:dyDescent="0.25">
      <c r="A2116" t="s">
        <v>15</v>
      </c>
      <c r="B2116" t="s">
        <v>179</v>
      </c>
      <c r="C2116" t="s">
        <v>359</v>
      </c>
      <c r="D2116" t="s">
        <v>366</v>
      </c>
      <c r="E2116" s="5">
        <v>306.8428013758259</v>
      </c>
      <c r="F2116" s="4">
        <v>44561</v>
      </c>
      <c r="G2116" t="s">
        <v>393</v>
      </c>
    </row>
    <row r="2117" spans="1:7" x14ac:dyDescent="0.25">
      <c r="A2117" t="s">
        <v>15</v>
      </c>
      <c r="B2117" t="s">
        <v>180</v>
      </c>
      <c r="C2117" t="s">
        <v>359</v>
      </c>
      <c r="D2117" t="s">
        <v>361</v>
      </c>
      <c r="E2117" s="5">
        <v>26250</v>
      </c>
      <c r="F2117" s="4">
        <v>44227</v>
      </c>
      <c r="G2117" t="s">
        <v>394</v>
      </c>
    </row>
    <row r="2118" spans="1:7" x14ac:dyDescent="0.25">
      <c r="A2118" t="s">
        <v>15</v>
      </c>
      <c r="B2118" t="s">
        <v>180</v>
      </c>
      <c r="C2118" t="s">
        <v>359</v>
      </c>
      <c r="D2118" t="s">
        <v>361</v>
      </c>
      <c r="E2118" s="5">
        <v>28875</v>
      </c>
      <c r="F2118" s="4">
        <v>44255</v>
      </c>
      <c r="G2118" t="s">
        <v>394</v>
      </c>
    </row>
    <row r="2119" spans="1:7" x14ac:dyDescent="0.25">
      <c r="A2119" t="s">
        <v>15</v>
      </c>
      <c r="B2119" t="s">
        <v>180</v>
      </c>
      <c r="C2119" t="s">
        <v>359</v>
      </c>
      <c r="D2119" t="s">
        <v>361</v>
      </c>
      <c r="E2119" s="5">
        <v>32375</v>
      </c>
      <c r="F2119" s="4">
        <v>44286</v>
      </c>
      <c r="G2119" t="s">
        <v>394</v>
      </c>
    </row>
    <row r="2120" spans="1:7" x14ac:dyDescent="0.25">
      <c r="A2120" t="s">
        <v>15</v>
      </c>
      <c r="B2120" t="s">
        <v>180</v>
      </c>
      <c r="C2120" t="s">
        <v>359</v>
      </c>
      <c r="D2120" t="s">
        <v>361</v>
      </c>
      <c r="E2120" s="5">
        <v>28000</v>
      </c>
      <c r="F2120" s="4">
        <v>44316</v>
      </c>
      <c r="G2120" t="s">
        <v>394</v>
      </c>
    </row>
    <row r="2121" spans="1:7" x14ac:dyDescent="0.25">
      <c r="A2121" t="s">
        <v>15</v>
      </c>
      <c r="B2121" t="s">
        <v>180</v>
      </c>
      <c r="C2121" t="s">
        <v>359</v>
      </c>
      <c r="D2121" t="s">
        <v>361</v>
      </c>
      <c r="E2121" s="5">
        <v>28000</v>
      </c>
      <c r="F2121" s="4">
        <v>44347</v>
      </c>
      <c r="G2121" t="s">
        <v>394</v>
      </c>
    </row>
    <row r="2122" spans="1:7" x14ac:dyDescent="0.25">
      <c r="A2122" t="s">
        <v>15</v>
      </c>
      <c r="B2122" t="s">
        <v>180</v>
      </c>
      <c r="C2122" t="s">
        <v>359</v>
      </c>
      <c r="D2122" t="s">
        <v>361</v>
      </c>
      <c r="E2122" s="5">
        <v>31500</v>
      </c>
      <c r="F2122" s="4">
        <v>44377</v>
      </c>
      <c r="G2122" t="s">
        <v>394</v>
      </c>
    </row>
    <row r="2123" spans="1:7" x14ac:dyDescent="0.25">
      <c r="A2123" t="s">
        <v>15</v>
      </c>
      <c r="B2123" t="s">
        <v>180</v>
      </c>
      <c r="C2123" t="s">
        <v>359</v>
      </c>
      <c r="D2123" t="s">
        <v>361</v>
      </c>
      <c r="E2123" s="5">
        <v>34125</v>
      </c>
      <c r="F2123" s="4">
        <v>44408</v>
      </c>
      <c r="G2123" t="s">
        <v>394</v>
      </c>
    </row>
    <row r="2124" spans="1:7" x14ac:dyDescent="0.25">
      <c r="A2124" t="s">
        <v>15</v>
      </c>
      <c r="B2124" t="s">
        <v>180</v>
      </c>
      <c r="C2124" t="s">
        <v>359</v>
      </c>
      <c r="D2124" t="s">
        <v>361</v>
      </c>
      <c r="E2124" s="5">
        <v>21875</v>
      </c>
      <c r="F2124" s="4">
        <v>44439</v>
      </c>
      <c r="G2124" t="s">
        <v>394</v>
      </c>
    </row>
    <row r="2125" spans="1:7" x14ac:dyDescent="0.25">
      <c r="A2125" t="s">
        <v>15</v>
      </c>
      <c r="B2125" t="s">
        <v>180</v>
      </c>
      <c r="C2125" t="s">
        <v>359</v>
      </c>
      <c r="D2125" t="s">
        <v>361</v>
      </c>
      <c r="E2125" s="5">
        <v>31500</v>
      </c>
      <c r="F2125" s="4">
        <v>44469</v>
      </c>
      <c r="G2125" t="s">
        <v>394</v>
      </c>
    </row>
    <row r="2126" spans="1:7" x14ac:dyDescent="0.25">
      <c r="A2126" t="s">
        <v>15</v>
      </c>
      <c r="B2126" t="s">
        <v>180</v>
      </c>
      <c r="C2126" t="s">
        <v>359</v>
      </c>
      <c r="D2126" t="s">
        <v>361</v>
      </c>
      <c r="E2126" s="5">
        <v>30624.999999999996</v>
      </c>
      <c r="F2126" s="4">
        <v>44500</v>
      </c>
      <c r="G2126" t="s">
        <v>394</v>
      </c>
    </row>
    <row r="2127" spans="1:7" x14ac:dyDescent="0.25">
      <c r="A2127" t="s">
        <v>15</v>
      </c>
      <c r="B2127" t="s">
        <v>180</v>
      </c>
      <c r="C2127" t="s">
        <v>359</v>
      </c>
      <c r="D2127" t="s">
        <v>361</v>
      </c>
      <c r="E2127" s="5">
        <v>35000</v>
      </c>
      <c r="F2127" s="4">
        <v>44530</v>
      </c>
      <c r="G2127" t="s">
        <v>394</v>
      </c>
    </row>
    <row r="2128" spans="1:7" x14ac:dyDescent="0.25">
      <c r="A2128" t="s">
        <v>15</v>
      </c>
      <c r="B2128" t="s">
        <v>180</v>
      </c>
      <c r="C2128" t="s">
        <v>359</v>
      </c>
      <c r="D2128" t="s">
        <v>361</v>
      </c>
      <c r="E2128" s="5">
        <v>21875</v>
      </c>
      <c r="F2128" s="4">
        <v>44561</v>
      </c>
      <c r="G2128" t="s">
        <v>394</v>
      </c>
    </row>
    <row r="2129" spans="1:7" x14ac:dyDescent="0.25">
      <c r="A2129" t="s">
        <v>15</v>
      </c>
      <c r="B2129" t="s">
        <v>181</v>
      </c>
      <c r="C2129" t="s">
        <v>359</v>
      </c>
      <c r="D2129" t="s">
        <v>371</v>
      </c>
      <c r="E2129" s="5">
        <v>857.17425782503665</v>
      </c>
      <c r="F2129" s="4">
        <v>44227</v>
      </c>
      <c r="G2129" t="s">
        <v>391</v>
      </c>
    </row>
    <row r="2130" spans="1:7" x14ac:dyDescent="0.25">
      <c r="A2130" t="s">
        <v>15</v>
      </c>
      <c r="B2130" t="s">
        <v>181</v>
      </c>
      <c r="C2130" t="s">
        <v>359</v>
      </c>
      <c r="D2130" t="s">
        <v>371</v>
      </c>
      <c r="E2130" s="5">
        <v>792.82574217496335</v>
      </c>
      <c r="F2130" s="4">
        <v>44227</v>
      </c>
      <c r="G2130" t="s">
        <v>393</v>
      </c>
    </row>
    <row r="2131" spans="1:7" x14ac:dyDescent="0.25">
      <c r="A2131" t="s">
        <v>15</v>
      </c>
      <c r="B2131" t="s">
        <v>181</v>
      </c>
      <c r="C2131" t="s">
        <v>359</v>
      </c>
      <c r="D2131" t="s">
        <v>371</v>
      </c>
      <c r="E2131" s="5">
        <v>942.89168360754024</v>
      </c>
      <c r="F2131" s="4">
        <v>44255</v>
      </c>
      <c r="G2131" t="s">
        <v>391</v>
      </c>
    </row>
    <row r="2132" spans="1:7" x14ac:dyDescent="0.25">
      <c r="A2132" t="s">
        <v>15</v>
      </c>
      <c r="B2132" t="s">
        <v>181</v>
      </c>
      <c r="C2132" t="s">
        <v>359</v>
      </c>
      <c r="D2132" t="s">
        <v>371</v>
      </c>
      <c r="E2132" s="5">
        <v>872.10831639245976</v>
      </c>
      <c r="F2132" s="4">
        <v>44255</v>
      </c>
      <c r="G2132" t="s">
        <v>393</v>
      </c>
    </row>
    <row r="2133" spans="1:7" x14ac:dyDescent="0.25">
      <c r="A2133" t="s">
        <v>15</v>
      </c>
      <c r="B2133" t="s">
        <v>181</v>
      </c>
      <c r="C2133" t="s">
        <v>359</v>
      </c>
      <c r="D2133" t="s">
        <v>371</v>
      </c>
      <c r="E2133" s="5">
        <v>1057.1815846508784</v>
      </c>
      <c r="F2133" s="4">
        <v>44286</v>
      </c>
      <c r="G2133" t="s">
        <v>391</v>
      </c>
    </row>
    <row r="2134" spans="1:7" x14ac:dyDescent="0.25">
      <c r="A2134" t="s">
        <v>15</v>
      </c>
      <c r="B2134" t="s">
        <v>181</v>
      </c>
      <c r="C2134" t="s">
        <v>359</v>
      </c>
      <c r="D2134" t="s">
        <v>371</v>
      </c>
      <c r="E2134" s="5">
        <v>977.81841534912144</v>
      </c>
      <c r="F2134" s="4">
        <v>44286</v>
      </c>
      <c r="G2134" t="s">
        <v>393</v>
      </c>
    </row>
    <row r="2135" spans="1:7" x14ac:dyDescent="0.25">
      <c r="A2135" t="s">
        <v>15</v>
      </c>
      <c r="B2135" t="s">
        <v>181</v>
      </c>
      <c r="C2135" t="s">
        <v>359</v>
      </c>
      <c r="D2135" t="s">
        <v>371</v>
      </c>
      <c r="E2135" s="5">
        <v>914.31920834670575</v>
      </c>
      <c r="F2135" s="4">
        <v>44316</v>
      </c>
      <c r="G2135" t="s">
        <v>391</v>
      </c>
    </row>
    <row r="2136" spans="1:7" x14ac:dyDescent="0.25">
      <c r="A2136" t="s">
        <v>15</v>
      </c>
      <c r="B2136" t="s">
        <v>181</v>
      </c>
      <c r="C2136" t="s">
        <v>359</v>
      </c>
      <c r="D2136" t="s">
        <v>371</v>
      </c>
      <c r="E2136" s="5">
        <v>845.68079165329425</v>
      </c>
      <c r="F2136" s="4">
        <v>44316</v>
      </c>
      <c r="G2136" t="s">
        <v>393</v>
      </c>
    </row>
    <row r="2137" spans="1:7" x14ac:dyDescent="0.25">
      <c r="A2137" t="s">
        <v>15</v>
      </c>
      <c r="B2137" t="s">
        <v>181</v>
      </c>
      <c r="C2137" t="s">
        <v>359</v>
      </c>
      <c r="D2137" t="s">
        <v>371</v>
      </c>
      <c r="E2137" s="5">
        <v>914.31920834670575</v>
      </c>
      <c r="F2137" s="4">
        <v>44347</v>
      </c>
      <c r="G2137" t="s">
        <v>391</v>
      </c>
    </row>
    <row r="2138" spans="1:7" x14ac:dyDescent="0.25">
      <c r="A2138" t="s">
        <v>15</v>
      </c>
      <c r="B2138" t="s">
        <v>181</v>
      </c>
      <c r="C2138" t="s">
        <v>359</v>
      </c>
      <c r="D2138" t="s">
        <v>371</v>
      </c>
      <c r="E2138" s="5">
        <v>845.68079165329425</v>
      </c>
      <c r="F2138" s="4">
        <v>44347</v>
      </c>
      <c r="G2138" t="s">
        <v>393</v>
      </c>
    </row>
    <row r="2139" spans="1:7" x14ac:dyDescent="0.25">
      <c r="A2139" t="s">
        <v>15</v>
      </c>
      <c r="B2139" t="s">
        <v>181</v>
      </c>
      <c r="C2139" t="s">
        <v>359</v>
      </c>
      <c r="D2139" t="s">
        <v>371</v>
      </c>
      <c r="E2139" s="5">
        <v>1028.6091093900441</v>
      </c>
      <c r="F2139" s="4">
        <v>44377</v>
      </c>
      <c r="G2139" t="s">
        <v>391</v>
      </c>
    </row>
    <row r="2140" spans="1:7" x14ac:dyDescent="0.25">
      <c r="A2140" t="s">
        <v>15</v>
      </c>
      <c r="B2140" t="s">
        <v>181</v>
      </c>
      <c r="C2140" t="s">
        <v>359</v>
      </c>
      <c r="D2140" t="s">
        <v>371</v>
      </c>
      <c r="E2140" s="5">
        <v>951.39089060995605</v>
      </c>
      <c r="F2140" s="4">
        <v>44377</v>
      </c>
      <c r="G2140" t="s">
        <v>393</v>
      </c>
    </row>
    <row r="2141" spans="1:7" x14ac:dyDescent="0.25">
      <c r="A2141" t="s">
        <v>15</v>
      </c>
      <c r="B2141" t="s">
        <v>181</v>
      </c>
      <c r="C2141" t="s">
        <v>359</v>
      </c>
      <c r="D2141" t="s">
        <v>371</v>
      </c>
      <c r="E2141" s="5">
        <v>1114.3265351725477</v>
      </c>
      <c r="F2141" s="4">
        <v>44408</v>
      </c>
      <c r="G2141" t="s">
        <v>391</v>
      </c>
    </row>
    <row r="2142" spans="1:7" x14ac:dyDescent="0.25">
      <c r="A2142" t="s">
        <v>15</v>
      </c>
      <c r="B2142" t="s">
        <v>181</v>
      </c>
      <c r="C2142" t="s">
        <v>359</v>
      </c>
      <c r="D2142" t="s">
        <v>371</v>
      </c>
      <c r="E2142" s="5">
        <v>1030.6734648274523</v>
      </c>
      <c r="F2142" s="4">
        <v>44408</v>
      </c>
      <c r="G2142" t="s">
        <v>393</v>
      </c>
    </row>
    <row r="2143" spans="1:7" x14ac:dyDescent="0.25">
      <c r="A2143" t="s">
        <v>15</v>
      </c>
      <c r="B2143" t="s">
        <v>181</v>
      </c>
      <c r="C2143" t="s">
        <v>359</v>
      </c>
      <c r="D2143" t="s">
        <v>371</v>
      </c>
      <c r="E2143" s="5">
        <v>714.31188152086384</v>
      </c>
      <c r="F2143" s="4">
        <v>44439</v>
      </c>
      <c r="G2143" t="s">
        <v>391</v>
      </c>
    </row>
    <row r="2144" spans="1:7" x14ac:dyDescent="0.25">
      <c r="A2144" t="s">
        <v>15</v>
      </c>
      <c r="B2144" t="s">
        <v>181</v>
      </c>
      <c r="C2144" t="s">
        <v>359</v>
      </c>
      <c r="D2144" t="s">
        <v>371</v>
      </c>
      <c r="E2144" s="5">
        <v>660.68811847913616</v>
      </c>
      <c r="F2144" s="4">
        <v>44439</v>
      </c>
      <c r="G2144" t="s">
        <v>393</v>
      </c>
    </row>
    <row r="2145" spans="1:7" x14ac:dyDescent="0.25">
      <c r="A2145" t="s">
        <v>15</v>
      </c>
      <c r="B2145" t="s">
        <v>181</v>
      </c>
      <c r="C2145" t="s">
        <v>359</v>
      </c>
      <c r="D2145" t="s">
        <v>371</v>
      </c>
      <c r="E2145" s="5">
        <v>1028.6091093900441</v>
      </c>
      <c r="F2145" s="4">
        <v>44469</v>
      </c>
      <c r="G2145" t="s">
        <v>391</v>
      </c>
    </row>
    <row r="2146" spans="1:7" x14ac:dyDescent="0.25">
      <c r="A2146" t="s">
        <v>15</v>
      </c>
      <c r="B2146" t="s">
        <v>181</v>
      </c>
      <c r="C2146" t="s">
        <v>359</v>
      </c>
      <c r="D2146" t="s">
        <v>371</v>
      </c>
      <c r="E2146" s="5">
        <v>951.39089060995605</v>
      </c>
      <c r="F2146" s="4">
        <v>44469</v>
      </c>
      <c r="G2146" t="s">
        <v>393</v>
      </c>
    </row>
    <row r="2147" spans="1:7" x14ac:dyDescent="0.25">
      <c r="A2147" t="s">
        <v>15</v>
      </c>
      <c r="B2147" t="s">
        <v>181</v>
      </c>
      <c r="C2147" t="s">
        <v>359</v>
      </c>
      <c r="D2147" t="s">
        <v>371</v>
      </c>
      <c r="E2147" s="5">
        <v>1000.0366341292092</v>
      </c>
      <c r="F2147" s="4">
        <v>44500</v>
      </c>
      <c r="G2147" t="s">
        <v>391</v>
      </c>
    </row>
    <row r="2148" spans="1:7" x14ac:dyDescent="0.25">
      <c r="A2148" t="s">
        <v>15</v>
      </c>
      <c r="B2148" t="s">
        <v>181</v>
      </c>
      <c r="C2148" t="s">
        <v>359</v>
      </c>
      <c r="D2148" t="s">
        <v>371</v>
      </c>
      <c r="E2148" s="5">
        <v>924.96336587079054</v>
      </c>
      <c r="F2148" s="4">
        <v>44500</v>
      </c>
      <c r="G2148" t="s">
        <v>393</v>
      </c>
    </row>
    <row r="2149" spans="1:7" x14ac:dyDescent="0.25">
      <c r="A2149" t="s">
        <v>15</v>
      </c>
      <c r="B2149" t="s">
        <v>181</v>
      </c>
      <c r="C2149" t="s">
        <v>359</v>
      </c>
      <c r="D2149" t="s">
        <v>371</v>
      </c>
      <c r="E2149" s="5">
        <v>1142.8990104333823</v>
      </c>
      <c r="F2149" s="4">
        <v>44530</v>
      </c>
      <c r="G2149" t="s">
        <v>391</v>
      </c>
    </row>
    <row r="2150" spans="1:7" x14ac:dyDescent="0.25">
      <c r="A2150" t="s">
        <v>15</v>
      </c>
      <c r="B2150" t="s">
        <v>181</v>
      </c>
      <c r="C2150" t="s">
        <v>359</v>
      </c>
      <c r="D2150" t="s">
        <v>371</v>
      </c>
      <c r="E2150" s="5">
        <v>1057.1009895666177</v>
      </c>
      <c r="F2150" s="4">
        <v>44530</v>
      </c>
      <c r="G2150" t="s">
        <v>393</v>
      </c>
    </row>
    <row r="2151" spans="1:7" x14ac:dyDescent="0.25">
      <c r="A2151" t="s">
        <v>15</v>
      </c>
      <c r="B2151" t="s">
        <v>181</v>
      </c>
      <c r="C2151" t="s">
        <v>359</v>
      </c>
      <c r="D2151" t="s">
        <v>371</v>
      </c>
      <c r="E2151" s="5">
        <v>714.31188152086384</v>
      </c>
      <c r="F2151" s="4">
        <v>44561</v>
      </c>
      <c r="G2151" t="s">
        <v>391</v>
      </c>
    </row>
    <row r="2152" spans="1:7" x14ac:dyDescent="0.25">
      <c r="A2152" t="s">
        <v>15</v>
      </c>
      <c r="B2152" t="s">
        <v>181</v>
      </c>
      <c r="C2152" t="s">
        <v>359</v>
      </c>
      <c r="D2152" t="s">
        <v>371</v>
      </c>
      <c r="E2152" s="5">
        <v>660.68811847913616</v>
      </c>
      <c r="F2152" s="4">
        <v>44561</v>
      </c>
      <c r="G2152" t="s">
        <v>393</v>
      </c>
    </row>
    <row r="2153" spans="1:7" x14ac:dyDescent="0.25">
      <c r="A2153" t="s">
        <v>15</v>
      </c>
      <c r="B2153" t="s">
        <v>182</v>
      </c>
      <c r="C2153" t="s">
        <v>359</v>
      </c>
      <c r="D2153" t="s">
        <v>370</v>
      </c>
      <c r="E2153" s="5">
        <v>410.12386645767123</v>
      </c>
      <c r="F2153" s="4">
        <v>44227</v>
      </c>
      <c r="G2153" t="s">
        <v>396</v>
      </c>
    </row>
    <row r="2154" spans="1:7" x14ac:dyDescent="0.25">
      <c r="A2154" t="s">
        <v>15</v>
      </c>
      <c r="B2154" t="s">
        <v>182</v>
      </c>
      <c r="C2154" t="s">
        <v>359</v>
      </c>
      <c r="D2154" t="s">
        <v>370</v>
      </c>
      <c r="E2154" s="5">
        <v>610.78537521108171</v>
      </c>
      <c r="F2154" s="4">
        <v>44227</v>
      </c>
      <c r="G2154" t="s">
        <v>395</v>
      </c>
    </row>
    <row r="2155" spans="1:7" x14ac:dyDescent="0.25">
      <c r="A2155" t="s">
        <v>15</v>
      </c>
      <c r="B2155" t="s">
        <v>182</v>
      </c>
      <c r="C2155" t="s">
        <v>359</v>
      </c>
      <c r="D2155" t="s">
        <v>370</v>
      </c>
      <c r="E2155" s="5">
        <v>48.031539066249735</v>
      </c>
      <c r="F2155" s="4">
        <v>44227</v>
      </c>
      <c r="G2155" t="s">
        <v>394</v>
      </c>
    </row>
    <row r="2156" spans="1:7" x14ac:dyDescent="0.25">
      <c r="A2156" t="s">
        <v>15</v>
      </c>
      <c r="B2156" t="s">
        <v>182</v>
      </c>
      <c r="C2156" t="s">
        <v>359</v>
      </c>
      <c r="D2156" t="s">
        <v>370</v>
      </c>
      <c r="E2156" s="5">
        <v>56.059219264997353</v>
      </c>
      <c r="F2156" s="4">
        <v>44227</v>
      </c>
      <c r="G2156" t="s">
        <v>393</v>
      </c>
    </row>
    <row r="2157" spans="1:7" x14ac:dyDescent="0.25">
      <c r="A2157" t="s">
        <v>15</v>
      </c>
      <c r="B2157" t="s">
        <v>182</v>
      </c>
      <c r="C2157" t="s">
        <v>359</v>
      </c>
      <c r="D2157" t="s">
        <v>370</v>
      </c>
      <c r="E2157" s="5">
        <v>451.13625310343832</v>
      </c>
      <c r="F2157" s="4">
        <v>44255</v>
      </c>
      <c r="G2157" t="s">
        <v>396</v>
      </c>
    </row>
    <row r="2158" spans="1:7" x14ac:dyDescent="0.25">
      <c r="A2158" t="s">
        <v>15</v>
      </c>
      <c r="B2158" t="s">
        <v>182</v>
      </c>
      <c r="C2158" t="s">
        <v>359</v>
      </c>
      <c r="D2158" t="s">
        <v>370</v>
      </c>
      <c r="E2158" s="5">
        <v>671.86391273218987</v>
      </c>
      <c r="F2158" s="4">
        <v>44255</v>
      </c>
      <c r="G2158" t="s">
        <v>395</v>
      </c>
    </row>
    <row r="2159" spans="1:7" x14ac:dyDescent="0.25">
      <c r="A2159" t="s">
        <v>15</v>
      </c>
      <c r="B2159" t="s">
        <v>182</v>
      </c>
      <c r="C2159" t="s">
        <v>359</v>
      </c>
      <c r="D2159" t="s">
        <v>370</v>
      </c>
      <c r="E2159" s="5">
        <v>52.834692972874706</v>
      </c>
      <c r="F2159" s="4">
        <v>44255</v>
      </c>
      <c r="G2159" t="s">
        <v>394</v>
      </c>
    </row>
    <row r="2160" spans="1:7" x14ac:dyDescent="0.25">
      <c r="A2160" t="s">
        <v>15</v>
      </c>
      <c r="B2160" t="s">
        <v>182</v>
      </c>
      <c r="C2160" t="s">
        <v>359</v>
      </c>
      <c r="D2160" t="s">
        <v>370</v>
      </c>
      <c r="E2160" s="5">
        <v>61.665141191497085</v>
      </c>
      <c r="F2160" s="4">
        <v>44255</v>
      </c>
      <c r="G2160" t="s">
        <v>393</v>
      </c>
    </row>
    <row r="2161" spans="1:7" x14ac:dyDescent="0.25">
      <c r="A2161" t="s">
        <v>15</v>
      </c>
      <c r="B2161" t="s">
        <v>182</v>
      </c>
      <c r="C2161" t="s">
        <v>359</v>
      </c>
      <c r="D2161" t="s">
        <v>370</v>
      </c>
      <c r="E2161" s="5">
        <v>505.81943529779448</v>
      </c>
      <c r="F2161" s="4">
        <v>44286</v>
      </c>
      <c r="G2161" t="s">
        <v>396</v>
      </c>
    </row>
    <row r="2162" spans="1:7" x14ac:dyDescent="0.25">
      <c r="A2162" t="s">
        <v>15</v>
      </c>
      <c r="B2162" t="s">
        <v>182</v>
      </c>
      <c r="C2162" t="s">
        <v>359</v>
      </c>
      <c r="D2162" t="s">
        <v>370</v>
      </c>
      <c r="E2162" s="5">
        <v>753.30196276033405</v>
      </c>
      <c r="F2162" s="4">
        <v>44286</v>
      </c>
      <c r="G2162" t="s">
        <v>395</v>
      </c>
    </row>
    <row r="2163" spans="1:7" x14ac:dyDescent="0.25">
      <c r="A2163" t="s">
        <v>15</v>
      </c>
      <c r="B2163" t="s">
        <v>182</v>
      </c>
      <c r="C2163" t="s">
        <v>359</v>
      </c>
      <c r="D2163" t="s">
        <v>370</v>
      </c>
      <c r="E2163" s="5">
        <v>59.238898181708002</v>
      </c>
      <c r="F2163" s="4">
        <v>44286</v>
      </c>
      <c r="G2163" t="s">
        <v>394</v>
      </c>
    </row>
    <row r="2164" spans="1:7" x14ac:dyDescent="0.25">
      <c r="A2164" t="s">
        <v>15</v>
      </c>
      <c r="B2164" t="s">
        <v>182</v>
      </c>
      <c r="C2164" t="s">
        <v>359</v>
      </c>
      <c r="D2164" t="s">
        <v>370</v>
      </c>
      <c r="E2164" s="5">
        <v>69.1397037601634</v>
      </c>
      <c r="F2164" s="4">
        <v>44286</v>
      </c>
      <c r="G2164" t="s">
        <v>393</v>
      </c>
    </row>
    <row r="2165" spans="1:7" x14ac:dyDescent="0.25">
      <c r="A2165" t="s">
        <v>15</v>
      </c>
      <c r="B2165" t="s">
        <v>182</v>
      </c>
      <c r="C2165" t="s">
        <v>359</v>
      </c>
      <c r="D2165" t="s">
        <v>370</v>
      </c>
      <c r="E2165" s="5">
        <v>437.46545755484931</v>
      </c>
      <c r="F2165" s="4">
        <v>44316</v>
      </c>
      <c r="G2165" t="s">
        <v>396</v>
      </c>
    </row>
    <row r="2166" spans="1:7" x14ac:dyDescent="0.25">
      <c r="A2166" t="s">
        <v>15</v>
      </c>
      <c r="B2166" t="s">
        <v>182</v>
      </c>
      <c r="C2166" t="s">
        <v>359</v>
      </c>
      <c r="D2166" t="s">
        <v>370</v>
      </c>
      <c r="E2166" s="5">
        <v>651.50440022515374</v>
      </c>
      <c r="F2166" s="4">
        <v>44316</v>
      </c>
      <c r="G2166" t="s">
        <v>395</v>
      </c>
    </row>
    <row r="2167" spans="1:7" x14ac:dyDescent="0.25">
      <c r="A2167" t="s">
        <v>15</v>
      </c>
      <c r="B2167" t="s">
        <v>182</v>
      </c>
      <c r="C2167" t="s">
        <v>359</v>
      </c>
      <c r="D2167" t="s">
        <v>370</v>
      </c>
      <c r="E2167" s="5">
        <v>51.23364167066638</v>
      </c>
      <c r="F2167" s="4">
        <v>44316</v>
      </c>
      <c r="G2167" t="s">
        <v>394</v>
      </c>
    </row>
    <row r="2168" spans="1:7" x14ac:dyDescent="0.25">
      <c r="A2168" t="s">
        <v>15</v>
      </c>
      <c r="B2168" t="s">
        <v>182</v>
      </c>
      <c r="C2168" t="s">
        <v>359</v>
      </c>
      <c r="D2168" t="s">
        <v>370</v>
      </c>
      <c r="E2168" s="5">
        <v>59.79650054933051</v>
      </c>
      <c r="F2168" s="4">
        <v>44316</v>
      </c>
      <c r="G2168" t="s">
        <v>393</v>
      </c>
    </row>
    <row r="2169" spans="1:7" x14ac:dyDescent="0.25">
      <c r="A2169" t="s">
        <v>15</v>
      </c>
      <c r="B2169" t="s">
        <v>182</v>
      </c>
      <c r="C2169" t="s">
        <v>359</v>
      </c>
      <c r="D2169" t="s">
        <v>370</v>
      </c>
      <c r="E2169" s="5">
        <v>437.46545755484931</v>
      </c>
      <c r="F2169" s="4">
        <v>44347</v>
      </c>
      <c r="G2169" t="s">
        <v>396</v>
      </c>
    </row>
    <row r="2170" spans="1:7" x14ac:dyDescent="0.25">
      <c r="A2170" t="s">
        <v>15</v>
      </c>
      <c r="B2170" t="s">
        <v>182</v>
      </c>
      <c r="C2170" t="s">
        <v>359</v>
      </c>
      <c r="D2170" t="s">
        <v>370</v>
      </c>
      <c r="E2170" s="5">
        <v>651.50440022515374</v>
      </c>
      <c r="F2170" s="4">
        <v>44347</v>
      </c>
      <c r="G2170" t="s">
        <v>395</v>
      </c>
    </row>
    <row r="2171" spans="1:7" x14ac:dyDescent="0.25">
      <c r="A2171" t="s">
        <v>15</v>
      </c>
      <c r="B2171" t="s">
        <v>182</v>
      </c>
      <c r="C2171" t="s">
        <v>359</v>
      </c>
      <c r="D2171" t="s">
        <v>370</v>
      </c>
      <c r="E2171" s="5">
        <v>51.23364167066638</v>
      </c>
      <c r="F2171" s="4">
        <v>44347</v>
      </c>
      <c r="G2171" t="s">
        <v>394</v>
      </c>
    </row>
    <row r="2172" spans="1:7" x14ac:dyDescent="0.25">
      <c r="A2172" t="s">
        <v>15</v>
      </c>
      <c r="B2172" t="s">
        <v>182</v>
      </c>
      <c r="C2172" t="s">
        <v>359</v>
      </c>
      <c r="D2172" t="s">
        <v>370</v>
      </c>
      <c r="E2172" s="5">
        <v>59.79650054933051</v>
      </c>
      <c r="F2172" s="4">
        <v>44347</v>
      </c>
      <c r="G2172" t="s">
        <v>393</v>
      </c>
    </row>
    <row r="2173" spans="1:7" x14ac:dyDescent="0.25">
      <c r="A2173" t="s">
        <v>15</v>
      </c>
      <c r="B2173" t="s">
        <v>182</v>
      </c>
      <c r="C2173" t="s">
        <v>359</v>
      </c>
      <c r="D2173" t="s">
        <v>370</v>
      </c>
      <c r="E2173" s="5">
        <v>492.14863974920547</v>
      </c>
      <c r="F2173" s="4">
        <v>44377</v>
      </c>
      <c r="G2173" t="s">
        <v>396</v>
      </c>
    </row>
    <row r="2174" spans="1:7" x14ac:dyDescent="0.25">
      <c r="A2174" t="s">
        <v>15</v>
      </c>
      <c r="B2174" t="s">
        <v>182</v>
      </c>
      <c r="C2174" t="s">
        <v>359</v>
      </c>
      <c r="D2174" t="s">
        <v>370</v>
      </c>
      <c r="E2174" s="5">
        <v>732.94245025329803</v>
      </c>
      <c r="F2174" s="4">
        <v>44377</v>
      </c>
      <c r="G2174" t="s">
        <v>395</v>
      </c>
    </row>
    <row r="2175" spans="1:7" x14ac:dyDescent="0.25">
      <c r="A2175" t="s">
        <v>15</v>
      </c>
      <c r="B2175" t="s">
        <v>182</v>
      </c>
      <c r="C2175" t="s">
        <v>359</v>
      </c>
      <c r="D2175" t="s">
        <v>370</v>
      </c>
      <c r="E2175" s="5">
        <v>57.637846879499683</v>
      </c>
      <c r="F2175" s="4">
        <v>44377</v>
      </c>
      <c r="G2175" t="s">
        <v>394</v>
      </c>
    </row>
    <row r="2176" spans="1:7" x14ac:dyDescent="0.25">
      <c r="A2176" t="s">
        <v>15</v>
      </c>
      <c r="B2176" t="s">
        <v>182</v>
      </c>
      <c r="C2176" t="s">
        <v>359</v>
      </c>
      <c r="D2176" t="s">
        <v>370</v>
      </c>
      <c r="E2176" s="5">
        <v>67.271063117996817</v>
      </c>
      <c r="F2176" s="4">
        <v>44377</v>
      </c>
      <c r="G2176" t="s">
        <v>393</v>
      </c>
    </row>
    <row r="2177" spans="1:7" x14ac:dyDescent="0.25">
      <c r="A2177" t="s">
        <v>15</v>
      </c>
      <c r="B2177" t="s">
        <v>182</v>
      </c>
      <c r="C2177" t="s">
        <v>359</v>
      </c>
      <c r="D2177" t="s">
        <v>370</v>
      </c>
      <c r="E2177" s="5">
        <v>533.16102639497262</v>
      </c>
      <c r="F2177" s="4">
        <v>44408</v>
      </c>
      <c r="G2177" t="s">
        <v>396</v>
      </c>
    </row>
    <row r="2178" spans="1:7" x14ac:dyDescent="0.25">
      <c r="A2178" t="s">
        <v>15</v>
      </c>
      <c r="B2178" t="s">
        <v>182</v>
      </c>
      <c r="C2178" t="s">
        <v>359</v>
      </c>
      <c r="D2178" t="s">
        <v>370</v>
      </c>
      <c r="E2178" s="5">
        <v>794.02098777440619</v>
      </c>
      <c r="F2178" s="4">
        <v>44408</v>
      </c>
      <c r="G2178" t="s">
        <v>395</v>
      </c>
    </row>
    <row r="2179" spans="1:7" x14ac:dyDescent="0.25">
      <c r="A2179" t="s">
        <v>15</v>
      </c>
      <c r="B2179" t="s">
        <v>182</v>
      </c>
      <c r="C2179" t="s">
        <v>359</v>
      </c>
      <c r="D2179" t="s">
        <v>370</v>
      </c>
      <c r="E2179" s="5">
        <v>62.441000786124654</v>
      </c>
      <c r="F2179" s="4">
        <v>44408</v>
      </c>
      <c r="G2179" t="s">
        <v>394</v>
      </c>
    </row>
    <row r="2180" spans="1:7" x14ac:dyDescent="0.25">
      <c r="A2180" t="s">
        <v>15</v>
      </c>
      <c r="B2180" t="s">
        <v>182</v>
      </c>
      <c r="C2180" t="s">
        <v>359</v>
      </c>
      <c r="D2180" t="s">
        <v>370</v>
      </c>
      <c r="E2180" s="5">
        <v>72.876985044496564</v>
      </c>
      <c r="F2180" s="4">
        <v>44408</v>
      </c>
      <c r="G2180" t="s">
        <v>393</v>
      </c>
    </row>
    <row r="2181" spans="1:7" x14ac:dyDescent="0.25">
      <c r="A2181" t="s">
        <v>15</v>
      </c>
      <c r="B2181" t="s">
        <v>182</v>
      </c>
      <c r="C2181" t="s">
        <v>359</v>
      </c>
      <c r="D2181" t="s">
        <v>370</v>
      </c>
      <c r="E2181" s="5">
        <v>341.76988871472599</v>
      </c>
      <c r="F2181" s="4">
        <v>44439</v>
      </c>
      <c r="G2181" t="s">
        <v>396</v>
      </c>
    </row>
    <row r="2182" spans="1:7" x14ac:dyDescent="0.25">
      <c r="A2182" t="s">
        <v>15</v>
      </c>
      <c r="B2182" t="s">
        <v>182</v>
      </c>
      <c r="C2182" t="s">
        <v>359</v>
      </c>
      <c r="D2182" t="s">
        <v>370</v>
      </c>
      <c r="E2182" s="5">
        <v>508.98781267590141</v>
      </c>
      <c r="F2182" s="4">
        <v>44439</v>
      </c>
      <c r="G2182" t="s">
        <v>395</v>
      </c>
    </row>
    <row r="2183" spans="1:7" x14ac:dyDescent="0.25">
      <c r="A2183" t="s">
        <v>15</v>
      </c>
      <c r="B2183" t="s">
        <v>182</v>
      </c>
      <c r="C2183" t="s">
        <v>359</v>
      </c>
      <c r="D2183" t="s">
        <v>370</v>
      </c>
      <c r="E2183" s="5">
        <v>40.026282555208113</v>
      </c>
      <c r="F2183" s="4">
        <v>44439</v>
      </c>
      <c r="G2183" t="s">
        <v>394</v>
      </c>
    </row>
    <row r="2184" spans="1:7" x14ac:dyDescent="0.25">
      <c r="A2184" t="s">
        <v>15</v>
      </c>
      <c r="B2184" t="s">
        <v>182</v>
      </c>
      <c r="C2184" t="s">
        <v>359</v>
      </c>
      <c r="D2184" t="s">
        <v>370</v>
      </c>
      <c r="E2184" s="5">
        <v>46.716016054164463</v>
      </c>
      <c r="F2184" s="4">
        <v>44439</v>
      </c>
      <c r="G2184" t="s">
        <v>393</v>
      </c>
    </row>
    <row r="2185" spans="1:7" x14ac:dyDescent="0.25">
      <c r="A2185" t="s">
        <v>15</v>
      </c>
      <c r="B2185" t="s">
        <v>182</v>
      </c>
      <c r="C2185" t="s">
        <v>359</v>
      </c>
      <c r="D2185" t="s">
        <v>370</v>
      </c>
      <c r="E2185" s="5">
        <v>492.14863974920547</v>
      </c>
      <c r="F2185" s="4">
        <v>44469</v>
      </c>
      <c r="G2185" t="s">
        <v>396</v>
      </c>
    </row>
    <row r="2186" spans="1:7" x14ac:dyDescent="0.25">
      <c r="A2186" t="s">
        <v>15</v>
      </c>
      <c r="B2186" t="s">
        <v>182</v>
      </c>
      <c r="C2186" t="s">
        <v>359</v>
      </c>
      <c r="D2186" t="s">
        <v>370</v>
      </c>
      <c r="E2186" s="5">
        <v>732.94245025329803</v>
      </c>
      <c r="F2186" s="4">
        <v>44469</v>
      </c>
      <c r="G2186" t="s">
        <v>395</v>
      </c>
    </row>
    <row r="2187" spans="1:7" x14ac:dyDescent="0.25">
      <c r="A2187" t="s">
        <v>15</v>
      </c>
      <c r="B2187" t="s">
        <v>182</v>
      </c>
      <c r="C2187" t="s">
        <v>359</v>
      </c>
      <c r="D2187" t="s">
        <v>370</v>
      </c>
      <c r="E2187" s="5">
        <v>57.637846879499683</v>
      </c>
      <c r="F2187" s="4">
        <v>44469</v>
      </c>
      <c r="G2187" t="s">
        <v>394</v>
      </c>
    </row>
    <row r="2188" spans="1:7" x14ac:dyDescent="0.25">
      <c r="A2188" t="s">
        <v>15</v>
      </c>
      <c r="B2188" t="s">
        <v>182</v>
      </c>
      <c r="C2188" t="s">
        <v>359</v>
      </c>
      <c r="D2188" t="s">
        <v>370</v>
      </c>
      <c r="E2188" s="5">
        <v>67.271063117996817</v>
      </c>
      <c r="F2188" s="4">
        <v>44469</v>
      </c>
      <c r="G2188" t="s">
        <v>393</v>
      </c>
    </row>
    <row r="2189" spans="1:7" x14ac:dyDescent="0.25">
      <c r="A2189" t="s">
        <v>15</v>
      </c>
      <c r="B2189" t="s">
        <v>182</v>
      </c>
      <c r="C2189" t="s">
        <v>359</v>
      </c>
      <c r="D2189" t="s">
        <v>370</v>
      </c>
      <c r="E2189" s="5">
        <v>478.4778442006164</v>
      </c>
      <c r="F2189" s="4">
        <v>44500</v>
      </c>
      <c r="G2189" t="s">
        <v>396</v>
      </c>
    </row>
    <row r="2190" spans="1:7" x14ac:dyDescent="0.25">
      <c r="A2190" t="s">
        <v>15</v>
      </c>
      <c r="B2190" t="s">
        <v>182</v>
      </c>
      <c r="C2190" t="s">
        <v>359</v>
      </c>
      <c r="D2190" t="s">
        <v>370</v>
      </c>
      <c r="E2190" s="5">
        <v>712.5829377462619</v>
      </c>
      <c r="F2190" s="4">
        <v>44500</v>
      </c>
      <c r="G2190" t="s">
        <v>395</v>
      </c>
    </row>
    <row r="2191" spans="1:7" x14ac:dyDescent="0.25">
      <c r="A2191" t="s">
        <v>15</v>
      </c>
      <c r="B2191" t="s">
        <v>182</v>
      </c>
      <c r="C2191" t="s">
        <v>359</v>
      </c>
      <c r="D2191" t="s">
        <v>370</v>
      </c>
      <c r="E2191" s="5">
        <v>56.036795577291358</v>
      </c>
      <c r="F2191" s="4">
        <v>44500</v>
      </c>
      <c r="G2191" t="s">
        <v>394</v>
      </c>
    </row>
    <row r="2192" spans="1:7" x14ac:dyDescent="0.25">
      <c r="A2192" t="s">
        <v>15</v>
      </c>
      <c r="B2192" t="s">
        <v>182</v>
      </c>
      <c r="C2192" t="s">
        <v>359</v>
      </c>
      <c r="D2192" t="s">
        <v>370</v>
      </c>
      <c r="E2192" s="5">
        <v>65.402422475830249</v>
      </c>
      <c r="F2192" s="4">
        <v>44500</v>
      </c>
      <c r="G2192" t="s">
        <v>393</v>
      </c>
    </row>
    <row r="2193" spans="1:7" x14ac:dyDescent="0.25">
      <c r="A2193" t="s">
        <v>15</v>
      </c>
      <c r="B2193" t="s">
        <v>182</v>
      </c>
      <c r="C2193" t="s">
        <v>359</v>
      </c>
      <c r="D2193" t="s">
        <v>370</v>
      </c>
      <c r="E2193" s="5">
        <v>546.83182194356164</v>
      </c>
      <c r="F2193" s="4">
        <v>44530</v>
      </c>
      <c r="G2193" t="s">
        <v>396</v>
      </c>
    </row>
    <row r="2194" spans="1:7" x14ac:dyDescent="0.25">
      <c r="A2194" t="s">
        <v>15</v>
      </c>
      <c r="B2194" t="s">
        <v>182</v>
      </c>
      <c r="C2194" t="s">
        <v>359</v>
      </c>
      <c r="D2194" t="s">
        <v>370</v>
      </c>
      <c r="E2194" s="5">
        <v>814.38050028144221</v>
      </c>
      <c r="F2194" s="4">
        <v>44530</v>
      </c>
      <c r="G2194" t="s">
        <v>395</v>
      </c>
    </row>
    <row r="2195" spans="1:7" x14ac:dyDescent="0.25">
      <c r="A2195" t="s">
        <v>15</v>
      </c>
      <c r="B2195" t="s">
        <v>182</v>
      </c>
      <c r="C2195" t="s">
        <v>359</v>
      </c>
      <c r="D2195" t="s">
        <v>370</v>
      </c>
      <c r="E2195" s="5">
        <v>64.04205208833298</v>
      </c>
      <c r="F2195" s="4">
        <v>44530</v>
      </c>
      <c r="G2195" t="s">
        <v>394</v>
      </c>
    </row>
    <row r="2196" spans="1:7" x14ac:dyDescent="0.25">
      <c r="A2196" t="s">
        <v>15</v>
      </c>
      <c r="B2196" t="s">
        <v>182</v>
      </c>
      <c r="C2196" t="s">
        <v>359</v>
      </c>
      <c r="D2196" t="s">
        <v>370</v>
      </c>
      <c r="E2196" s="5">
        <v>74.745625686663132</v>
      </c>
      <c r="F2196" s="4">
        <v>44530</v>
      </c>
      <c r="G2196" t="s">
        <v>393</v>
      </c>
    </row>
    <row r="2197" spans="1:7" x14ac:dyDescent="0.25">
      <c r="A2197" t="s">
        <v>15</v>
      </c>
      <c r="B2197" t="s">
        <v>182</v>
      </c>
      <c r="C2197" t="s">
        <v>359</v>
      </c>
      <c r="D2197" t="s">
        <v>370</v>
      </c>
      <c r="E2197" s="5">
        <v>341.76988871472599</v>
      </c>
      <c r="F2197" s="4">
        <v>44561</v>
      </c>
      <c r="G2197" t="s">
        <v>396</v>
      </c>
    </row>
    <row r="2198" spans="1:7" x14ac:dyDescent="0.25">
      <c r="A2198" t="s">
        <v>15</v>
      </c>
      <c r="B2198" t="s">
        <v>182</v>
      </c>
      <c r="C2198" t="s">
        <v>359</v>
      </c>
      <c r="D2198" t="s">
        <v>370</v>
      </c>
      <c r="E2198" s="5">
        <v>508.98781267590141</v>
      </c>
      <c r="F2198" s="4">
        <v>44561</v>
      </c>
      <c r="G2198" t="s">
        <v>395</v>
      </c>
    </row>
    <row r="2199" spans="1:7" x14ac:dyDescent="0.25">
      <c r="A2199" t="s">
        <v>15</v>
      </c>
      <c r="B2199" t="s">
        <v>182</v>
      </c>
      <c r="C2199" t="s">
        <v>359</v>
      </c>
      <c r="D2199" t="s">
        <v>370</v>
      </c>
      <c r="E2199" s="5">
        <v>40.026282555208113</v>
      </c>
      <c r="F2199" s="4">
        <v>44561</v>
      </c>
      <c r="G2199" t="s">
        <v>394</v>
      </c>
    </row>
    <row r="2200" spans="1:7" x14ac:dyDescent="0.25">
      <c r="A2200" t="s">
        <v>15</v>
      </c>
      <c r="B2200" t="s">
        <v>182</v>
      </c>
      <c r="C2200" t="s">
        <v>359</v>
      </c>
      <c r="D2200" t="s">
        <v>370</v>
      </c>
      <c r="E2200" s="5">
        <v>46.716016054164463</v>
      </c>
      <c r="F2200" s="4">
        <v>44561</v>
      </c>
      <c r="G2200" t="s">
        <v>393</v>
      </c>
    </row>
    <row r="2201" spans="1:7" x14ac:dyDescent="0.25">
      <c r="A2201" t="s">
        <v>15</v>
      </c>
      <c r="B2201" t="s">
        <v>183</v>
      </c>
      <c r="C2201" t="s">
        <v>359</v>
      </c>
      <c r="D2201" t="s">
        <v>361</v>
      </c>
      <c r="E2201" s="5">
        <v>22500</v>
      </c>
      <c r="F2201" s="4">
        <v>44227</v>
      </c>
      <c r="G2201" t="s">
        <v>396</v>
      </c>
    </row>
    <row r="2202" spans="1:7" x14ac:dyDescent="0.25">
      <c r="A2202" t="s">
        <v>15</v>
      </c>
      <c r="B2202" t="s">
        <v>183</v>
      </c>
      <c r="C2202" t="s">
        <v>359</v>
      </c>
      <c r="D2202" t="s">
        <v>361</v>
      </c>
      <c r="E2202" s="5">
        <v>24750</v>
      </c>
      <c r="F2202" s="4">
        <v>44255</v>
      </c>
      <c r="G2202" t="s">
        <v>396</v>
      </c>
    </row>
    <row r="2203" spans="1:7" x14ac:dyDescent="0.25">
      <c r="A2203" t="s">
        <v>15</v>
      </c>
      <c r="B2203" t="s">
        <v>183</v>
      </c>
      <c r="C2203" t="s">
        <v>359</v>
      </c>
      <c r="D2203" t="s">
        <v>361</v>
      </c>
      <c r="E2203" s="5">
        <v>27750</v>
      </c>
      <c r="F2203" s="4">
        <v>44286</v>
      </c>
      <c r="G2203" t="s">
        <v>396</v>
      </c>
    </row>
    <row r="2204" spans="1:7" x14ac:dyDescent="0.25">
      <c r="A2204" t="s">
        <v>15</v>
      </c>
      <c r="B2204" t="s">
        <v>183</v>
      </c>
      <c r="C2204" t="s">
        <v>359</v>
      </c>
      <c r="D2204" t="s">
        <v>361</v>
      </c>
      <c r="E2204" s="5">
        <v>24000</v>
      </c>
      <c r="F2204" s="4">
        <v>44316</v>
      </c>
      <c r="G2204" t="s">
        <v>396</v>
      </c>
    </row>
    <row r="2205" spans="1:7" x14ac:dyDescent="0.25">
      <c r="A2205" t="s">
        <v>15</v>
      </c>
      <c r="B2205" t="s">
        <v>183</v>
      </c>
      <c r="C2205" t="s">
        <v>359</v>
      </c>
      <c r="D2205" t="s">
        <v>361</v>
      </c>
      <c r="E2205" s="5">
        <v>24000</v>
      </c>
      <c r="F2205" s="4">
        <v>44347</v>
      </c>
      <c r="G2205" t="s">
        <v>396</v>
      </c>
    </row>
    <row r="2206" spans="1:7" x14ac:dyDescent="0.25">
      <c r="A2206" t="s">
        <v>15</v>
      </c>
      <c r="B2206" t="s">
        <v>183</v>
      </c>
      <c r="C2206" t="s">
        <v>359</v>
      </c>
      <c r="D2206" t="s">
        <v>361</v>
      </c>
      <c r="E2206" s="5">
        <v>27000</v>
      </c>
      <c r="F2206" s="4">
        <v>44377</v>
      </c>
      <c r="G2206" t="s">
        <v>396</v>
      </c>
    </row>
    <row r="2207" spans="1:7" x14ac:dyDescent="0.25">
      <c r="A2207" t="s">
        <v>15</v>
      </c>
      <c r="B2207" t="s">
        <v>183</v>
      </c>
      <c r="C2207" t="s">
        <v>359</v>
      </c>
      <c r="D2207" t="s">
        <v>361</v>
      </c>
      <c r="E2207" s="5">
        <v>29250</v>
      </c>
      <c r="F2207" s="4">
        <v>44408</v>
      </c>
      <c r="G2207" t="s">
        <v>396</v>
      </c>
    </row>
    <row r="2208" spans="1:7" x14ac:dyDescent="0.25">
      <c r="A2208" t="s">
        <v>15</v>
      </c>
      <c r="B2208" t="s">
        <v>183</v>
      </c>
      <c r="C2208" t="s">
        <v>359</v>
      </c>
      <c r="D2208" t="s">
        <v>361</v>
      </c>
      <c r="E2208" s="5">
        <v>18750</v>
      </c>
      <c r="F2208" s="4">
        <v>44439</v>
      </c>
      <c r="G2208" t="s">
        <v>396</v>
      </c>
    </row>
    <row r="2209" spans="1:7" x14ac:dyDescent="0.25">
      <c r="A2209" t="s">
        <v>15</v>
      </c>
      <c r="B2209" t="s">
        <v>183</v>
      </c>
      <c r="C2209" t="s">
        <v>359</v>
      </c>
      <c r="D2209" t="s">
        <v>361</v>
      </c>
      <c r="E2209" s="5">
        <v>27000</v>
      </c>
      <c r="F2209" s="4">
        <v>44469</v>
      </c>
      <c r="G2209" t="s">
        <v>396</v>
      </c>
    </row>
    <row r="2210" spans="1:7" x14ac:dyDescent="0.25">
      <c r="A2210" t="s">
        <v>15</v>
      </c>
      <c r="B2210" t="s">
        <v>183</v>
      </c>
      <c r="C2210" t="s">
        <v>359</v>
      </c>
      <c r="D2210" t="s">
        <v>361</v>
      </c>
      <c r="E2210" s="5">
        <v>26250</v>
      </c>
      <c r="F2210" s="4">
        <v>44500</v>
      </c>
      <c r="G2210" t="s">
        <v>396</v>
      </c>
    </row>
    <row r="2211" spans="1:7" x14ac:dyDescent="0.25">
      <c r="A2211" t="s">
        <v>15</v>
      </c>
      <c r="B2211" t="s">
        <v>183</v>
      </c>
      <c r="C2211" t="s">
        <v>359</v>
      </c>
      <c r="D2211" t="s">
        <v>361</v>
      </c>
      <c r="E2211" s="5">
        <v>30000</v>
      </c>
      <c r="F2211" s="4">
        <v>44530</v>
      </c>
      <c r="G2211" t="s">
        <v>396</v>
      </c>
    </row>
    <row r="2212" spans="1:7" x14ac:dyDescent="0.25">
      <c r="A2212" t="s">
        <v>15</v>
      </c>
      <c r="B2212" t="s">
        <v>183</v>
      </c>
      <c r="C2212" t="s">
        <v>359</v>
      </c>
      <c r="D2212" t="s">
        <v>361</v>
      </c>
      <c r="E2212" s="5">
        <v>18750</v>
      </c>
      <c r="F2212" s="4">
        <v>44561</v>
      </c>
      <c r="G2212" t="s">
        <v>396</v>
      </c>
    </row>
    <row r="2213" spans="1:7" x14ac:dyDescent="0.25">
      <c r="A2213" t="s">
        <v>15</v>
      </c>
      <c r="B2213" t="s">
        <v>184</v>
      </c>
      <c r="C2213" t="s">
        <v>359</v>
      </c>
      <c r="D2213" t="s">
        <v>361</v>
      </c>
      <c r="E2213" s="5">
        <v>750</v>
      </c>
      <c r="F2213" s="4">
        <v>44227</v>
      </c>
      <c r="G2213" t="s">
        <v>396</v>
      </c>
    </row>
    <row r="2214" spans="1:7" x14ac:dyDescent="0.25">
      <c r="A2214" t="s">
        <v>15</v>
      </c>
      <c r="B2214" t="s">
        <v>184</v>
      </c>
      <c r="C2214" t="s">
        <v>359</v>
      </c>
      <c r="D2214" t="s">
        <v>361</v>
      </c>
      <c r="E2214" s="5">
        <v>825</v>
      </c>
      <c r="F2214" s="4">
        <v>44255</v>
      </c>
      <c r="G2214" t="s">
        <v>396</v>
      </c>
    </row>
    <row r="2215" spans="1:7" x14ac:dyDescent="0.25">
      <c r="A2215" t="s">
        <v>15</v>
      </c>
      <c r="B2215" t="s">
        <v>184</v>
      </c>
      <c r="C2215" t="s">
        <v>359</v>
      </c>
      <c r="D2215" t="s">
        <v>361</v>
      </c>
      <c r="E2215" s="5">
        <v>925</v>
      </c>
      <c r="F2215" s="4">
        <v>44286</v>
      </c>
      <c r="G2215" t="s">
        <v>396</v>
      </c>
    </row>
    <row r="2216" spans="1:7" x14ac:dyDescent="0.25">
      <c r="A2216" t="s">
        <v>15</v>
      </c>
      <c r="B2216" t="s">
        <v>184</v>
      </c>
      <c r="C2216" t="s">
        <v>359</v>
      </c>
      <c r="D2216" t="s">
        <v>361</v>
      </c>
      <c r="E2216" s="5">
        <v>800</v>
      </c>
      <c r="F2216" s="4">
        <v>44316</v>
      </c>
      <c r="G2216" t="s">
        <v>396</v>
      </c>
    </row>
    <row r="2217" spans="1:7" x14ac:dyDescent="0.25">
      <c r="A2217" t="s">
        <v>15</v>
      </c>
      <c r="B2217" t="s">
        <v>184</v>
      </c>
      <c r="C2217" t="s">
        <v>359</v>
      </c>
      <c r="D2217" t="s">
        <v>361</v>
      </c>
      <c r="E2217" s="5">
        <v>800</v>
      </c>
      <c r="F2217" s="4">
        <v>44347</v>
      </c>
      <c r="G2217" t="s">
        <v>396</v>
      </c>
    </row>
    <row r="2218" spans="1:7" x14ac:dyDescent="0.25">
      <c r="A2218" t="s">
        <v>15</v>
      </c>
      <c r="B2218" t="s">
        <v>184</v>
      </c>
      <c r="C2218" t="s">
        <v>359</v>
      </c>
      <c r="D2218" t="s">
        <v>361</v>
      </c>
      <c r="E2218" s="5">
        <v>900</v>
      </c>
      <c r="F2218" s="4">
        <v>44377</v>
      </c>
      <c r="G2218" t="s">
        <v>396</v>
      </c>
    </row>
    <row r="2219" spans="1:7" x14ac:dyDescent="0.25">
      <c r="A2219" t="s">
        <v>15</v>
      </c>
      <c r="B2219" t="s">
        <v>184</v>
      </c>
      <c r="C2219" t="s">
        <v>359</v>
      </c>
      <c r="D2219" t="s">
        <v>361</v>
      </c>
      <c r="E2219" s="5">
        <v>975</v>
      </c>
      <c r="F2219" s="4">
        <v>44408</v>
      </c>
      <c r="G2219" t="s">
        <v>396</v>
      </c>
    </row>
    <row r="2220" spans="1:7" x14ac:dyDescent="0.25">
      <c r="A2220" t="s">
        <v>15</v>
      </c>
      <c r="B2220" t="s">
        <v>184</v>
      </c>
      <c r="C2220" t="s">
        <v>359</v>
      </c>
      <c r="D2220" t="s">
        <v>361</v>
      </c>
      <c r="E2220" s="5">
        <v>625</v>
      </c>
      <c r="F2220" s="4">
        <v>44439</v>
      </c>
      <c r="G2220" t="s">
        <v>396</v>
      </c>
    </row>
    <row r="2221" spans="1:7" x14ac:dyDescent="0.25">
      <c r="A2221" t="s">
        <v>15</v>
      </c>
      <c r="B2221" t="s">
        <v>184</v>
      </c>
      <c r="C2221" t="s">
        <v>359</v>
      </c>
      <c r="D2221" t="s">
        <v>361</v>
      </c>
      <c r="E2221" s="5">
        <v>900</v>
      </c>
      <c r="F2221" s="4">
        <v>44469</v>
      </c>
      <c r="G2221" t="s">
        <v>396</v>
      </c>
    </row>
    <row r="2222" spans="1:7" x14ac:dyDescent="0.25">
      <c r="A2222" t="s">
        <v>15</v>
      </c>
      <c r="B2222" t="s">
        <v>184</v>
      </c>
      <c r="C2222" t="s">
        <v>359</v>
      </c>
      <c r="D2222" t="s">
        <v>361</v>
      </c>
      <c r="E2222" s="5">
        <v>875</v>
      </c>
      <c r="F2222" s="4">
        <v>44500</v>
      </c>
      <c r="G2222" t="s">
        <v>396</v>
      </c>
    </row>
    <row r="2223" spans="1:7" x14ac:dyDescent="0.25">
      <c r="A2223" t="s">
        <v>15</v>
      </c>
      <c r="B2223" t="s">
        <v>184</v>
      </c>
      <c r="C2223" t="s">
        <v>359</v>
      </c>
      <c r="D2223" t="s">
        <v>361</v>
      </c>
      <c r="E2223" s="5">
        <v>1000</v>
      </c>
      <c r="F2223" s="4">
        <v>44530</v>
      </c>
      <c r="G2223" t="s">
        <v>396</v>
      </c>
    </row>
    <row r="2224" spans="1:7" x14ac:dyDescent="0.25">
      <c r="A2224" t="s">
        <v>15</v>
      </c>
      <c r="B2224" t="s">
        <v>184</v>
      </c>
      <c r="C2224" t="s">
        <v>359</v>
      </c>
      <c r="D2224" t="s">
        <v>361</v>
      </c>
      <c r="E2224" s="5">
        <v>625</v>
      </c>
      <c r="F2224" s="4">
        <v>44561</v>
      </c>
      <c r="G2224" t="s">
        <v>396</v>
      </c>
    </row>
    <row r="2225" spans="1:7" x14ac:dyDescent="0.25">
      <c r="A2225" t="s">
        <v>15</v>
      </c>
      <c r="B2225" t="s">
        <v>185</v>
      </c>
      <c r="C2225" t="s">
        <v>359</v>
      </c>
      <c r="D2225" t="s">
        <v>361</v>
      </c>
      <c r="E2225" s="5">
        <v>246.48828430986848</v>
      </c>
      <c r="F2225" s="4">
        <v>44227</v>
      </c>
      <c r="G2225" t="s">
        <v>391</v>
      </c>
    </row>
    <row r="2226" spans="1:7" x14ac:dyDescent="0.25">
      <c r="A2226" t="s">
        <v>15</v>
      </c>
      <c r="B2226" t="s">
        <v>185</v>
      </c>
      <c r="C2226" t="s">
        <v>359</v>
      </c>
      <c r="D2226" t="s">
        <v>361</v>
      </c>
      <c r="E2226" s="5">
        <v>6.622426967684178</v>
      </c>
      <c r="F2226" s="4">
        <v>44227</v>
      </c>
      <c r="G2226" t="s">
        <v>392</v>
      </c>
    </row>
    <row r="2227" spans="1:7" x14ac:dyDescent="0.25">
      <c r="A2227" t="s">
        <v>15</v>
      </c>
      <c r="B2227" t="s">
        <v>185</v>
      </c>
      <c r="C2227" t="s">
        <v>359</v>
      </c>
      <c r="D2227" t="s">
        <v>361</v>
      </c>
      <c r="E2227" s="5">
        <v>472.40167171294456</v>
      </c>
      <c r="F2227" s="4">
        <v>44227</v>
      </c>
      <c r="G2227" t="s">
        <v>396</v>
      </c>
    </row>
    <row r="2228" spans="1:7" x14ac:dyDescent="0.25">
      <c r="A2228" t="s">
        <v>15</v>
      </c>
      <c r="B2228" t="s">
        <v>185</v>
      </c>
      <c r="C2228" t="s">
        <v>359</v>
      </c>
      <c r="D2228" t="s">
        <v>361</v>
      </c>
      <c r="E2228" s="5">
        <v>22.361330633919916</v>
      </c>
      <c r="F2228" s="4">
        <v>44227</v>
      </c>
      <c r="G2228" t="s">
        <v>395</v>
      </c>
    </row>
    <row r="2229" spans="1:7" x14ac:dyDescent="0.25">
      <c r="A2229" t="s">
        <v>15</v>
      </c>
      <c r="B2229" t="s">
        <v>185</v>
      </c>
      <c r="C2229" t="s">
        <v>359</v>
      </c>
      <c r="D2229" t="s">
        <v>361</v>
      </c>
      <c r="E2229" s="5">
        <v>3.503163264376516</v>
      </c>
      <c r="F2229" s="4">
        <v>44227</v>
      </c>
      <c r="G2229" t="s">
        <v>394</v>
      </c>
    </row>
    <row r="2230" spans="1:7" x14ac:dyDescent="0.25">
      <c r="A2230" t="s">
        <v>15</v>
      </c>
      <c r="B2230" t="s">
        <v>185</v>
      </c>
      <c r="C2230" t="s">
        <v>359</v>
      </c>
      <c r="D2230" t="s">
        <v>361</v>
      </c>
      <c r="E2230" s="5">
        <v>-1.3768768887935046</v>
      </c>
      <c r="F2230" s="4">
        <v>44227</v>
      </c>
      <c r="G2230" t="s">
        <v>393</v>
      </c>
    </row>
    <row r="2231" spans="1:7" x14ac:dyDescent="0.25">
      <c r="A2231" t="s">
        <v>15</v>
      </c>
      <c r="B2231" t="s">
        <v>185</v>
      </c>
      <c r="C2231" t="s">
        <v>359</v>
      </c>
      <c r="D2231" t="s">
        <v>361</v>
      </c>
      <c r="E2231" s="5">
        <v>271.13711274085529</v>
      </c>
      <c r="F2231" s="4">
        <v>44255</v>
      </c>
      <c r="G2231" t="s">
        <v>391</v>
      </c>
    </row>
    <row r="2232" spans="1:7" x14ac:dyDescent="0.25">
      <c r="A2232" t="s">
        <v>15</v>
      </c>
      <c r="B2232" t="s">
        <v>185</v>
      </c>
      <c r="C2232" t="s">
        <v>359</v>
      </c>
      <c r="D2232" t="s">
        <v>361</v>
      </c>
      <c r="E2232" s="5">
        <v>7.2846696644525961</v>
      </c>
      <c r="F2232" s="4">
        <v>44255</v>
      </c>
      <c r="G2232" t="s">
        <v>392</v>
      </c>
    </row>
    <row r="2233" spans="1:7" x14ac:dyDescent="0.25">
      <c r="A2233" t="s">
        <v>15</v>
      </c>
      <c r="B2233" t="s">
        <v>185</v>
      </c>
      <c r="C2233" t="s">
        <v>359</v>
      </c>
      <c r="D2233" t="s">
        <v>361</v>
      </c>
      <c r="E2233" s="5">
        <v>519.64183888423906</v>
      </c>
      <c r="F2233" s="4">
        <v>44255</v>
      </c>
      <c r="G2233" t="s">
        <v>396</v>
      </c>
    </row>
    <row r="2234" spans="1:7" x14ac:dyDescent="0.25">
      <c r="A2234" t="s">
        <v>15</v>
      </c>
      <c r="B2234" t="s">
        <v>185</v>
      </c>
      <c r="C2234" t="s">
        <v>359</v>
      </c>
      <c r="D2234" t="s">
        <v>361</v>
      </c>
      <c r="E2234" s="5">
        <v>24.597463697311909</v>
      </c>
      <c r="F2234" s="4">
        <v>44255</v>
      </c>
      <c r="G2234" t="s">
        <v>395</v>
      </c>
    </row>
    <row r="2235" spans="1:7" x14ac:dyDescent="0.25">
      <c r="A2235" t="s">
        <v>15</v>
      </c>
      <c r="B2235" t="s">
        <v>185</v>
      </c>
      <c r="C2235" t="s">
        <v>359</v>
      </c>
      <c r="D2235" t="s">
        <v>361</v>
      </c>
      <c r="E2235" s="5">
        <v>3.8534795908141679</v>
      </c>
      <c r="F2235" s="4">
        <v>44255</v>
      </c>
      <c r="G2235" t="s">
        <v>394</v>
      </c>
    </row>
    <row r="2236" spans="1:7" x14ac:dyDescent="0.25">
      <c r="A2236" t="s">
        <v>15</v>
      </c>
      <c r="B2236" t="s">
        <v>185</v>
      </c>
      <c r="C2236" t="s">
        <v>359</v>
      </c>
      <c r="D2236" t="s">
        <v>361</v>
      </c>
      <c r="E2236" s="5">
        <v>-1.5145645776728551</v>
      </c>
      <c r="F2236" s="4">
        <v>44255</v>
      </c>
      <c r="G2236" t="s">
        <v>393</v>
      </c>
    </row>
    <row r="2237" spans="1:7" x14ac:dyDescent="0.25">
      <c r="A2237" t="s">
        <v>15</v>
      </c>
      <c r="B2237" t="s">
        <v>185</v>
      </c>
      <c r="C2237" t="s">
        <v>359</v>
      </c>
      <c r="D2237" t="s">
        <v>361</v>
      </c>
      <c r="E2237" s="5">
        <v>304.00221731550442</v>
      </c>
      <c r="F2237" s="4">
        <v>44286</v>
      </c>
      <c r="G2237" t="s">
        <v>391</v>
      </c>
    </row>
    <row r="2238" spans="1:7" x14ac:dyDescent="0.25">
      <c r="A2238" t="s">
        <v>15</v>
      </c>
      <c r="B2238" t="s">
        <v>185</v>
      </c>
      <c r="C2238" t="s">
        <v>359</v>
      </c>
      <c r="D2238" t="s">
        <v>361</v>
      </c>
      <c r="E2238" s="5">
        <v>8.1676599268104866</v>
      </c>
      <c r="F2238" s="4">
        <v>44286</v>
      </c>
      <c r="G2238" t="s">
        <v>392</v>
      </c>
    </row>
    <row r="2239" spans="1:7" x14ac:dyDescent="0.25">
      <c r="A2239" t="s">
        <v>15</v>
      </c>
      <c r="B2239" t="s">
        <v>185</v>
      </c>
      <c r="C2239" t="s">
        <v>359</v>
      </c>
      <c r="D2239" t="s">
        <v>361</v>
      </c>
      <c r="E2239" s="5">
        <v>582.62872844596495</v>
      </c>
      <c r="F2239" s="4">
        <v>44286</v>
      </c>
      <c r="G2239" t="s">
        <v>396</v>
      </c>
    </row>
    <row r="2240" spans="1:7" x14ac:dyDescent="0.25">
      <c r="A2240" t="s">
        <v>15</v>
      </c>
      <c r="B2240" t="s">
        <v>185</v>
      </c>
      <c r="C2240" t="s">
        <v>359</v>
      </c>
      <c r="D2240" t="s">
        <v>361</v>
      </c>
      <c r="E2240" s="5">
        <v>27.578974448501231</v>
      </c>
      <c r="F2240" s="4">
        <v>44286</v>
      </c>
      <c r="G2240" t="s">
        <v>395</v>
      </c>
    </row>
    <row r="2241" spans="1:7" x14ac:dyDescent="0.25">
      <c r="A2241" t="s">
        <v>15</v>
      </c>
      <c r="B2241" t="s">
        <v>185</v>
      </c>
      <c r="C2241" t="s">
        <v>359</v>
      </c>
      <c r="D2241" t="s">
        <v>361</v>
      </c>
      <c r="E2241" s="5">
        <v>4.32056802606437</v>
      </c>
      <c r="F2241" s="4">
        <v>44286</v>
      </c>
      <c r="G2241" t="s">
        <v>394</v>
      </c>
    </row>
    <row r="2242" spans="1:7" x14ac:dyDescent="0.25">
      <c r="A2242" t="s">
        <v>15</v>
      </c>
      <c r="B2242" t="s">
        <v>185</v>
      </c>
      <c r="C2242" t="s">
        <v>359</v>
      </c>
      <c r="D2242" t="s">
        <v>361</v>
      </c>
      <c r="E2242" s="5">
        <v>-1.6981481628453223</v>
      </c>
      <c r="F2242" s="4">
        <v>44286</v>
      </c>
      <c r="G2242" t="s">
        <v>393</v>
      </c>
    </row>
    <row r="2243" spans="1:7" x14ac:dyDescent="0.25">
      <c r="A2243" t="s">
        <v>15</v>
      </c>
      <c r="B2243" t="s">
        <v>185</v>
      </c>
      <c r="C2243" t="s">
        <v>359</v>
      </c>
      <c r="D2243" t="s">
        <v>361</v>
      </c>
      <c r="E2243" s="5">
        <v>262.92083659719304</v>
      </c>
      <c r="F2243" s="4">
        <v>44316</v>
      </c>
      <c r="G2243" t="s">
        <v>391</v>
      </c>
    </row>
    <row r="2244" spans="1:7" x14ac:dyDescent="0.25">
      <c r="A2244" t="s">
        <v>15</v>
      </c>
      <c r="B2244" t="s">
        <v>185</v>
      </c>
      <c r="C2244" t="s">
        <v>359</v>
      </c>
      <c r="D2244" t="s">
        <v>361</v>
      </c>
      <c r="E2244" s="5">
        <v>7.0639220988631237</v>
      </c>
      <c r="F2244" s="4">
        <v>44316</v>
      </c>
      <c r="G2244" t="s">
        <v>392</v>
      </c>
    </row>
    <row r="2245" spans="1:7" x14ac:dyDescent="0.25">
      <c r="A2245" t="s">
        <v>15</v>
      </c>
      <c r="B2245" t="s">
        <v>185</v>
      </c>
      <c r="C2245" t="s">
        <v>359</v>
      </c>
      <c r="D2245" t="s">
        <v>361</v>
      </c>
      <c r="E2245" s="5">
        <v>503.89511649380756</v>
      </c>
      <c r="F2245" s="4">
        <v>44316</v>
      </c>
      <c r="G2245" t="s">
        <v>396</v>
      </c>
    </row>
    <row r="2246" spans="1:7" x14ac:dyDescent="0.25">
      <c r="A2246" t="s">
        <v>15</v>
      </c>
      <c r="B2246" t="s">
        <v>185</v>
      </c>
      <c r="C2246" t="s">
        <v>359</v>
      </c>
      <c r="D2246" t="s">
        <v>361</v>
      </c>
      <c r="E2246" s="5">
        <v>23.852086009514579</v>
      </c>
      <c r="F2246" s="4">
        <v>44316</v>
      </c>
      <c r="G2246" t="s">
        <v>395</v>
      </c>
    </row>
    <row r="2247" spans="1:7" x14ac:dyDescent="0.25">
      <c r="A2247" t="s">
        <v>15</v>
      </c>
      <c r="B2247" t="s">
        <v>185</v>
      </c>
      <c r="C2247" t="s">
        <v>359</v>
      </c>
      <c r="D2247" t="s">
        <v>361</v>
      </c>
      <c r="E2247" s="5">
        <v>3.7367074820016173</v>
      </c>
      <c r="F2247" s="4">
        <v>44316</v>
      </c>
      <c r="G2247" t="s">
        <v>394</v>
      </c>
    </row>
    <row r="2248" spans="1:7" x14ac:dyDescent="0.25">
      <c r="A2248" t="s">
        <v>15</v>
      </c>
      <c r="B2248" t="s">
        <v>185</v>
      </c>
      <c r="C2248" t="s">
        <v>359</v>
      </c>
      <c r="D2248" t="s">
        <v>361</v>
      </c>
      <c r="E2248" s="5">
        <v>-1.4686686813797383</v>
      </c>
      <c r="F2248" s="4">
        <v>44316</v>
      </c>
      <c r="G2248" t="s">
        <v>393</v>
      </c>
    </row>
    <row r="2249" spans="1:7" x14ac:dyDescent="0.25">
      <c r="A2249" t="s">
        <v>15</v>
      </c>
      <c r="B2249" t="s">
        <v>185</v>
      </c>
      <c r="C2249" t="s">
        <v>359</v>
      </c>
      <c r="D2249" t="s">
        <v>361</v>
      </c>
      <c r="E2249" s="5">
        <v>262.92083659719304</v>
      </c>
      <c r="F2249" s="4">
        <v>44347</v>
      </c>
      <c r="G2249" t="s">
        <v>391</v>
      </c>
    </row>
    <row r="2250" spans="1:7" x14ac:dyDescent="0.25">
      <c r="A2250" t="s">
        <v>15</v>
      </c>
      <c r="B2250" t="s">
        <v>185</v>
      </c>
      <c r="C2250" t="s">
        <v>359</v>
      </c>
      <c r="D2250" t="s">
        <v>361</v>
      </c>
      <c r="E2250" s="5">
        <v>7.0639220988631237</v>
      </c>
      <c r="F2250" s="4">
        <v>44347</v>
      </c>
      <c r="G2250" t="s">
        <v>392</v>
      </c>
    </row>
    <row r="2251" spans="1:7" x14ac:dyDescent="0.25">
      <c r="A2251" t="s">
        <v>15</v>
      </c>
      <c r="B2251" t="s">
        <v>185</v>
      </c>
      <c r="C2251" t="s">
        <v>359</v>
      </c>
      <c r="D2251" t="s">
        <v>361</v>
      </c>
      <c r="E2251" s="5">
        <v>503.89511649380756</v>
      </c>
      <c r="F2251" s="4">
        <v>44347</v>
      </c>
      <c r="G2251" t="s">
        <v>396</v>
      </c>
    </row>
    <row r="2252" spans="1:7" x14ac:dyDescent="0.25">
      <c r="A2252" t="s">
        <v>15</v>
      </c>
      <c r="B2252" t="s">
        <v>185</v>
      </c>
      <c r="C2252" t="s">
        <v>359</v>
      </c>
      <c r="D2252" t="s">
        <v>361</v>
      </c>
      <c r="E2252" s="5">
        <v>23.852086009514579</v>
      </c>
      <c r="F2252" s="4">
        <v>44347</v>
      </c>
      <c r="G2252" t="s">
        <v>395</v>
      </c>
    </row>
    <row r="2253" spans="1:7" x14ac:dyDescent="0.25">
      <c r="A2253" t="s">
        <v>15</v>
      </c>
      <c r="B2253" t="s">
        <v>185</v>
      </c>
      <c r="C2253" t="s">
        <v>359</v>
      </c>
      <c r="D2253" t="s">
        <v>361</v>
      </c>
      <c r="E2253" s="5">
        <v>3.7367074820016173</v>
      </c>
      <c r="F2253" s="4">
        <v>44347</v>
      </c>
      <c r="G2253" t="s">
        <v>394</v>
      </c>
    </row>
    <row r="2254" spans="1:7" x14ac:dyDescent="0.25">
      <c r="A2254" t="s">
        <v>15</v>
      </c>
      <c r="B2254" t="s">
        <v>185</v>
      </c>
      <c r="C2254" t="s">
        <v>359</v>
      </c>
      <c r="D2254" t="s">
        <v>361</v>
      </c>
      <c r="E2254" s="5">
        <v>-1.4686686813797383</v>
      </c>
      <c r="F2254" s="4">
        <v>44347</v>
      </c>
      <c r="G2254" t="s">
        <v>393</v>
      </c>
    </row>
    <row r="2255" spans="1:7" x14ac:dyDescent="0.25">
      <c r="A2255" t="s">
        <v>15</v>
      </c>
      <c r="B2255" t="s">
        <v>185</v>
      </c>
      <c r="C2255" t="s">
        <v>359</v>
      </c>
      <c r="D2255" t="s">
        <v>361</v>
      </c>
      <c r="E2255" s="5">
        <v>295.78594117184218</v>
      </c>
      <c r="F2255" s="4">
        <v>44377</v>
      </c>
      <c r="G2255" t="s">
        <v>391</v>
      </c>
    </row>
    <row r="2256" spans="1:7" x14ac:dyDescent="0.25">
      <c r="A2256" t="s">
        <v>15</v>
      </c>
      <c r="B2256" t="s">
        <v>185</v>
      </c>
      <c r="C2256" t="s">
        <v>359</v>
      </c>
      <c r="D2256" t="s">
        <v>361</v>
      </c>
      <c r="E2256" s="5">
        <v>7.9469123612210142</v>
      </c>
      <c r="F2256" s="4">
        <v>44377</v>
      </c>
      <c r="G2256" t="s">
        <v>392</v>
      </c>
    </row>
    <row r="2257" spans="1:7" x14ac:dyDescent="0.25">
      <c r="A2257" t="s">
        <v>15</v>
      </c>
      <c r="B2257" t="s">
        <v>185</v>
      </c>
      <c r="C2257" t="s">
        <v>359</v>
      </c>
      <c r="D2257" t="s">
        <v>361</v>
      </c>
      <c r="E2257" s="5">
        <v>566.88200605553345</v>
      </c>
      <c r="F2257" s="4">
        <v>44377</v>
      </c>
      <c r="G2257" t="s">
        <v>396</v>
      </c>
    </row>
    <row r="2258" spans="1:7" x14ac:dyDescent="0.25">
      <c r="A2258" t="s">
        <v>15</v>
      </c>
      <c r="B2258" t="s">
        <v>185</v>
      </c>
      <c r="C2258" t="s">
        <v>359</v>
      </c>
      <c r="D2258" t="s">
        <v>361</v>
      </c>
      <c r="E2258" s="5">
        <v>26.833596760703902</v>
      </c>
      <c r="F2258" s="4">
        <v>44377</v>
      </c>
      <c r="G2258" t="s">
        <v>395</v>
      </c>
    </row>
    <row r="2259" spans="1:7" x14ac:dyDescent="0.25">
      <c r="A2259" t="s">
        <v>15</v>
      </c>
      <c r="B2259" t="s">
        <v>185</v>
      </c>
      <c r="C2259" t="s">
        <v>359</v>
      </c>
      <c r="D2259" t="s">
        <v>361</v>
      </c>
      <c r="E2259" s="5">
        <v>4.2037959172518198</v>
      </c>
      <c r="F2259" s="4">
        <v>44377</v>
      </c>
      <c r="G2259" t="s">
        <v>394</v>
      </c>
    </row>
    <row r="2260" spans="1:7" x14ac:dyDescent="0.25">
      <c r="A2260" t="s">
        <v>15</v>
      </c>
      <c r="B2260" t="s">
        <v>185</v>
      </c>
      <c r="C2260" t="s">
        <v>359</v>
      </c>
      <c r="D2260" t="s">
        <v>361</v>
      </c>
      <c r="E2260" s="5">
        <v>-1.6522522665522055</v>
      </c>
      <c r="F2260" s="4">
        <v>44377</v>
      </c>
      <c r="G2260" t="s">
        <v>393</v>
      </c>
    </row>
    <row r="2261" spans="1:7" x14ac:dyDescent="0.25">
      <c r="A2261" t="s">
        <v>15</v>
      </c>
      <c r="B2261" t="s">
        <v>185</v>
      </c>
      <c r="C2261" t="s">
        <v>359</v>
      </c>
      <c r="D2261" t="s">
        <v>361</v>
      </c>
      <c r="E2261" s="5">
        <v>320.43476960282902</v>
      </c>
      <c r="F2261" s="4">
        <v>44408</v>
      </c>
      <c r="G2261" t="s">
        <v>391</v>
      </c>
    </row>
    <row r="2262" spans="1:7" x14ac:dyDescent="0.25">
      <c r="A2262" t="s">
        <v>15</v>
      </c>
      <c r="B2262" t="s">
        <v>185</v>
      </c>
      <c r="C2262" t="s">
        <v>359</v>
      </c>
      <c r="D2262" t="s">
        <v>361</v>
      </c>
      <c r="E2262" s="5">
        <v>8.6091550579894314</v>
      </c>
      <c r="F2262" s="4">
        <v>44408</v>
      </c>
      <c r="G2262" t="s">
        <v>392</v>
      </c>
    </row>
    <row r="2263" spans="1:7" x14ac:dyDescent="0.25">
      <c r="A2263" t="s">
        <v>15</v>
      </c>
      <c r="B2263" t="s">
        <v>185</v>
      </c>
      <c r="C2263" t="s">
        <v>359</v>
      </c>
      <c r="D2263" t="s">
        <v>361</v>
      </c>
      <c r="E2263" s="5">
        <v>614.12217322682795</v>
      </c>
      <c r="F2263" s="4">
        <v>44408</v>
      </c>
      <c r="G2263" t="s">
        <v>396</v>
      </c>
    </row>
    <row r="2264" spans="1:7" x14ac:dyDescent="0.25">
      <c r="A2264" t="s">
        <v>15</v>
      </c>
      <c r="B2264" t="s">
        <v>185</v>
      </c>
      <c r="C2264" t="s">
        <v>359</v>
      </c>
      <c r="D2264" t="s">
        <v>361</v>
      </c>
      <c r="E2264" s="5">
        <v>29.069729824095891</v>
      </c>
      <c r="F2264" s="4">
        <v>44408</v>
      </c>
      <c r="G2264" t="s">
        <v>395</v>
      </c>
    </row>
    <row r="2265" spans="1:7" x14ac:dyDescent="0.25">
      <c r="A2265" t="s">
        <v>15</v>
      </c>
      <c r="B2265" t="s">
        <v>185</v>
      </c>
      <c r="C2265" t="s">
        <v>359</v>
      </c>
      <c r="D2265" t="s">
        <v>361</v>
      </c>
      <c r="E2265" s="5">
        <v>4.5541122436894712</v>
      </c>
      <c r="F2265" s="4">
        <v>44408</v>
      </c>
      <c r="G2265" t="s">
        <v>394</v>
      </c>
    </row>
    <row r="2266" spans="1:7" x14ac:dyDescent="0.25">
      <c r="A2266" t="s">
        <v>15</v>
      </c>
      <c r="B2266" t="s">
        <v>185</v>
      </c>
      <c r="C2266" t="s">
        <v>359</v>
      </c>
      <c r="D2266" t="s">
        <v>361</v>
      </c>
      <c r="E2266" s="5">
        <v>-1.789939955431556</v>
      </c>
      <c r="F2266" s="4">
        <v>44408</v>
      </c>
      <c r="G2266" t="s">
        <v>393</v>
      </c>
    </row>
    <row r="2267" spans="1:7" x14ac:dyDescent="0.25">
      <c r="A2267" t="s">
        <v>15</v>
      </c>
      <c r="B2267" t="s">
        <v>185</v>
      </c>
      <c r="C2267" t="s">
        <v>359</v>
      </c>
      <c r="D2267" t="s">
        <v>361</v>
      </c>
      <c r="E2267" s="5">
        <v>205.40690359155707</v>
      </c>
      <c r="F2267" s="4">
        <v>44439</v>
      </c>
      <c r="G2267" t="s">
        <v>391</v>
      </c>
    </row>
    <row r="2268" spans="1:7" x14ac:dyDescent="0.25">
      <c r="A2268" t="s">
        <v>15</v>
      </c>
      <c r="B2268" t="s">
        <v>185</v>
      </c>
      <c r="C2268" t="s">
        <v>359</v>
      </c>
      <c r="D2268" t="s">
        <v>361</v>
      </c>
      <c r="E2268" s="5">
        <v>5.5186891397368152</v>
      </c>
      <c r="F2268" s="4">
        <v>44439</v>
      </c>
      <c r="G2268" t="s">
        <v>392</v>
      </c>
    </row>
    <row r="2269" spans="1:7" x14ac:dyDescent="0.25">
      <c r="A2269" t="s">
        <v>15</v>
      </c>
      <c r="B2269" t="s">
        <v>185</v>
      </c>
      <c r="C2269" t="s">
        <v>359</v>
      </c>
      <c r="D2269" t="s">
        <v>361</v>
      </c>
      <c r="E2269" s="5">
        <v>393.66805976078717</v>
      </c>
      <c r="F2269" s="4">
        <v>44439</v>
      </c>
      <c r="G2269" t="s">
        <v>396</v>
      </c>
    </row>
    <row r="2270" spans="1:7" x14ac:dyDescent="0.25">
      <c r="A2270" t="s">
        <v>15</v>
      </c>
      <c r="B2270" t="s">
        <v>185</v>
      </c>
      <c r="C2270" t="s">
        <v>359</v>
      </c>
      <c r="D2270" t="s">
        <v>361</v>
      </c>
      <c r="E2270" s="5">
        <v>18.634442194933264</v>
      </c>
      <c r="F2270" s="4">
        <v>44439</v>
      </c>
      <c r="G2270" t="s">
        <v>395</v>
      </c>
    </row>
    <row r="2271" spans="1:7" x14ac:dyDescent="0.25">
      <c r="A2271" t="s">
        <v>15</v>
      </c>
      <c r="B2271" t="s">
        <v>185</v>
      </c>
      <c r="C2271" t="s">
        <v>359</v>
      </c>
      <c r="D2271" t="s">
        <v>361</v>
      </c>
      <c r="E2271" s="5">
        <v>2.9193027203137634</v>
      </c>
      <c r="F2271" s="4">
        <v>44439</v>
      </c>
      <c r="G2271" t="s">
        <v>394</v>
      </c>
    </row>
    <row r="2272" spans="1:7" x14ac:dyDescent="0.25">
      <c r="A2272" t="s">
        <v>15</v>
      </c>
      <c r="B2272" t="s">
        <v>185</v>
      </c>
      <c r="C2272" t="s">
        <v>359</v>
      </c>
      <c r="D2272" t="s">
        <v>361</v>
      </c>
      <c r="E2272" s="5">
        <v>-1.1473974073279205</v>
      </c>
      <c r="F2272" s="4">
        <v>44439</v>
      </c>
      <c r="G2272" t="s">
        <v>393</v>
      </c>
    </row>
    <row r="2273" spans="1:7" x14ac:dyDescent="0.25">
      <c r="A2273" t="s">
        <v>15</v>
      </c>
      <c r="B2273" t="s">
        <v>185</v>
      </c>
      <c r="C2273" t="s">
        <v>359</v>
      </c>
      <c r="D2273" t="s">
        <v>361</v>
      </c>
      <c r="E2273" s="5">
        <v>295.78594117184218</v>
      </c>
      <c r="F2273" s="4">
        <v>44469</v>
      </c>
      <c r="G2273" t="s">
        <v>391</v>
      </c>
    </row>
    <row r="2274" spans="1:7" x14ac:dyDescent="0.25">
      <c r="A2274" t="s">
        <v>15</v>
      </c>
      <c r="B2274" t="s">
        <v>185</v>
      </c>
      <c r="C2274" t="s">
        <v>359</v>
      </c>
      <c r="D2274" t="s">
        <v>361</v>
      </c>
      <c r="E2274" s="5">
        <v>7.9469123612210142</v>
      </c>
      <c r="F2274" s="4">
        <v>44469</v>
      </c>
      <c r="G2274" t="s">
        <v>392</v>
      </c>
    </row>
    <row r="2275" spans="1:7" x14ac:dyDescent="0.25">
      <c r="A2275" t="s">
        <v>15</v>
      </c>
      <c r="B2275" t="s">
        <v>185</v>
      </c>
      <c r="C2275" t="s">
        <v>359</v>
      </c>
      <c r="D2275" t="s">
        <v>361</v>
      </c>
      <c r="E2275" s="5">
        <v>566.88200605553345</v>
      </c>
      <c r="F2275" s="4">
        <v>44469</v>
      </c>
      <c r="G2275" t="s">
        <v>396</v>
      </c>
    </row>
    <row r="2276" spans="1:7" x14ac:dyDescent="0.25">
      <c r="A2276" t="s">
        <v>15</v>
      </c>
      <c r="B2276" t="s">
        <v>185</v>
      </c>
      <c r="C2276" t="s">
        <v>359</v>
      </c>
      <c r="D2276" t="s">
        <v>361</v>
      </c>
      <c r="E2276" s="5">
        <v>26.833596760703902</v>
      </c>
      <c r="F2276" s="4">
        <v>44469</v>
      </c>
      <c r="G2276" t="s">
        <v>395</v>
      </c>
    </row>
    <row r="2277" spans="1:7" x14ac:dyDescent="0.25">
      <c r="A2277" t="s">
        <v>15</v>
      </c>
      <c r="B2277" t="s">
        <v>185</v>
      </c>
      <c r="C2277" t="s">
        <v>359</v>
      </c>
      <c r="D2277" t="s">
        <v>361</v>
      </c>
      <c r="E2277" s="5">
        <v>4.2037959172518198</v>
      </c>
      <c r="F2277" s="4">
        <v>44469</v>
      </c>
      <c r="G2277" t="s">
        <v>394</v>
      </c>
    </row>
    <row r="2278" spans="1:7" x14ac:dyDescent="0.25">
      <c r="A2278" t="s">
        <v>15</v>
      </c>
      <c r="B2278" t="s">
        <v>185</v>
      </c>
      <c r="C2278" t="s">
        <v>359</v>
      </c>
      <c r="D2278" t="s">
        <v>361</v>
      </c>
      <c r="E2278" s="5">
        <v>-1.6522522665522055</v>
      </c>
      <c r="F2278" s="4">
        <v>44469</v>
      </c>
      <c r="G2278" t="s">
        <v>393</v>
      </c>
    </row>
    <row r="2279" spans="1:7" x14ac:dyDescent="0.25">
      <c r="A2279" t="s">
        <v>15</v>
      </c>
      <c r="B2279" t="s">
        <v>185</v>
      </c>
      <c r="C2279" t="s">
        <v>359</v>
      </c>
      <c r="D2279" t="s">
        <v>361</v>
      </c>
      <c r="E2279" s="5">
        <v>287.56966502817988</v>
      </c>
      <c r="F2279" s="4">
        <v>44500</v>
      </c>
      <c r="G2279" t="s">
        <v>391</v>
      </c>
    </row>
    <row r="2280" spans="1:7" x14ac:dyDescent="0.25">
      <c r="A2280" t="s">
        <v>15</v>
      </c>
      <c r="B2280" t="s">
        <v>185</v>
      </c>
      <c r="C2280" t="s">
        <v>359</v>
      </c>
      <c r="D2280" t="s">
        <v>361</v>
      </c>
      <c r="E2280" s="5">
        <v>7.7261647956315409</v>
      </c>
      <c r="F2280" s="4">
        <v>44500</v>
      </c>
      <c r="G2280" t="s">
        <v>392</v>
      </c>
    </row>
    <row r="2281" spans="1:7" x14ac:dyDescent="0.25">
      <c r="A2281" t="s">
        <v>15</v>
      </c>
      <c r="B2281" t="s">
        <v>185</v>
      </c>
      <c r="C2281" t="s">
        <v>359</v>
      </c>
      <c r="D2281" t="s">
        <v>361</v>
      </c>
      <c r="E2281" s="5">
        <v>551.13528366510207</v>
      </c>
      <c r="F2281" s="4">
        <v>44500</v>
      </c>
      <c r="G2281" t="s">
        <v>396</v>
      </c>
    </row>
    <row r="2282" spans="1:7" x14ac:dyDescent="0.25">
      <c r="A2282" t="s">
        <v>15</v>
      </c>
      <c r="B2282" t="s">
        <v>185</v>
      </c>
      <c r="C2282" t="s">
        <v>359</v>
      </c>
      <c r="D2282" t="s">
        <v>361</v>
      </c>
      <c r="E2282" s="5">
        <v>26.088219072906568</v>
      </c>
      <c r="F2282" s="4">
        <v>44500</v>
      </c>
      <c r="G2282" t="s">
        <v>395</v>
      </c>
    </row>
    <row r="2283" spans="1:7" x14ac:dyDescent="0.25">
      <c r="A2283" t="s">
        <v>15</v>
      </c>
      <c r="B2283" t="s">
        <v>185</v>
      </c>
      <c r="C2283" t="s">
        <v>359</v>
      </c>
      <c r="D2283" t="s">
        <v>361</v>
      </c>
      <c r="E2283" s="5">
        <v>4.0870238084392687</v>
      </c>
      <c r="F2283" s="4">
        <v>44500</v>
      </c>
      <c r="G2283" t="s">
        <v>394</v>
      </c>
    </row>
    <row r="2284" spans="1:7" x14ac:dyDescent="0.25">
      <c r="A2284" t="s">
        <v>15</v>
      </c>
      <c r="B2284" t="s">
        <v>185</v>
      </c>
      <c r="C2284" t="s">
        <v>359</v>
      </c>
      <c r="D2284" t="s">
        <v>361</v>
      </c>
      <c r="E2284" s="5">
        <v>-1.6063563702590888</v>
      </c>
      <c r="F2284" s="4">
        <v>44500</v>
      </c>
      <c r="G2284" t="s">
        <v>393</v>
      </c>
    </row>
    <row r="2285" spans="1:7" x14ac:dyDescent="0.25">
      <c r="A2285" t="s">
        <v>15</v>
      </c>
      <c r="B2285" t="s">
        <v>185</v>
      </c>
      <c r="C2285" t="s">
        <v>359</v>
      </c>
      <c r="D2285" t="s">
        <v>361</v>
      </c>
      <c r="E2285" s="5">
        <v>328.65104574649126</v>
      </c>
      <c r="F2285" s="4">
        <v>44530</v>
      </c>
      <c r="G2285" t="s">
        <v>391</v>
      </c>
    </row>
    <row r="2286" spans="1:7" x14ac:dyDescent="0.25">
      <c r="A2286" t="s">
        <v>15</v>
      </c>
      <c r="B2286" t="s">
        <v>185</v>
      </c>
      <c r="C2286" t="s">
        <v>359</v>
      </c>
      <c r="D2286" t="s">
        <v>361</v>
      </c>
      <c r="E2286" s="5">
        <v>8.8299026235789047</v>
      </c>
      <c r="F2286" s="4">
        <v>44530</v>
      </c>
      <c r="G2286" t="s">
        <v>392</v>
      </c>
    </row>
    <row r="2287" spans="1:7" x14ac:dyDescent="0.25">
      <c r="A2287" t="s">
        <v>15</v>
      </c>
      <c r="B2287" t="s">
        <v>185</v>
      </c>
      <c r="C2287" t="s">
        <v>359</v>
      </c>
      <c r="D2287" t="s">
        <v>361</v>
      </c>
      <c r="E2287" s="5">
        <v>629.86889561725945</v>
      </c>
      <c r="F2287" s="4">
        <v>44530</v>
      </c>
      <c r="G2287" t="s">
        <v>396</v>
      </c>
    </row>
    <row r="2288" spans="1:7" x14ac:dyDescent="0.25">
      <c r="A2288" t="s">
        <v>15</v>
      </c>
      <c r="B2288" t="s">
        <v>185</v>
      </c>
      <c r="C2288" t="s">
        <v>359</v>
      </c>
      <c r="D2288" t="s">
        <v>361</v>
      </c>
      <c r="E2288" s="5">
        <v>29.815107511893224</v>
      </c>
      <c r="F2288" s="4">
        <v>44530</v>
      </c>
      <c r="G2288" t="s">
        <v>395</v>
      </c>
    </row>
    <row r="2289" spans="1:7" x14ac:dyDescent="0.25">
      <c r="A2289" t="s">
        <v>15</v>
      </c>
      <c r="B2289" t="s">
        <v>185</v>
      </c>
      <c r="C2289" t="s">
        <v>359</v>
      </c>
      <c r="D2289" t="s">
        <v>361</v>
      </c>
      <c r="E2289" s="5">
        <v>4.6708843525020214</v>
      </c>
      <c r="F2289" s="4">
        <v>44530</v>
      </c>
      <c r="G2289" t="s">
        <v>394</v>
      </c>
    </row>
    <row r="2290" spans="1:7" x14ac:dyDescent="0.25">
      <c r="A2290" t="s">
        <v>15</v>
      </c>
      <c r="B2290" t="s">
        <v>185</v>
      </c>
      <c r="C2290" t="s">
        <v>359</v>
      </c>
      <c r="D2290" t="s">
        <v>361</v>
      </c>
      <c r="E2290" s="5">
        <v>-1.8358358517246729</v>
      </c>
      <c r="F2290" s="4">
        <v>44530</v>
      </c>
      <c r="G2290" t="s">
        <v>393</v>
      </c>
    </row>
    <row r="2291" spans="1:7" x14ac:dyDescent="0.25">
      <c r="A2291" t="s">
        <v>15</v>
      </c>
      <c r="B2291" t="s">
        <v>185</v>
      </c>
      <c r="C2291" t="s">
        <v>359</v>
      </c>
      <c r="D2291" t="s">
        <v>361</v>
      </c>
      <c r="E2291" s="5">
        <v>205.40690359155707</v>
      </c>
      <c r="F2291" s="4">
        <v>44561</v>
      </c>
      <c r="G2291" t="s">
        <v>391</v>
      </c>
    </row>
    <row r="2292" spans="1:7" x14ac:dyDescent="0.25">
      <c r="A2292" t="s">
        <v>15</v>
      </c>
      <c r="B2292" t="s">
        <v>185</v>
      </c>
      <c r="C2292" t="s">
        <v>359</v>
      </c>
      <c r="D2292" t="s">
        <v>361</v>
      </c>
      <c r="E2292" s="5">
        <v>5.5186891397368152</v>
      </c>
      <c r="F2292" s="4">
        <v>44561</v>
      </c>
      <c r="G2292" t="s">
        <v>392</v>
      </c>
    </row>
    <row r="2293" spans="1:7" x14ac:dyDescent="0.25">
      <c r="A2293" t="s">
        <v>15</v>
      </c>
      <c r="B2293" t="s">
        <v>185</v>
      </c>
      <c r="C2293" t="s">
        <v>359</v>
      </c>
      <c r="D2293" t="s">
        <v>361</v>
      </c>
      <c r="E2293" s="5">
        <v>393.66805976078717</v>
      </c>
      <c r="F2293" s="4">
        <v>44561</v>
      </c>
      <c r="G2293" t="s">
        <v>396</v>
      </c>
    </row>
    <row r="2294" spans="1:7" x14ac:dyDescent="0.25">
      <c r="A2294" t="s">
        <v>15</v>
      </c>
      <c r="B2294" t="s">
        <v>185</v>
      </c>
      <c r="C2294" t="s">
        <v>359</v>
      </c>
      <c r="D2294" t="s">
        <v>361</v>
      </c>
      <c r="E2294" s="5">
        <v>18.634442194933264</v>
      </c>
      <c r="F2294" s="4">
        <v>44561</v>
      </c>
      <c r="G2294" t="s">
        <v>395</v>
      </c>
    </row>
    <row r="2295" spans="1:7" x14ac:dyDescent="0.25">
      <c r="A2295" t="s">
        <v>15</v>
      </c>
      <c r="B2295" t="s">
        <v>185</v>
      </c>
      <c r="C2295" t="s">
        <v>359</v>
      </c>
      <c r="D2295" t="s">
        <v>361</v>
      </c>
      <c r="E2295" s="5">
        <v>2.9193027203137634</v>
      </c>
      <c r="F2295" s="4">
        <v>44561</v>
      </c>
      <c r="G2295" t="s">
        <v>394</v>
      </c>
    </row>
    <row r="2296" spans="1:7" x14ac:dyDescent="0.25">
      <c r="A2296" t="s">
        <v>15</v>
      </c>
      <c r="B2296" t="s">
        <v>185</v>
      </c>
      <c r="C2296" t="s">
        <v>359</v>
      </c>
      <c r="D2296" t="s">
        <v>361</v>
      </c>
      <c r="E2296" s="5">
        <v>-1.1473974073279205</v>
      </c>
      <c r="F2296" s="4">
        <v>44561</v>
      </c>
      <c r="G2296" t="s">
        <v>393</v>
      </c>
    </row>
    <row r="2297" spans="1:7" x14ac:dyDescent="0.25">
      <c r="A2297" t="s">
        <v>15</v>
      </c>
      <c r="B2297" t="s">
        <v>187</v>
      </c>
      <c r="C2297" t="s">
        <v>359</v>
      </c>
      <c r="D2297" t="s">
        <v>370</v>
      </c>
      <c r="E2297" s="5">
        <v>121.35566262625993</v>
      </c>
      <c r="F2297" s="4">
        <v>44227</v>
      </c>
      <c r="G2297" t="s">
        <v>391</v>
      </c>
    </row>
    <row r="2298" spans="1:7" x14ac:dyDescent="0.25">
      <c r="A2298" t="s">
        <v>15</v>
      </c>
      <c r="B2298" t="s">
        <v>187</v>
      </c>
      <c r="C2298" t="s">
        <v>359</v>
      </c>
      <c r="D2298" t="s">
        <v>370</v>
      </c>
      <c r="E2298" s="5">
        <v>413.28739897169385</v>
      </c>
      <c r="F2298" s="4">
        <v>44227</v>
      </c>
      <c r="G2298" t="s">
        <v>396</v>
      </c>
    </row>
    <row r="2299" spans="1:7" x14ac:dyDescent="0.25">
      <c r="A2299" t="s">
        <v>15</v>
      </c>
      <c r="B2299" t="s">
        <v>187</v>
      </c>
      <c r="C2299" t="s">
        <v>359</v>
      </c>
      <c r="D2299" t="s">
        <v>370</v>
      </c>
      <c r="E2299" s="5">
        <v>440.35693840204624</v>
      </c>
      <c r="F2299" s="4">
        <v>44227</v>
      </c>
      <c r="G2299" t="s">
        <v>394</v>
      </c>
    </row>
    <row r="2300" spans="1:7" x14ac:dyDescent="0.25">
      <c r="A2300" t="s">
        <v>15</v>
      </c>
      <c r="B2300" t="s">
        <v>187</v>
      </c>
      <c r="C2300" t="s">
        <v>359</v>
      </c>
      <c r="D2300" t="s">
        <v>370</v>
      </c>
      <c r="E2300" s="5">
        <v>133.49122888888593</v>
      </c>
      <c r="F2300" s="4">
        <v>44255</v>
      </c>
      <c r="G2300" t="s">
        <v>391</v>
      </c>
    </row>
    <row r="2301" spans="1:7" x14ac:dyDescent="0.25">
      <c r="A2301" t="s">
        <v>15</v>
      </c>
      <c r="B2301" t="s">
        <v>187</v>
      </c>
      <c r="C2301" t="s">
        <v>359</v>
      </c>
      <c r="D2301" t="s">
        <v>370</v>
      </c>
      <c r="E2301" s="5">
        <v>454.61613886886323</v>
      </c>
      <c r="F2301" s="4">
        <v>44255</v>
      </c>
      <c r="G2301" t="s">
        <v>396</v>
      </c>
    </row>
    <row r="2302" spans="1:7" x14ac:dyDescent="0.25">
      <c r="A2302" t="s">
        <v>15</v>
      </c>
      <c r="B2302" t="s">
        <v>187</v>
      </c>
      <c r="C2302" t="s">
        <v>359</v>
      </c>
      <c r="D2302" t="s">
        <v>370</v>
      </c>
      <c r="E2302" s="5">
        <v>484.39263224225084</v>
      </c>
      <c r="F2302" s="4">
        <v>44255</v>
      </c>
      <c r="G2302" t="s">
        <v>394</v>
      </c>
    </row>
    <row r="2303" spans="1:7" x14ac:dyDescent="0.25">
      <c r="A2303" t="s">
        <v>15</v>
      </c>
      <c r="B2303" t="s">
        <v>187</v>
      </c>
      <c r="C2303" t="s">
        <v>359</v>
      </c>
      <c r="D2303" t="s">
        <v>370</v>
      </c>
      <c r="E2303" s="5">
        <v>149.67198390572059</v>
      </c>
      <c r="F2303" s="4">
        <v>44286</v>
      </c>
      <c r="G2303" t="s">
        <v>391</v>
      </c>
    </row>
    <row r="2304" spans="1:7" x14ac:dyDescent="0.25">
      <c r="A2304" t="s">
        <v>15</v>
      </c>
      <c r="B2304" t="s">
        <v>187</v>
      </c>
      <c r="C2304" t="s">
        <v>359</v>
      </c>
      <c r="D2304" t="s">
        <v>370</v>
      </c>
      <c r="E2304" s="5">
        <v>509.72112539842243</v>
      </c>
      <c r="F2304" s="4">
        <v>44286</v>
      </c>
      <c r="G2304" t="s">
        <v>396</v>
      </c>
    </row>
    <row r="2305" spans="1:7" x14ac:dyDescent="0.25">
      <c r="A2305" t="s">
        <v>15</v>
      </c>
      <c r="B2305" t="s">
        <v>187</v>
      </c>
      <c r="C2305" t="s">
        <v>359</v>
      </c>
      <c r="D2305" t="s">
        <v>370</v>
      </c>
      <c r="E2305" s="5">
        <v>543.10689069585703</v>
      </c>
      <c r="F2305" s="4">
        <v>44286</v>
      </c>
      <c r="G2305" t="s">
        <v>394</v>
      </c>
    </row>
    <row r="2306" spans="1:7" x14ac:dyDescent="0.25">
      <c r="A2306" t="s">
        <v>15</v>
      </c>
      <c r="B2306" t="s">
        <v>187</v>
      </c>
      <c r="C2306" t="s">
        <v>359</v>
      </c>
      <c r="D2306" t="s">
        <v>370</v>
      </c>
      <c r="E2306" s="5">
        <v>129.44604013467728</v>
      </c>
      <c r="F2306" s="4">
        <v>44316</v>
      </c>
      <c r="G2306" t="s">
        <v>391</v>
      </c>
    </row>
    <row r="2307" spans="1:7" x14ac:dyDescent="0.25">
      <c r="A2307" t="s">
        <v>15</v>
      </c>
      <c r="B2307" t="s">
        <v>187</v>
      </c>
      <c r="C2307" t="s">
        <v>359</v>
      </c>
      <c r="D2307" t="s">
        <v>370</v>
      </c>
      <c r="E2307" s="5">
        <v>440.83989223647347</v>
      </c>
      <c r="F2307" s="4">
        <v>44316</v>
      </c>
      <c r="G2307" t="s">
        <v>396</v>
      </c>
    </row>
    <row r="2308" spans="1:7" x14ac:dyDescent="0.25">
      <c r="A2308" t="s">
        <v>15</v>
      </c>
      <c r="B2308" t="s">
        <v>187</v>
      </c>
      <c r="C2308" t="s">
        <v>359</v>
      </c>
      <c r="D2308" t="s">
        <v>370</v>
      </c>
      <c r="E2308" s="5">
        <v>469.71406762884931</v>
      </c>
      <c r="F2308" s="4">
        <v>44316</v>
      </c>
      <c r="G2308" t="s">
        <v>394</v>
      </c>
    </row>
    <row r="2309" spans="1:7" x14ac:dyDescent="0.25">
      <c r="A2309" t="s">
        <v>15</v>
      </c>
      <c r="B2309" t="s">
        <v>187</v>
      </c>
      <c r="C2309" t="s">
        <v>359</v>
      </c>
      <c r="D2309" t="s">
        <v>370</v>
      </c>
      <c r="E2309" s="5">
        <v>129.44604013467728</v>
      </c>
      <c r="F2309" s="4">
        <v>44347</v>
      </c>
      <c r="G2309" t="s">
        <v>391</v>
      </c>
    </row>
    <row r="2310" spans="1:7" x14ac:dyDescent="0.25">
      <c r="A2310" t="s">
        <v>15</v>
      </c>
      <c r="B2310" t="s">
        <v>187</v>
      </c>
      <c r="C2310" t="s">
        <v>359</v>
      </c>
      <c r="D2310" t="s">
        <v>370</v>
      </c>
      <c r="E2310" s="5">
        <v>440.83989223647347</v>
      </c>
      <c r="F2310" s="4">
        <v>44347</v>
      </c>
      <c r="G2310" t="s">
        <v>396</v>
      </c>
    </row>
    <row r="2311" spans="1:7" x14ac:dyDescent="0.25">
      <c r="A2311" t="s">
        <v>15</v>
      </c>
      <c r="B2311" t="s">
        <v>187</v>
      </c>
      <c r="C2311" t="s">
        <v>359</v>
      </c>
      <c r="D2311" t="s">
        <v>370</v>
      </c>
      <c r="E2311" s="5">
        <v>469.71406762884931</v>
      </c>
      <c r="F2311" s="4">
        <v>44347</v>
      </c>
      <c r="G2311" t="s">
        <v>394</v>
      </c>
    </row>
    <row r="2312" spans="1:7" x14ac:dyDescent="0.25">
      <c r="A2312" t="s">
        <v>15</v>
      </c>
      <c r="B2312" t="s">
        <v>187</v>
      </c>
      <c r="C2312" t="s">
        <v>359</v>
      </c>
      <c r="D2312" t="s">
        <v>370</v>
      </c>
      <c r="E2312" s="5">
        <v>145.62679515151191</v>
      </c>
      <c r="F2312" s="4">
        <v>44377</v>
      </c>
      <c r="G2312" t="s">
        <v>391</v>
      </c>
    </row>
    <row r="2313" spans="1:7" x14ac:dyDescent="0.25">
      <c r="A2313" t="s">
        <v>15</v>
      </c>
      <c r="B2313" t="s">
        <v>187</v>
      </c>
      <c r="C2313" t="s">
        <v>359</v>
      </c>
      <c r="D2313" t="s">
        <v>370</v>
      </c>
      <c r="E2313" s="5">
        <v>495.94487876603262</v>
      </c>
      <c r="F2313" s="4">
        <v>44377</v>
      </c>
      <c r="G2313" t="s">
        <v>396</v>
      </c>
    </row>
    <row r="2314" spans="1:7" x14ac:dyDescent="0.25">
      <c r="A2314" t="s">
        <v>15</v>
      </c>
      <c r="B2314" t="s">
        <v>187</v>
      </c>
      <c r="C2314" t="s">
        <v>359</v>
      </c>
      <c r="D2314" t="s">
        <v>370</v>
      </c>
      <c r="E2314" s="5">
        <v>528.42832608245544</v>
      </c>
      <c r="F2314" s="4">
        <v>44377</v>
      </c>
      <c r="G2314" t="s">
        <v>394</v>
      </c>
    </row>
    <row r="2315" spans="1:7" x14ac:dyDescent="0.25">
      <c r="A2315" t="s">
        <v>15</v>
      </c>
      <c r="B2315" t="s">
        <v>187</v>
      </c>
      <c r="C2315" t="s">
        <v>359</v>
      </c>
      <c r="D2315" t="s">
        <v>370</v>
      </c>
      <c r="E2315" s="5">
        <v>157.76236141413793</v>
      </c>
      <c r="F2315" s="4">
        <v>44408</v>
      </c>
      <c r="G2315" t="s">
        <v>391</v>
      </c>
    </row>
    <row r="2316" spans="1:7" x14ac:dyDescent="0.25">
      <c r="A2316" t="s">
        <v>15</v>
      </c>
      <c r="B2316" t="s">
        <v>187</v>
      </c>
      <c r="C2316" t="s">
        <v>359</v>
      </c>
      <c r="D2316" t="s">
        <v>370</v>
      </c>
      <c r="E2316" s="5">
        <v>537.273618663202</v>
      </c>
      <c r="F2316" s="4">
        <v>44408</v>
      </c>
      <c r="G2316" t="s">
        <v>396</v>
      </c>
    </row>
    <row r="2317" spans="1:7" x14ac:dyDescent="0.25">
      <c r="A2317" t="s">
        <v>15</v>
      </c>
      <c r="B2317" t="s">
        <v>187</v>
      </c>
      <c r="C2317" t="s">
        <v>359</v>
      </c>
      <c r="D2317" t="s">
        <v>370</v>
      </c>
      <c r="E2317" s="5">
        <v>572.4640199226601</v>
      </c>
      <c r="F2317" s="4">
        <v>44408</v>
      </c>
      <c r="G2317" t="s">
        <v>394</v>
      </c>
    </row>
    <row r="2318" spans="1:7" x14ac:dyDescent="0.25">
      <c r="A2318" t="s">
        <v>15</v>
      </c>
      <c r="B2318" t="s">
        <v>187</v>
      </c>
      <c r="C2318" t="s">
        <v>359</v>
      </c>
      <c r="D2318" t="s">
        <v>370</v>
      </c>
      <c r="E2318" s="5">
        <v>101.12971885521661</v>
      </c>
      <c r="F2318" s="4">
        <v>44439</v>
      </c>
      <c r="G2318" t="s">
        <v>391</v>
      </c>
    </row>
    <row r="2319" spans="1:7" x14ac:dyDescent="0.25">
      <c r="A2319" t="s">
        <v>15</v>
      </c>
      <c r="B2319" t="s">
        <v>187</v>
      </c>
      <c r="C2319" t="s">
        <v>359</v>
      </c>
      <c r="D2319" t="s">
        <v>370</v>
      </c>
      <c r="E2319" s="5">
        <v>344.40616580974489</v>
      </c>
      <c r="F2319" s="4">
        <v>44439</v>
      </c>
      <c r="G2319" t="s">
        <v>396</v>
      </c>
    </row>
    <row r="2320" spans="1:7" x14ac:dyDescent="0.25">
      <c r="A2320" t="s">
        <v>15</v>
      </c>
      <c r="B2320" t="s">
        <v>187</v>
      </c>
      <c r="C2320" t="s">
        <v>359</v>
      </c>
      <c r="D2320" t="s">
        <v>370</v>
      </c>
      <c r="E2320" s="5">
        <v>366.96411533503851</v>
      </c>
      <c r="F2320" s="4">
        <v>44439</v>
      </c>
      <c r="G2320" t="s">
        <v>394</v>
      </c>
    </row>
    <row r="2321" spans="1:7" x14ac:dyDescent="0.25">
      <c r="A2321" t="s">
        <v>15</v>
      </c>
      <c r="B2321" t="s">
        <v>187</v>
      </c>
      <c r="C2321" t="s">
        <v>359</v>
      </c>
      <c r="D2321" t="s">
        <v>370</v>
      </c>
      <c r="E2321" s="5">
        <v>145.62679515151191</v>
      </c>
      <c r="F2321" s="4">
        <v>44469</v>
      </c>
      <c r="G2321" t="s">
        <v>391</v>
      </c>
    </row>
    <row r="2322" spans="1:7" x14ac:dyDescent="0.25">
      <c r="A2322" t="s">
        <v>15</v>
      </c>
      <c r="B2322" t="s">
        <v>187</v>
      </c>
      <c r="C2322" t="s">
        <v>359</v>
      </c>
      <c r="D2322" t="s">
        <v>370</v>
      </c>
      <c r="E2322" s="5">
        <v>495.94487876603262</v>
      </c>
      <c r="F2322" s="4">
        <v>44469</v>
      </c>
      <c r="G2322" t="s">
        <v>396</v>
      </c>
    </row>
    <row r="2323" spans="1:7" x14ac:dyDescent="0.25">
      <c r="A2323" t="s">
        <v>15</v>
      </c>
      <c r="B2323" t="s">
        <v>187</v>
      </c>
      <c r="C2323" t="s">
        <v>359</v>
      </c>
      <c r="D2323" t="s">
        <v>370</v>
      </c>
      <c r="E2323" s="5">
        <v>528.42832608245544</v>
      </c>
      <c r="F2323" s="4">
        <v>44469</v>
      </c>
      <c r="G2323" t="s">
        <v>394</v>
      </c>
    </row>
    <row r="2324" spans="1:7" x14ac:dyDescent="0.25">
      <c r="A2324" t="s">
        <v>15</v>
      </c>
      <c r="B2324" t="s">
        <v>187</v>
      </c>
      <c r="C2324" t="s">
        <v>359</v>
      </c>
      <c r="D2324" t="s">
        <v>370</v>
      </c>
      <c r="E2324" s="5">
        <v>141.58160639730326</v>
      </c>
      <c r="F2324" s="4">
        <v>44500</v>
      </c>
      <c r="G2324" t="s">
        <v>391</v>
      </c>
    </row>
    <row r="2325" spans="1:7" x14ac:dyDescent="0.25">
      <c r="A2325" t="s">
        <v>15</v>
      </c>
      <c r="B2325" t="s">
        <v>187</v>
      </c>
      <c r="C2325" t="s">
        <v>359</v>
      </c>
      <c r="D2325" t="s">
        <v>370</v>
      </c>
      <c r="E2325" s="5">
        <v>482.16863213364286</v>
      </c>
      <c r="F2325" s="4">
        <v>44500</v>
      </c>
      <c r="G2325" t="s">
        <v>396</v>
      </c>
    </row>
    <row r="2326" spans="1:7" x14ac:dyDescent="0.25">
      <c r="A2326" t="s">
        <v>15</v>
      </c>
      <c r="B2326" t="s">
        <v>187</v>
      </c>
      <c r="C2326" t="s">
        <v>359</v>
      </c>
      <c r="D2326" t="s">
        <v>370</v>
      </c>
      <c r="E2326" s="5">
        <v>513.74976146905396</v>
      </c>
      <c r="F2326" s="4">
        <v>44500</v>
      </c>
      <c r="G2326" t="s">
        <v>394</v>
      </c>
    </row>
    <row r="2327" spans="1:7" x14ac:dyDescent="0.25">
      <c r="A2327" t="s">
        <v>15</v>
      </c>
      <c r="B2327" t="s">
        <v>187</v>
      </c>
      <c r="C2327" t="s">
        <v>359</v>
      </c>
      <c r="D2327" t="s">
        <v>370</v>
      </c>
      <c r="E2327" s="5">
        <v>161.80755016834658</v>
      </c>
      <c r="F2327" s="4">
        <v>44530</v>
      </c>
      <c r="G2327" t="s">
        <v>391</v>
      </c>
    </row>
    <row r="2328" spans="1:7" x14ac:dyDescent="0.25">
      <c r="A2328" t="s">
        <v>15</v>
      </c>
      <c r="B2328" t="s">
        <v>187</v>
      </c>
      <c r="C2328" t="s">
        <v>359</v>
      </c>
      <c r="D2328" t="s">
        <v>370</v>
      </c>
      <c r="E2328" s="5">
        <v>551.04986529559176</v>
      </c>
      <c r="F2328" s="4">
        <v>44530</v>
      </c>
      <c r="G2328" t="s">
        <v>396</v>
      </c>
    </row>
    <row r="2329" spans="1:7" x14ac:dyDescent="0.25">
      <c r="A2329" t="s">
        <v>15</v>
      </c>
      <c r="B2329" t="s">
        <v>187</v>
      </c>
      <c r="C2329" t="s">
        <v>359</v>
      </c>
      <c r="D2329" t="s">
        <v>370</v>
      </c>
      <c r="E2329" s="5">
        <v>587.14258453606169</v>
      </c>
      <c r="F2329" s="4">
        <v>44530</v>
      </c>
      <c r="G2329" t="s">
        <v>394</v>
      </c>
    </row>
    <row r="2330" spans="1:7" x14ac:dyDescent="0.25">
      <c r="A2330" t="s">
        <v>15</v>
      </c>
      <c r="B2330" t="s">
        <v>187</v>
      </c>
      <c r="C2330" t="s">
        <v>359</v>
      </c>
      <c r="D2330" t="s">
        <v>370</v>
      </c>
      <c r="E2330" s="5">
        <v>101.12971885521661</v>
      </c>
      <c r="F2330" s="4">
        <v>44561</v>
      </c>
      <c r="G2330" t="s">
        <v>391</v>
      </c>
    </row>
    <row r="2331" spans="1:7" x14ac:dyDescent="0.25">
      <c r="A2331" t="s">
        <v>15</v>
      </c>
      <c r="B2331" t="s">
        <v>187</v>
      </c>
      <c r="C2331" t="s">
        <v>359</v>
      </c>
      <c r="D2331" t="s">
        <v>370</v>
      </c>
      <c r="E2331" s="5">
        <v>344.40616580974489</v>
      </c>
      <c r="F2331" s="4">
        <v>44561</v>
      </c>
      <c r="G2331" t="s">
        <v>396</v>
      </c>
    </row>
    <row r="2332" spans="1:7" x14ac:dyDescent="0.25">
      <c r="A2332" t="s">
        <v>15</v>
      </c>
      <c r="B2332" t="s">
        <v>187</v>
      </c>
      <c r="C2332" t="s">
        <v>359</v>
      </c>
      <c r="D2332" t="s">
        <v>370</v>
      </c>
      <c r="E2332" s="5">
        <v>366.96411533503851</v>
      </c>
      <c r="F2332" s="4">
        <v>44561</v>
      </c>
      <c r="G2332" t="s">
        <v>394</v>
      </c>
    </row>
    <row r="2333" spans="1:7" x14ac:dyDescent="0.25">
      <c r="A2333" t="s">
        <v>15</v>
      </c>
      <c r="B2333" t="s">
        <v>188</v>
      </c>
      <c r="C2333" t="s">
        <v>359</v>
      </c>
      <c r="D2333" t="s">
        <v>361</v>
      </c>
      <c r="E2333" s="5">
        <v>3362.4088285737948</v>
      </c>
      <c r="F2333" s="4">
        <v>44227</v>
      </c>
      <c r="G2333" t="s">
        <v>391</v>
      </c>
    </row>
    <row r="2334" spans="1:7" x14ac:dyDescent="0.25">
      <c r="A2334" t="s">
        <v>15</v>
      </c>
      <c r="B2334" t="s">
        <v>188</v>
      </c>
      <c r="C2334" t="s">
        <v>359</v>
      </c>
      <c r="D2334" t="s">
        <v>361</v>
      </c>
      <c r="E2334" s="5">
        <v>9.9964921710890913</v>
      </c>
      <c r="F2334" s="4">
        <v>44227</v>
      </c>
      <c r="G2334" t="s">
        <v>392</v>
      </c>
    </row>
    <row r="2335" spans="1:7" x14ac:dyDescent="0.25">
      <c r="A2335" t="s">
        <v>15</v>
      </c>
      <c r="B2335" t="s">
        <v>188</v>
      </c>
      <c r="C2335" t="s">
        <v>359</v>
      </c>
      <c r="D2335" t="s">
        <v>361</v>
      </c>
      <c r="E2335" s="5">
        <v>10.896176466487111</v>
      </c>
      <c r="F2335" s="4">
        <v>44227</v>
      </c>
      <c r="G2335" t="s">
        <v>396</v>
      </c>
    </row>
    <row r="2336" spans="1:7" x14ac:dyDescent="0.25">
      <c r="A2336" t="s">
        <v>15</v>
      </c>
      <c r="B2336" t="s">
        <v>188</v>
      </c>
      <c r="C2336" t="s">
        <v>359</v>
      </c>
      <c r="D2336" t="s">
        <v>361</v>
      </c>
      <c r="E2336" s="5">
        <v>306.88295396104428</v>
      </c>
      <c r="F2336" s="4">
        <v>44227</v>
      </c>
      <c r="G2336" t="s">
        <v>395</v>
      </c>
    </row>
    <row r="2337" spans="1:7" x14ac:dyDescent="0.25">
      <c r="A2337" t="s">
        <v>15</v>
      </c>
      <c r="B2337" t="s">
        <v>188</v>
      </c>
      <c r="C2337" t="s">
        <v>359</v>
      </c>
      <c r="D2337" t="s">
        <v>361</v>
      </c>
      <c r="E2337" s="5">
        <v>40.5242413397227</v>
      </c>
      <c r="F2337" s="4">
        <v>44227</v>
      </c>
      <c r="G2337" t="s">
        <v>394</v>
      </c>
    </row>
    <row r="2338" spans="1:7" x14ac:dyDescent="0.25">
      <c r="A2338" t="s">
        <v>15</v>
      </c>
      <c r="B2338" t="s">
        <v>188</v>
      </c>
      <c r="C2338" t="s">
        <v>359</v>
      </c>
      <c r="D2338" t="s">
        <v>361</v>
      </c>
      <c r="E2338" s="5">
        <v>19.291307487861353</v>
      </c>
      <c r="F2338" s="4">
        <v>44227</v>
      </c>
      <c r="G2338" t="s">
        <v>393</v>
      </c>
    </row>
    <row r="2339" spans="1:7" x14ac:dyDescent="0.25">
      <c r="A2339" t="s">
        <v>15</v>
      </c>
      <c r="B2339" t="s">
        <v>188</v>
      </c>
      <c r="C2339" t="s">
        <v>359</v>
      </c>
      <c r="D2339" t="s">
        <v>361</v>
      </c>
      <c r="E2339" s="5">
        <v>3698.6497114311742</v>
      </c>
      <c r="F2339" s="4">
        <v>44255</v>
      </c>
      <c r="G2339" t="s">
        <v>391</v>
      </c>
    </row>
    <row r="2340" spans="1:7" x14ac:dyDescent="0.25">
      <c r="A2340" t="s">
        <v>15</v>
      </c>
      <c r="B2340" t="s">
        <v>188</v>
      </c>
      <c r="C2340" t="s">
        <v>359</v>
      </c>
      <c r="D2340" t="s">
        <v>361</v>
      </c>
      <c r="E2340" s="5">
        <v>10.996141388198</v>
      </c>
      <c r="F2340" s="4">
        <v>44255</v>
      </c>
      <c r="G2340" t="s">
        <v>392</v>
      </c>
    </row>
    <row r="2341" spans="1:7" x14ac:dyDescent="0.25">
      <c r="A2341" t="s">
        <v>15</v>
      </c>
      <c r="B2341" t="s">
        <v>188</v>
      </c>
      <c r="C2341" t="s">
        <v>359</v>
      </c>
      <c r="D2341" t="s">
        <v>361</v>
      </c>
      <c r="E2341" s="5">
        <v>11.985794113135823</v>
      </c>
      <c r="F2341" s="4">
        <v>44255</v>
      </c>
      <c r="G2341" t="s">
        <v>396</v>
      </c>
    </row>
    <row r="2342" spans="1:7" x14ac:dyDescent="0.25">
      <c r="A2342" t="s">
        <v>15</v>
      </c>
      <c r="B2342" t="s">
        <v>188</v>
      </c>
      <c r="C2342" t="s">
        <v>359</v>
      </c>
      <c r="D2342" t="s">
        <v>361</v>
      </c>
      <c r="E2342" s="5">
        <v>337.5712493571487</v>
      </c>
      <c r="F2342" s="4">
        <v>44255</v>
      </c>
      <c r="G2342" t="s">
        <v>395</v>
      </c>
    </row>
    <row r="2343" spans="1:7" x14ac:dyDescent="0.25">
      <c r="A2343" t="s">
        <v>15</v>
      </c>
      <c r="B2343" t="s">
        <v>188</v>
      </c>
      <c r="C2343" t="s">
        <v>359</v>
      </c>
      <c r="D2343" t="s">
        <v>361</v>
      </c>
      <c r="E2343" s="5">
        <v>44.576665473694973</v>
      </c>
      <c r="F2343" s="4">
        <v>44255</v>
      </c>
      <c r="G2343" t="s">
        <v>394</v>
      </c>
    </row>
    <row r="2344" spans="1:7" x14ac:dyDescent="0.25">
      <c r="A2344" t="s">
        <v>15</v>
      </c>
      <c r="B2344" t="s">
        <v>188</v>
      </c>
      <c r="C2344" t="s">
        <v>359</v>
      </c>
      <c r="D2344" t="s">
        <v>361</v>
      </c>
      <c r="E2344" s="5">
        <v>21.220438236647489</v>
      </c>
      <c r="F2344" s="4">
        <v>44255</v>
      </c>
      <c r="G2344" t="s">
        <v>393</v>
      </c>
    </row>
    <row r="2345" spans="1:7" x14ac:dyDescent="0.25">
      <c r="A2345" t="s">
        <v>15</v>
      </c>
      <c r="B2345" t="s">
        <v>188</v>
      </c>
      <c r="C2345" t="s">
        <v>359</v>
      </c>
      <c r="D2345" t="s">
        <v>361</v>
      </c>
      <c r="E2345" s="5">
        <v>4146.9708885743466</v>
      </c>
      <c r="F2345" s="4">
        <v>44286</v>
      </c>
      <c r="G2345" t="s">
        <v>391</v>
      </c>
    </row>
    <row r="2346" spans="1:7" x14ac:dyDescent="0.25">
      <c r="A2346" t="s">
        <v>15</v>
      </c>
      <c r="B2346" t="s">
        <v>188</v>
      </c>
      <c r="C2346" t="s">
        <v>359</v>
      </c>
      <c r="D2346" t="s">
        <v>361</v>
      </c>
      <c r="E2346" s="5">
        <v>12.329007011009878</v>
      </c>
      <c r="F2346" s="4">
        <v>44286</v>
      </c>
      <c r="G2346" t="s">
        <v>392</v>
      </c>
    </row>
    <row r="2347" spans="1:7" x14ac:dyDescent="0.25">
      <c r="A2347" t="s">
        <v>15</v>
      </c>
      <c r="B2347" t="s">
        <v>188</v>
      </c>
      <c r="C2347" t="s">
        <v>359</v>
      </c>
      <c r="D2347" t="s">
        <v>361</v>
      </c>
      <c r="E2347" s="5">
        <v>13.43861764200077</v>
      </c>
      <c r="F2347" s="4">
        <v>44286</v>
      </c>
      <c r="G2347" t="s">
        <v>396</v>
      </c>
    </row>
    <row r="2348" spans="1:7" x14ac:dyDescent="0.25">
      <c r="A2348" t="s">
        <v>15</v>
      </c>
      <c r="B2348" t="s">
        <v>188</v>
      </c>
      <c r="C2348" t="s">
        <v>359</v>
      </c>
      <c r="D2348" t="s">
        <v>361</v>
      </c>
      <c r="E2348" s="5">
        <v>378.48897655195458</v>
      </c>
      <c r="F2348" s="4">
        <v>44286</v>
      </c>
      <c r="G2348" t="s">
        <v>395</v>
      </c>
    </row>
    <row r="2349" spans="1:7" x14ac:dyDescent="0.25">
      <c r="A2349" t="s">
        <v>15</v>
      </c>
      <c r="B2349" t="s">
        <v>188</v>
      </c>
      <c r="C2349" t="s">
        <v>359</v>
      </c>
      <c r="D2349" t="s">
        <v>361</v>
      </c>
      <c r="E2349" s="5">
        <v>49.979897652324667</v>
      </c>
      <c r="F2349" s="4">
        <v>44286</v>
      </c>
      <c r="G2349" t="s">
        <v>394</v>
      </c>
    </row>
    <row r="2350" spans="1:7" x14ac:dyDescent="0.25">
      <c r="A2350" t="s">
        <v>15</v>
      </c>
      <c r="B2350" t="s">
        <v>188</v>
      </c>
      <c r="C2350" t="s">
        <v>359</v>
      </c>
      <c r="D2350" t="s">
        <v>361</v>
      </c>
      <c r="E2350" s="5">
        <v>23.792612568362333</v>
      </c>
      <c r="F2350" s="4">
        <v>44286</v>
      </c>
      <c r="G2350" t="s">
        <v>393</v>
      </c>
    </row>
    <row r="2351" spans="1:7" x14ac:dyDescent="0.25">
      <c r="A2351" t="s">
        <v>15</v>
      </c>
      <c r="B2351" t="s">
        <v>188</v>
      </c>
      <c r="C2351" t="s">
        <v>359</v>
      </c>
      <c r="D2351" t="s">
        <v>361</v>
      </c>
      <c r="E2351" s="5">
        <v>3586.5694171453811</v>
      </c>
      <c r="F2351" s="4">
        <v>44316</v>
      </c>
      <c r="G2351" t="s">
        <v>391</v>
      </c>
    </row>
    <row r="2352" spans="1:7" x14ac:dyDescent="0.25">
      <c r="A2352" t="s">
        <v>15</v>
      </c>
      <c r="B2352" t="s">
        <v>188</v>
      </c>
      <c r="C2352" t="s">
        <v>359</v>
      </c>
      <c r="D2352" t="s">
        <v>361</v>
      </c>
      <c r="E2352" s="5">
        <v>10.66292498249503</v>
      </c>
      <c r="F2352" s="4">
        <v>44316</v>
      </c>
      <c r="G2352" t="s">
        <v>392</v>
      </c>
    </row>
    <row r="2353" spans="1:7" x14ac:dyDescent="0.25">
      <c r="A2353" t="s">
        <v>15</v>
      </c>
      <c r="B2353" t="s">
        <v>188</v>
      </c>
      <c r="C2353" t="s">
        <v>359</v>
      </c>
      <c r="D2353" t="s">
        <v>361</v>
      </c>
      <c r="E2353" s="5">
        <v>11.622588230919586</v>
      </c>
      <c r="F2353" s="4">
        <v>44316</v>
      </c>
      <c r="G2353" t="s">
        <v>396</v>
      </c>
    </row>
    <row r="2354" spans="1:7" x14ac:dyDescent="0.25">
      <c r="A2354" t="s">
        <v>15</v>
      </c>
      <c r="B2354" t="s">
        <v>188</v>
      </c>
      <c r="C2354" t="s">
        <v>359</v>
      </c>
      <c r="D2354" t="s">
        <v>361</v>
      </c>
      <c r="E2354" s="5">
        <v>327.34181755844719</v>
      </c>
      <c r="F2354" s="4">
        <v>44316</v>
      </c>
      <c r="G2354" t="s">
        <v>395</v>
      </c>
    </row>
    <row r="2355" spans="1:7" x14ac:dyDescent="0.25">
      <c r="A2355" t="s">
        <v>15</v>
      </c>
      <c r="B2355" t="s">
        <v>188</v>
      </c>
      <c r="C2355" t="s">
        <v>359</v>
      </c>
      <c r="D2355" t="s">
        <v>361</v>
      </c>
      <c r="E2355" s="5">
        <v>43.225857429037546</v>
      </c>
      <c r="F2355" s="4">
        <v>44316</v>
      </c>
      <c r="G2355" t="s">
        <v>394</v>
      </c>
    </row>
    <row r="2356" spans="1:7" x14ac:dyDescent="0.25">
      <c r="A2356" t="s">
        <v>15</v>
      </c>
      <c r="B2356" t="s">
        <v>188</v>
      </c>
      <c r="C2356" t="s">
        <v>359</v>
      </c>
      <c r="D2356" t="s">
        <v>361</v>
      </c>
      <c r="E2356" s="5">
        <v>20.577394653718777</v>
      </c>
      <c r="F2356" s="4">
        <v>44316</v>
      </c>
      <c r="G2356" t="s">
        <v>393</v>
      </c>
    </row>
    <row r="2357" spans="1:7" x14ac:dyDescent="0.25">
      <c r="A2357" t="s">
        <v>15</v>
      </c>
      <c r="B2357" t="s">
        <v>188</v>
      </c>
      <c r="C2357" t="s">
        <v>359</v>
      </c>
      <c r="D2357" t="s">
        <v>361</v>
      </c>
      <c r="E2357" s="5">
        <v>3586.5694171453811</v>
      </c>
      <c r="F2357" s="4">
        <v>44347</v>
      </c>
      <c r="G2357" t="s">
        <v>391</v>
      </c>
    </row>
    <row r="2358" spans="1:7" x14ac:dyDescent="0.25">
      <c r="A2358" t="s">
        <v>15</v>
      </c>
      <c r="B2358" t="s">
        <v>188</v>
      </c>
      <c r="C2358" t="s">
        <v>359</v>
      </c>
      <c r="D2358" t="s">
        <v>361</v>
      </c>
      <c r="E2358" s="5">
        <v>10.66292498249503</v>
      </c>
      <c r="F2358" s="4">
        <v>44347</v>
      </c>
      <c r="G2358" t="s">
        <v>392</v>
      </c>
    </row>
    <row r="2359" spans="1:7" x14ac:dyDescent="0.25">
      <c r="A2359" t="s">
        <v>15</v>
      </c>
      <c r="B2359" t="s">
        <v>188</v>
      </c>
      <c r="C2359" t="s">
        <v>359</v>
      </c>
      <c r="D2359" t="s">
        <v>361</v>
      </c>
      <c r="E2359" s="5">
        <v>11.622588230919586</v>
      </c>
      <c r="F2359" s="4">
        <v>44347</v>
      </c>
      <c r="G2359" t="s">
        <v>396</v>
      </c>
    </row>
    <row r="2360" spans="1:7" x14ac:dyDescent="0.25">
      <c r="A2360" t="s">
        <v>15</v>
      </c>
      <c r="B2360" t="s">
        <v>188</v>
      </c>
      <c r="C2360" t="s">
        <v>359</v>
      </c>
      <c r="D2360" t="s">
        <v>361</v>
      </c>
      <c r="E2360" s="5">
        <v>327.34181755844719</v>
      </c>
      <c r="F2360" s="4">
        <v>44347</v>
      </c>
      <c r="G2360" t="s">
        <v>395</v>
      </c>
    </row>
    <row r="2361" spans="1:7" x14ac:dyDescent="0.25">
      <c r="A2361" t="s">
        <v>15</v>
      </c>
      <c r="B2361" t="s">
        <v>188</v>
      </c>
      <c r="C2361" t="s">
        <v>359</v>
      </c>
      <c r="D2361" t="s">
        <v>361</v>
      </c>
      <c r="E2361" s="5">
        <v>43.225857429037546</v>
      </c>
      <c r="F2361" s="4">
        <v>44347</v>
      </c>
      <c r="G2361" t="s">
        <v>394</v>
      </c>
    </row>
    <row r="2362" spans="1:7" x14ac:dyDescent="0.25">
      <c r="A2362" t="s">
        <v>15</v>
      </c>
      <c r="B2362" t="s">
        <v>188</v>
      </c>
      <c r="C2362" t="s">
        <v>359</v>
      </c>
      <c r="D2362" t="s">
        <v>361</v>
      </c>
      <c r="E2362" s="5">
        <v>20.577394653718777</v>
      </c>
      <c r="F2362" s="4">
        <v>44347</v>
      </c>
      <c r="G2362" t="s">
        <v>393</v>
      </c>
    </row>
    <row r="2363" spans="1:7" x14ac:dyDescent="0.25">
      <c r="A2363" t="s">
        <v>15</v>
      </c>
      <c r="B2363" t="s">
        <v>188</v>
      </c>
      <c r="C2363" t="s">
        <v>359</v>
      </c>
      <c r="D2363" t="s">
        <v>361</v>
      </c>
      <c r="E2363" s="5">
        <v>4034.890594288554</v>
      </c>
      <c r="F2363" s="4">
        <v>44377</v>
      </c>
      <c r="G2363" t="s">
        <v>391</v>
      </c>
    </row>
    <row r="2364" spans="1:7" x14ac:dyDescent="0.25">
      <c r="A2364" t="s">
        <v>15</v>
      </c>
      <c r="B2364" t="s">
        <v>188</v>
      </c>
      <c r="C2364" t="s">
        <v>359</v>
      </c>
      <c r="D2364" t="s">
        <v>361</v>
      </c>
      <c r="E2364" s="5">
        <v>11.99579060530691</v>
      </c>
      <c r="F2364" s="4">
        <v>44377</v>
      </c>
      <c r="G2364" t="s">
        <v>392</v>
      </c>
    </row>
    <row r="2365" spans="1:7" x14ac:dyDescent="0.25">
      <c r="A2365" t="s">
        <v>15</v>
      </c>
      <c r="B2365" t="s">
        <v>188</v>
      </c>
      <c r="C2365" t="s">
        <v>359</v>
      </c>
      <c r="D2365" t="s">
        <v>361</v>
      </c>
      <c r="E2365" s="5">
        <v>13.075411759784533</v>
      </c>
      <c r="F2365" s="4">
        <v>44377</v>
      </c>
      <c r="G2365" t="s">
        <v>396</v>
      </c>
    </row>
    <row r="2366" spans="1:7" x14ac:dyDescent="0.25">
      <c r="A2366" t="s">
        <v>15</v>
      </c>
      <c r="B2366" t="s">
        <v>188</v>
      </c>
      <c r="C2366" t="s">
        <v>359</v>
      </c>
      <c r="D2366" t="s">
        <v>361</v>
      </c>
      <c r="E2366" s="5">
        <v>368.25954475325312</v>
      </c>
      <c r="F2366" s="4">
        <v>44377</v>
      </c>
      <c r="G2366" t="s">
        <v>395</v>
      </c>
    </row>
    <row r="2367" spans="1:7" x14ac:dyDescent="0.25">
      <c r="A2367" t="s">
        <v>15</v>
      </c>
      <c r="B2367" t="s">
        <v>188</v>
      </c>
      <c r="C2367" t="s">
        <v>359</v>
      </c>
      <c r="D2367" t="s">
        <v>361</v>
      </c>
      <c r="E2367" s="5">
        <v>48.62908960766724</v>
      </c>
      <c r="F2367" s="4">
        <v>44377</v>
      </c>
      <c r="G2367" t="s">
        <v>394</v>
      </c>
    </row>
    <row r="2368" spans="1:7" x14ac:dyDescent="0.25">
      <c r="A2368" t="s">
        <v>15</v>
      </c>
      <c r="B2368" t="s">
        <v>188</v>
      </c>
      <c r="C2368" t="s">
        <v>359</v>
      </c>
      <c r="D2368" t="s">
        <v>361</v>
      </c>
      <c r="E2368" s="5">
        <v>23.149568985433621</v>
      </c>
      <c r="F2368" s="4">
        <v>44377</v>
      </c>
      <c r="G2368" t="s">
        <v>393</v>
      </c>
    </row>
    <row r="2369" spans="1:7" x14ac:dyDescent="0.25">
      <c r="A2369" t="s">
        <v>15</v>
      </c>
      <c r="B2369" t="s">
        <v>188</v>
      </c>
      <c r="C2369" t="s">
        <v>359</v>
      </c>
      <c r="D2369" t="s">
        <v>361</v>
      </c>
      <c r="E2369" s="5">
        <v>4371.1314771459338</v>
      </c>
      <c r="F2369" s="4">
        <v>44408</v>
      </c>
      <c r="G2369" t="s">
        <v>391</v>
      </c>
    </row>
    <row r="2370" spans="1:7" x14ac:dyDescent="0.25">
      <c r="A2370" t="s">
        <v>15</v>
      </c>
      <c r="B2370" t="s">
        <v>188</v>
      </c>
      <c r="C2370" t="s">
        <v>359</v>
      </c>
      <c r="D2370" t="s">
        <v>361</v>
      </c>
      <c r="E2370" s="5">
        <v>12.995439822415818</v>
      </c>
      <c r="F2370" s="4">
        <v>44408</v>
      </c>
      <c r="G2370" t="s">
        <v>392</v>
      </c>
    </row>
    <row r="2371" spans="1:7" x14ac:dyDescent="0.25">
      <c r="A2371" t="s">
        <v>15</v>
      </c>
      <c r="B2371" t="s">
        <v>188</v>
      </c>
      <c r="C2371" t="s">
        <v>359</v>
      </c>
      <c r="D2371" t="s">
        <v>361</v>
      </c>
      <c r="E2371" s="5">
        <v>14.165029406433245</v>
      </c>
      <c r="F2371" s="4">
        <v>44408</v>
      </c>
      <c r="G2371" t="s">
        <v>396</v>
      </c>
    </row>
    <row r="2372" spans="1:7" x14ac:dyDescent="0.25">
      <c r="A2372" t="s">
        <v>15</v>
      </c>
      <c r="B2372" t="s">
        <v>188</v>
      </c>
      <c r="C2372" t="s">
        <v>359</v>
      </c>
      <c r="D2372" t="s">
        <v>361</v>
      </c>
      <c r="E2372" s="5">
        <v>398.94784014935755</v>
      </c>
      <c r="F2372" s="4">
        <v>44408</v>
      </c>
      <c r="G2372" t="s">
        <v>395</v>
      </c>
    </row>
    <row r="2373" spans="1:7" x14ac:dyDescent="0.25">
      <c r="A2373" t="s">
        <v>15</v>
      </c>
      <c r="B2373" t="s">
        <v>188</v>
      </c>
      <c r="C2373" t="s">
        <v>359</v>
      </c>
      <c r="D2373" t="s">
        <v>361</v>
      </c>
      <c r="E2373" s="5">
        <v>52.681513741639513</v>
      </c>
      <c r="F2373" s="4">
        <v>44408</v>
      </c>
      <c r="G2373" t="s">
        <v>394</v>
      </c>
    </row>
    <row r="2374" spans="1:7" x14ac:dyDescent="0.25">
      <c r="A2374" t="s">
        <v>15</v>
      </c>
      <c r="B2374" t="s">
        <v>188</v>
      </c>
      <c r="C2374" t="s">
        <v>359</v>
      </c>
      <c r="D2374" t="s">
        <v>361</v>
      </c>
      <c r="E2374" s="5">
        <v>25.078699734219757</v>
      </c>
      <c r="F2374" s="4">
        <v>44408</v>
      </c>
      <c r="G2374" t="s">
        <v>393</v>
      </c>
    </row>
    <row r="2375" spans="1:7" x14ac:dyDescent="0.25">
      <c r="A2375" t="s">
        <v>15</v>
      </c>
      <c r="B2375" t="s">
        <v>188</v>
      </c>
      <c r="C2375" t="s">
        <v>359</v>
      </c>
      <c r="D2375" t="s">
        <v>361</v>
      </c>
      <c r="E2375" s="5">
        <v>2802.0073571448293</v>
      </c>
      <c r="F2375" s="4">
        <v>44439</v>
      </c>
      <c r="G2375" t="s">
        <v>391</v>
      </c>
    </row>
    <row r="2376" spans="1:7" x14ac:dyDescent="0.25">
      <c r="A2376" t="s">
        <v>15</v>
      </c>
      <c r="B2376" t="s">
        <v>188</v>
      </c>
      <c r="C2376" t="s">
        <v>359</v>
      </c>
      <c r="D2376" t="s">
        <v>361</v>
      </c>
      <c r="E2376" s="5">
        <v>8.3304101425742427</v>
      </c>
      <c r="F2376" s="4">
        <v>44439</v>
      </c>
      <c r="G2376" t="s">
        <v>392</v>
      </c>
    </row>
    <row r="2377" spans="1:7" x14ac:dyDescent="0.25">
      <c r="A2377" t="s">
        <v>15</v>
      </c>
      <c r="B2377" t="s">
        <v>188</v>
      </c>
      <c r="C2377" t="s">
        <v>359</v>
      </c>
      <c r="D2377" t="s">
        <v>361</v>
      </c>
      <c r="E2377" s="5">
        <v>9.0801470554059254</v>
      </c>
      <c r="F2377" s="4">
        <v>44439</v>
      </c>
      <c r="G2377" t="s">
        <v>396</v>
      </c>
    </row>
    <row r="2378" spans="1:7" x14ac:dyDescent="0.25">
      <c r="A2378" t="s">
        <v>15</v>
      </c>
      <c r="B2378" t="s">
        <v>188</v>
      </c>
      <c r="C2378" t="s">
        <v>359</v>
      </c>
      <c r="D2378" t="s">
        <v>361</v>
      </c>
      <c r="E2378" s="5">
        <v>255.73579496753689</v>
      </c>
      <c r="F2378" s="4">
        <v>44439</v>
      </c>
      <c r="G2378" t="s">
        <v>395</v>
      </c>
    </row>
    <row r="2379" spans="1:7" x14ac:dyDescent="0.25">
      <c r="A2379" t="s">
        <v>15</v>
      </c>
      <c r="B2379" t="s">
        <v>188</v>
      </c>
      <c r="C2379" t="s">
        <v>359</v>
      </c>
      <c r="D2379" t="s">
        <v>361</v>
      </c>
      <c r="E2379" s="5">
        <v>33.770201116435587</v>
      </c>
      <c r="F2379" s="4">
        <v>44439</v>
      </c>
      <c r="G2379" t="s">
        <v>394</v>
      </c>
    </row>
    <row r="2380" spans="1:7" x14ac:dyDescent="0.25">
      <c r="A2380" t="s">
        <v>15</v>
      </c>
      <c r="B2380" t="s">
        <v>188</v>
      </c>
      <c r="C2380" t="s">
        <v>359</v>
      </c>
      <c r="D2380" t="s">
        <v>361</v>
      </c>
      <c r="E2380" s="5">
        <v>16.076089573217793</v>
      </c>
      <c r="F2380" s="4">
        <v>44439</v>
      </c>
      <c r="G2380" t="s">
        <v>393</v>
      </c>
    </row>
    <row r="2381" spans="1:7" x14ac:dyDescent="0.25">
      <c r="A2381" t="s">
        <v>15</v>
      </c>
      <c r="B2381" t="s">
        <v>188</v>
      </c>
      <c r="C2381" t="s">
        <v>359</v>
      </c>
      <c r="D2381" t="s">
        <v>361</v>
      </c>
      <c r="E2381" s="5">
        <v>4034.890594288554</v>
      </c>
      <c r="F2381" s="4">
        <v>44469</v>
      </c>
      <c r="G2381" t="s">
        <v>391</v>
      </c>
    </row>
    <row r="2382" spans="1:7" x14ac:dyDescent="0.25">
      <c r="A2382" t="s">
        <v>15</v>
      </c>
      <c r="B2382" t="s">
        <v>188</v>
      </c>
      <c r="C2382" t="s">
        <v>359</v>
      </c>
      <c r="D2382" t="s">
        <v>361</v>
      </c>
      <c r="E2382" s="5">
        <v>11.99579060530691</v>
      </c>
      <c r="F2382" s="4">
        <v>44469</v>
      </c>
      <c r="G2382" t="s">
        <v>392</v>
      </c>
    </row>
    <row r="2383" spans="1:7" x14ac:dyDescent="0.25">
      <c r="A2383" t="s">
        <v>15</v>
      </c>
      <c r="B2383" t="s">
        <v>188</v>
      </c>
      <c r="C2383" t="s">
        <v>359</v>
      </c>
      <c r="D2383" t="s">
        <v>361</v>
      </c>
      <c r="E2383" s="5">
        <v>13.075411759784533</v>
      </c>
      <c r="F2383" s="4">
        <v>44469</v>
      </c>
      <c r="G2383" t="s">
        <v>396</v>
      </c>
    </row>
    <row r="2384" spans="1:7" x14ac:dyDescent="0.25">
      <c r="A2384" t="s">
        <v>15</v>
      </c>
      <c r="B2384" t="s">
        <v>188</v>
      </c>
      <c r="C2384" t="s">
        <v>359</v>
      </c>
      <c r="D2384" t="s">
        <v>361</v>
      </c>
      <c r="E2384" s="5">
        <v>368.25954475325312</v>
      </c>
      <c r="F2384" s="4">
        <v>44469</v>
      </c>
      <c r="G2384" t="s">
        <v>395</v>
      </c>
    </row>
    <row r="2385" spans="1:7" x14ac:dyDescent="0.25">
      <c r="A2385" t="s">
        <v>15</v>
      </c>
      <c r="B2385" t="s">
        <v>188</v>
      </c>
      <c r="C2385" t="s">
        <v>359</v>
      </c>
      <c r="D2385" t="s">
        <v>361</v>
      </c>
      <c r="E2385" s="5">
        <v>48.62908960766724</v>
      </c>
      <c r="F2385" s="4">
        <v>44469</v>
      </c>
      <c r="G2385" t="s">
        <v>394</v>
      </c>
    </row>
    <row r="2386" spans="1:7" x14ac:dyDescent="0.25">
      <c r="A2386" t="s">
        <v>15</v>
      </c>
      <c r="B2386" t="s">
        <v>188</v>
      </c>
      <c r="C2386" t="s">
        <v>359</v>
      </c>
      <c r="D2386" t="s">
        <v>361</v>
      </c>
      <c r="E2386" s="5">
        <v>23.149568985433621</v>
      </c>
      <c r="F2386" s="4">
        <v>44469</v>
      </c>
      <c r="G2386" t="s">
        <v>393</v>
      </c>
    </row>
    <row r="2387" spans="1:7" x14ac:dyDescent="0.25">
      <c r="A2387" t="s">
        <v>15</v>
      </c>
      <c r="B2387" t="s">
        <v>188</v>
      </c>
      <c r="C2387" t="s">
        <v>359</v>
      </c>
      <c r="D2387" t="s">
        <v>361</v>
      </c>
      <c r="E2387" s="5">
        <v>3922.8103000027609</v>
      </c>
      <c r="F2387" s="4">
        <v>44500</v>
      </c>
      <c r="G2387" t="s">
        <v>391</v>
      </c>
    </row>
    <row r="2388" spans="1:7" x14ac:dyDescent="0.25">
      <c r="A2388" t="s">
        <v>15</v>
      </c>
      <c r="B2388" t="s">
        <v>188</v>
      </c>
      <c r="C2388" t="s">
        <v>359</v>
      </c>
      <c r="D2388" t="s">
        <v>361</v>
      </c>
      <c r="E2388" s="5">
        <v>11.66257419960394</v>
      </c>
      <c r="F2388" s="4">
        <v>44500</v>
      </c>
      <c r="G2388" t="s">
        <v>392</v>
      </c>
    </row>
    <row r="2389" spans="1:7" x14ac:dyDescent="0.25">
      <c r="A2389" t="s">
        <v>15</v>
      </c>
      <c r="B2389" t="s">
        <v>188</v>
      </c>
      <c r="C2389" t="s">
        <v>359</v>
      </c>
      <c r="D2389" t="s">
        <v>361</v>
      </c>
      <c r="E2389" s="5">
        <v>12.712205877568296</v>
      </c>
      <c r="F2389" s="4">
        <v>44500</v>
      </c>
      <c r="G2389" t="s">
        <v>396</v>
      </c>
    </row>
    <row r="2390" spans="1:7" x14ac:dyDescent="0.25">
      <c r="A2390" t="s">
        <v>15</v>
      </c>
      <c r="B2390" t="s">
        <v>188</v>
      </c>
      <c r="C2390" t="s">
        <v>359</v>
      </c>
      <c r="D2390" t="s">
        <v>361</v>
      </c>
      <c r="E2390" s="5">
        <v>358.03011295455161</v>
      </c>
      <c r="F2390" s="4">
        <v>44500</v>
      </c>
      <c r="G2390" t="s">
        <v>395</v>
      </c>
    </row>
    <row r="2391" spans="1:7" x14ac:dyDescent="0.25">
      <c r="A2391" t="s">
        <v>15</v>
      </c>
      <c r="B2391" t="s">
        <v>188</v>
      </c>
      <c r="C2391" t="s">
        <v>359</v>
      </c>
      <c r="D2391" t="s">
        <v>361</v>
      </c>
      <c r="E2391" s="5">
        <v>47.27828156300982</v>
      </c>
      <c r="F2391" s="4">
        <v>44500</v>
      </c>
      <c r="G2391" t="s">
        <v>394</v>
      </c>
    </row>
    <row r="2392" spans="1:7" x14ac:dyDescent="0.25">
      <c r="A2392" t="s">
        <v>15</v>
      </c>
      <c r="B2392" t="s">
        <v>188</v>
      </c>
      <c r="C2392" t="s">
        <v>359</v>
      </c>
      <c r="D2392" t="s">
        <v>361</v>
      </c>
      <c r="E2392" s="5">
        <v>22.506525402504913</v>
      </c>
      <c r="F2392" s="4">
        <v>44500</v>
      </c>
      <c r="G2392" t="s">
        <v>393</v>
      </c>
    </row>
    <row r="2393" spans="1:7" x14ac:dyDescent="0.25">
      <c r="A2393" t="s">
        <v>15</v>
      </c>
      <c r="B2393" t="s">
        <v>188</v>
      </c>
      <c r="C2393" t="s">
        <v>359</v>
      </c>
      <c r="D2393" t="s">
        <v>361</v>
      </c>
      <c r="E2393" s="5">
        <v>4483.2117714317264</v>
      </c>
      <c r="F2393" s="4">
        <v>44530</v>
      </c>
      <c r="G2393" t="s">
        <v>391</v>
      </c>
    </row>
    <row r="2394" spans="1:7" x14ac:dyDescent="0.25">
      <c r="A2394" t="s">
        <v>15</v>
      </c>
      <c r="B2394" t="s">
        <v>188</v>
      </c>
      <c r="C2394" t="s">
        <v>359</v>
      </c>
      <c r="D2394" t="s">
        <v>361</v>
      </c>
      <c r="E2394" s="5">
        <v>13.328656228118788</v>
      </c>
      <c r="F2394" s="4">
        <v>44530</v>
      </c>
      <c r="G2394" t="s">
        <v>392</v>
      </c>
    </row>
    <row r="2395" spans="1:7" x14ac:dyDescent="0.25">
      <c r="A2395" t="s">
        <v>15</v>
      </c>
      <c r="B2395" t="s">
        <v>188</v>
      </c>
      <c r="C2395" t="s">
        <v>359</v>
      </c>
      <c r="D2395" t="s">
        <v>361</v>
      </c>
      <c r="E2395" s="5">
        <v>14.528235288649482</v>
      </c>
      <c r="F2395" s="4">
        <v>44530</v>
      </c>
      <c r="G2395" t="s">
        <v>396</v>
      </c>
    </row>
    <row r="2396" spans="1:7" x14ac:dyDescent="0.25">
      <c r="A2396" t="s">
        <v>15</v>
      </c>
      <c r="B2396" t="s">
        <v>188</v>
      </c>
      <c r="C2396" t="s">
        <v>359</v>
      </c>
      <c r="D2396" t="s">
        <v>361</v>
      </c>
      <c r="E2396" s="5">
        <v>409.177271948059</v>
      </c>
      <c r="F2396" s="4">
        <v>44530</v>
      </c>
      <c r="G2396" t="s">
        <v>395</v>
      </c>
    </row>
    <row r="2397" spans="1:7" x14ac:dyDescent="0.25">
      <c r="A2397" t="s">
        <v>15</v>
      </c>
      <c r="B2397" t="s">
        <v>188</v>
      </c>
      <c r="C2397" t="s">
        <v>359</v>
      </c>
      <c r="D2397" t="s">
        <v>361</v>
      </c>
      <c r="E2397" s="5">
        <v>54.032321786296933</v>
      </c>
      <c r="F2397" s="4">
        <v>44530</v>
      </c>
      <c r="G2397" t="s">
        <v>394</v>
      </c>
    </row>
    <row r="2398" spans="1:7" x14ac:dyDescent="0.25">
      <c r="A2398" t="s">
        <v>15</v>
      </c>
      <c r="B2398" t="s">
        <v>188</v>
      </c>
      <c r="C2398" t="s">
        <v>359</v>
      </c>
      <c r="D2398" t="s">
        <v>361</v>
      </c>
      <c r="E2398" s="5">
        <v>25.721743317148469</v>
      </c>
      <c r="F2398" s="4">
        <v>44530</v>
      </c>
      <c r="G2398" t="s">
        <v>393</v>
      </c>
    </row>
    <row r="2399" spans="1:7" x14ac:dyDescent="0.25">
      <c r="A2399" t="s">
        <v>15</v>
      </c>
      <c r="B2399" t="s">
        <v>188</v>
      </c>
      <c r="C2399" t="s">
        <v>359</v>
      </c>
      <c r="D2399" t="s">
        <v>361</v>
      </c>
      <c r="E2399" s="5">
        <v>2802.0073571448293</v>
      </c>
      <c r="F2399" s="4">
        <v>44561</v>
      </c>
      <c r="G2399" t="s">
        <v>391</v>
      </c>
    </row>
    <row r="2400" spans="1:7" x14ac:dyDescent="0.25">
      <c r="A2400" t="s">
        <v>15</v>
      </c>
      <c r="B2400" t="s">
        <v>188</v>
      </c>
      <c r="C2400" t="s">
        <v>359</v>
      </c>
      <c r="D2400" t="s">
        <v>361</v>
      </c>
      <c r="E2400" s="5">
        <v>8.3304101425742427</v>
      </c>
      <c r="F2400" s="4">
        <v>44561</v>
      </c>
      <c r="G2400" t="s">
        <v>392</v>
      </c>
    </row>
    <row r="2401" spans="1:7" x14ac:dyDescent="0.25">
      <c r="A2401" t="s">
        <v>15</v>
      </c>
      <c r="B2401" t="s">
        <v>188</v>
      </c>
      <c r="C2401" t="s">
        <v>359</v>
      </c>
      <c r="D2401" t="s">
        <v>361</v>
      </c>
      <c r="E2401" s="5">
        <v>9.0801470554059254</v>
      </c>
      <c r="F2401" s="4">
        <v>44561</v>
      </c>
      <c r="G2401" t="s">
        <v>396</v>
      </c>
    </row>
    <row r="2402" spans="1:7" x14ac:dyDescent="0.25">
      <c r="A2402" t="s">
        <v>15</v>
      </c>
      <c r="B2402" t="s">
        <v>188</v>
      </c>
      <c r="C2402" t="s">
        <v>359</v>
      </c>
      <c r="D2402" t="s">
        <v>361</v>
      </c>
      <c r="E2402" s="5">
        <v>255.73579496753689</v>
      </c>
      <c r="F2402" s="4">
        <v>44561</v>
      </c>
      <c r="G2402" t="s">
        <v>395</v>
      </c>
    </row>
    <row r="2403" spans="1:7" x14ac:dyDescent="0.25">
      <c r="A2403" t="s">
        <v>15</v>
      </c>
      <c r="B2403" t="s">
        <v>188</v>
      </c>
      <c r="C2403" t="s">
        <v>359</v>
      </c>
      <c r="D2403" t="s">
        <v>361</v>
      </c>
      <c r="E2403" s="5">
        <v>33.770201116435587</v>
      </c>
      <c r="F2403" s="4">
        <v>44561</v>
      </c>
      <c r="G2403" t="s">
        <v>394</v>
      </c>
    </row>
    <row r="2404" spans="1:7" x14ac:dyDescent="0.25">
      <c r="A2404" t="s">
        <v>15</v>
      </c>
      <c r="B2404" t="s">
        <v>188</v>
      </c>
      <c r="C2404" t="s">
        <v>359</v>
      </c>
      <c r="D2404" t="s">
        <v>361</v>
      </c>
      <c r="E2404" s="5">
        <v>16.076089573217793</v>
      </c>
      <c r="F2404" s="4">
        <v>44561</v>
      </c>
      <c r="G2404" t="s">
        <v>393</v>
      </c>
    </row>
    <row r="2405" spans="1:7" x14ac:dyDescent="0.25">
      <c r="A2405" t="s">
        <v>15</v>
      </c>
      <c r="B2405" t="s">
        <v>189</v>
      </c>
      <c r="C2405" t="s">
        <v>359</v>
      </c>
      <c r="D2405" t="s">
        <v>361</v>
      </c>
      <c r="E2405" s="5">
        <v>375</v>
      </c>
      <c r="F2405" s="4">
        <v>44227</v>
      </c>
      <c r="G2405" t="s">
        <v>396</v>
      </c>
    </row>
    <row r="2406" spans="1:7" x14ac:dyDescent="0.25">
      <c r="A2406" t="s">
        <v>15</v>
      </c>
      <c r="B2406" t="s">
        <v>189</v>
      </c>
      <c r="C2406" t="s">
        <v>359</v>
      </c>
      <c r="D2406" t="s">
        <v>361</v>
      </c>
      <c r="E2406" s="5">
        <v>412.5</v>
      </c>
      <c r="F2406" s="4">
        <v>44255</v>
      </c>
      <c r="G2406" t="s">
        <v>396</v>
      </c>
    </row>
    <row r="2407" spans="1:7" x14ac:dyDescent="0.25">
      <c r="A2407" t="s">
        <v>15</v>
      </c>
      <c r="B2407" t="s">
        <v>189</v>
      </c>
      <c r="C2407" t="s">
        <v>359</v>
      </c>
      <c r="D2407" t="s">
        <v>361</v>
      </c>
      <c r="E2407" s="5">
        <v>462.5</v>
      </c>
      <c r="F2407" s="4">
        <v>44286</v>
      </c>
      <c r="G2407" t="s">
        <v>396</v>
      </c>
    </row>
    <row r="2408" spans="1:7" x14ac:dyDescent="0.25">
      <c r="A2408" t="s">
        <v>15</v>
      </c>
      <c r="B2408" t="s">
        <v>189</v>
      </c>
      <c r="C2408" t="s">
        <v>359</v>
      </c>
      <c r="D2408" t="s">
        <v>361</v>
      </c>
      <c r="E2408" s="5">
        <v>400</v>
      </c>
      <c r="F2408" s="4">
        <v>44316</v>
      </c>
      <c r="G2408" t="s">
        <v>396</v>
      </c>
    </row>
    <row r="2409" spans="1:7" x14ac:dyDescent="0.25">
      <c r="A2409" t="s">
        <v>15</v>
      </c>
      <c r="B2409" t="s">
        <v>189</v>
      </c>
      <c r="C2409" t="s">
        <v>359</v>
      </c>
      <c r="D2409" t="s">
        <v>361</v>
      </c>
      <c r="E2409" s="5">
        <v>400</v>
      </c>
      <c r="F2409" s="4">
        <v>44347</v>
      </c>
      <c r="G2409" t="s">
        <v>396</v>
      </c>
    </row>
    <row r="2410" spans="1:7" x14ac:dyDescent="0.25">
      <c r="A2410" t="s">
        <v>15</v>
      </c>
      <c r="B2410" t="s">
        <v>189</v>
      </c>
      <c r="C2410" t="s">
        <v>359</v>
      </c>
      <c r="D2410" t="s">
        <v>361</v>
      </c>
      <c r="E2410" s="5">
        <v>450</v>
      </c>
      <c r="F2410" s="4">
        <v>44377</v>
      </c>
      <c r="G2410" t="s">
        <v>396</v>
      </c>
    </row>
    <row r="2411" spans="1:7" x14ac:dyDescent="0.25">
      <c r="A2411" t="s">
        <v>15</v>
      </c>
      <c r="B2411" t="s">
        <v>189</v>
      </c>
      <c r="C2411" t="s">
        <v>359</v>
      </c>
      <c r="D2411" t="s">
        <v>361</v>
      </c>
      <c r="E2411" s="5">
        <v>487.5</v>
      </c>
      <c r="F2411" s="4">
        <v>44408</v>
      </c>
      <c r="G2411" t="s">
        <v>396</v>
      </c>
    </row>
    <row r="2412" spans="1:7" x14ac:dyDescent="0.25">
      <c r="A2412" t="s">
        <v>15</v>
      </c>
      <c r="B2412" t="s">
        <v>189</v>
      </c>
      <c r="C2412" t="s">
        <v>359</v>
      </c>
      <c r="D2412" t="s">
        <v>361</v>
      </c>
      <c r="E2412" s="5">
        <v>312.5</v>
      </c>
      <c r="F2412" s="4">
        <v>44439</v>
      </c>
      <c r="G2412" t="s">
        <v>396</v>
      </c>
    </row>
    <row r="2413" spans="1:7" x14ac:dyDescent="0.25">
      <c r="A2413" t="s">
        <v>15</v>
      </c>
      <c r="B2413" t="s">
        <v>189</v>
      </c>
      <c r="C2413" t="s">
        <v>359</v>
      </c>
      <c r="D2413" t="s">
        <v>361</v>
      </c>
      <c r="E2413" s="5">
        <v>450</v>
      </c>
      <c r="F2413" s="4">
        <v>44469</v>
      </c>
      <c r="G2413" t="s">
        <v>396</v>
      </c>
    </row>
    <row r="2414" spans="1:7" x14ac:dyDescent="0.25">
      <c r="A2414" t="s">
        <v>15</v>
      </c>
      <c r="B2414" t="s">
        <v>189</v>
      </c>
      <c r="C2414" t="s">
        <v>359</v>
      </c>
      <c r="D2414" t="s">
        <v>361</v>
      </c>
      <c r="E2414" s="5">
        <v>437.5</v>
      </c>
      <c r="F2414" s="4">
        <v>44500</v>
      </c>
      <c r="G2414" t="s">
        <v>396</v>
      </c>
    </row>
    <row r="2415" spans="1:7" x14ac:dyDescent="0.25">
      <c r="A2415" t="s">
        <v>15</v>
      </c>
      <c r="B2415" t="s">
        <v>189</v>
      </c>
      <c r="C2415" t="s">
        <v>359</v>
      </c>
      <c r="D2415" t="s">
        <v>361</v>
      </c>
      <c r="E2415" s="5">
        <v>500</v>
      </c>
      <c r="F2415" s="4">
        <v>44530</v>
      </c>
      <c r="G2415" t="s">
        <v>396</v>
      </c>
    </row>
    <row r="2416" spans="1:7" x14ac:dyDescent="0.25">
      <c r="A2416" t="s">
        <v>15</v>
      </c>
      <c r="B2416" t="s">
        <v>189</v>
      </c>
      <c r="C2416" t="s">
        <v>359</v>
      </c>
      <c r="D2416" t="s">
        <v>361</v>
      </c>
      <c r="E2416" s="5">
        <v>312.5</v>
      </c>
      <c r="F2416" s="4">
        <v>44561</v>
      </c>
      <c r="G2416" t="s">
        <v>396</v>
      </c>
    </row>
    <row r="2417" spans="1:7" x14ac:dyDescent="0.25">
      <c r="A2417" t="s">
        <v>15</v>
      </c>
      <c r="B2417" t="s">
        <v>190</v>
      </c>
      <c r="C2417" t="s">
        <v>359</v>
      </c>
      <c r="D2417" t="s">
        <v>361</v>
      </c>
      <c r="E2417" s="5">
        <v>45000</v>
      </c>
      <c r="F2417" s="4">
        <v>44227</v>
      </c>
      <c r="G2417" t="s">
        <v>396</v>
      </c>
    </row>
    <row r="2418" spans="1:7" x14ac:dyDescent="0.25">
      <c r="A2418" t="s">
        <v>15</v>
      </c>
      <c r="B2418" t="s">
        <v>190</v>
      </c>
      <c r="C2418" t="s">
        <v>359</v>
      </c>
      <c r="D2418" t="s">
        <v>361</v>
      </c>
      <c r="E2418" s="5">
        <v>49500</v>
      </c>
      <c r="F2418" s="4">
        <v>44255</v>
      </c>
      <c r="G2418" t="s">
        <v>396</v>
      </c>
    </row>
    <row r="2419" spans="1:7" x14ac:dyDescent="0.25">
      <c r="A2419" t="s">
        <v>15</v>
      </c>
      <c r="B2419" t="s">
        <v>190</v>
      </c>
      <c r="C2419" t="s">
        <v>359</v>
      </c>
      <c r="D2419" t="s">
        <v>361</v>
      </c>
      <c r="E2419" s="5">
        <v>55500</v>
      </c>
      <c r="F2419" s="4">
        <v>44286</v>
      </c>
      <c r="G2419" t="s">
        <v>396</v>
      </c>
    </row>
    <row r="2420" spans="1:7" x14ac:dyDescent="0.25">
      <c r="A2420" t="s">
        <v>15</v>
      </c>
      <c r="B2420" t="s">
        <v>190</v>
      </c>
      <c r="C2420" t="s">
        <v>359</v>
      </c>
      <c r="D2420" t="s">
        <v>361</v>
      </c>
      <c r="E2420" s="5">
        <v>48000</v>
      </c>
      <c r="F2420" s="4">
        <v>44316</v>
      </c>
      <c r="G2420" t="s">
        <v>396</v>
      </c>
    </row>
    <row r="2421" spans="1:7" x14ac:dyDescent="0.25">
      <c r="A2421" t="s">
        <v>15</v>
      </c>
      <c r="B2421" t="s">
        <v>190</v>
      </c>
      <c r="C2421" t="s">
        <v>359</v>
      </c>
      <c r="D2421" t="s">
        <v>361</v>
      </c>
      <c r="E2421" s="5">
        <v>48000</v>
      </c>
      <c r="F2421" s="4">
        <v>44347</v>
      </c>
      <c r="G2421" t="s">
        <v>396</v>
      </c>
    </row>
    <row r="2422" spans="1:7" x14ac:dyDescent="0.25">
      <c r="A2422" t="s">
        <v>15</v>
      </c>
      <c r="B2422" t="s">
        <v>190</v>
      </c>
      <c r="C2422" t="s">
        <v>359</v>
      </c>
      <c r="D2422" t="s">
        <v>361</v>
      </c>
      <c r="E2422" s="5">
        <v>54000</v>
      </c>
      <c r="F2422" s="4">
        <v>44377</v>
      </c>
      <c r="G2422" t="s">
        <v>396</v>
      </c>
    </row>
    <row r="2423" spans="1:7" x14ac:dyDescent="0.25">
      <c r="A2423" t="s">
        <v>15</v>
      </c>
      <c r="B2423" t="s">
        <v>190</v>
      </c>
      <c r="C2423" t="s">
        <v>359</v>
      </c>
      <c r="D2423" t="s">
        <v>361</v>
      </c>
      <c r="E2423" s="5">
        <v>58500</v>
      </c>
      <c r="F2423" s="4">
        <v>44408</v>
      </c>
      <c r="G2423" t="s">
        <v>396</v>
      </c>
    </row>
    <row r="2424" spans="1:7" x14ac:dyDescent="0.25">
      <c r="A2424" t="s">
        <v>15</v>
      </c>
      <c r="B2424" t="s">
        <v>190</v>
      </c>
      <c r="C2424" t="s">
        <v>359</v>
      </c>
      <c r="D2424" t="s">
        <v>361</v>
      </c>
      <c r="E2424" s="5">
        <v>37500</v>
      </c>
      <c r="F2424" s="4">
        <v>44439</v>
      </c>
      <c r="G2424" t="s">
        <v>396</v>
      </c>
    </row>
    <row r="2425" spans="1:7" x14ac:dyDescent="0.25">
      <c r="A2425" t="s">
        <v>15</v>
      </c>
      <c r="B2425" t="s">
        <v>190</v>
      </c>
      <c r="C2425" t="s">
        <v>359</v>
      </c>
      <c r="D2425" t="s">
        <v>361</v>
      </c>
      <c r="E2425" s="5">
        <v>54000</v>
      </c>
      <c r="F2425" s="4">
        <v>44469</v>
      </c>
      <c r="G2425" t="s">
        <v>396</v>
      </c>
    </row>
    <row r="2426" spans="1:7" x14ac:dyDescent="0.25">
      <c r="A2426" t="s">
        <v>15</v>
      </c>
      <c r="B2426" t="s">
        <v>190</v>
      </c>
      <c r="C2426" t="s">
        <v>359</v>
      </c>
      <c r="D2426" t="s">
        <v>361</v>
      </c>
      <c r="E2426" s="5">
        <v>52500</v>
      </c>
      <c r="F2426" s="4">
        <v>44500</v>
      </c>
      <c r="G2426" t="s">
        <v>396</v>
      </c>
    </row>
    <row r="2427" spans="1:7" x14ac:dyDescent="0.25">
      <c r="A2427" t="s">
        <v>15</v>
      </c>
      <c r="B2427" t="s">
        <v>190</v>
      </c>
      <c r="C2427" t="s">
        <v>359</v>
      </c>
      <c r="D2427" t="s">
        <v>361</v>
      </c>
      <c r="E2427" s="5">
        <v>60000</v>
      </c>
      <c r="F2427" s="4">
        <v>44530</v>
      </c>
      <c r="G2427" t="s">
        <v>396</v>
      </c>
    </row>
    <row r="2428" spans="1:7" x14ac:dyDescent="0.25">
      <c r="A2428" t="s">
        <v>15</v>
      </c>
      <c r="B2428" t="s">
        <v>190</v>
      </c>
      <c r="C2428" t="s">
        <v>359</v>
      </c>
      <c r="D2428" t="s">
        <v>361</v>
      </c>
      <c r="E2428" s="5">
        <v>37500</v>
      </c>
      <c r="F2428" s="4">
        <v>44561</v>
      </c>
      <c r="G2428" t="s">
        <v>396</v>
      </c>
    </row>
    <row r="2429" spans="1:7" x14ac:dyDescent="0.25">
      <c r="A2429" t="s">
        <v>15</v>
      </c>
      <c r="B2429" t="s">
        <v>191</v>
      </c>
      <c r="C2429" t="s">
        <v>359</v>
      </c>
      <c r="D2429" t="s">
        <v>371</v>
      </c>
      <c r="E2429" s="5">
        <v>6000</v>
      </c>
      <c r="F2429" s="4">
        <v>44227</v>
      </c>
      <c r="G2429" t="s">
        <v>392</v>
      </c>
    </row>
    <row r="2430" spans="1:7" x14ac:dyDescent="0.25">
      <c r="A2430" t="s">
        <v>15</v>
      </c>
      <c r="B2430" t="s">
        <v>191</v>
      </c>
      <c r="C2430" t="s">
        <v>359</v>
      </c>
      <c r="D2430" t="s">
        <v>371</v>
      </c>
      <c r="E2430" s="5">
        <v>6600</v>
      </c>
      <c r="F2430" s="4">
        <v>44255</v>
      </c>
      <c r="G2430" t="s">
        <v>392</v>
      </c>
    </row>
    <row r="2431" spans="1:7" x14ac:dyDescent="0.25">
      <c r="A2431" t="s">
        <v>15</v>
      </c>
      <c r="B2431" t="s">
        <v>191</v>
      </c>
      <c r="C2431" t="s">
        <v>359</v>
      </c>
      <c r="D2431" t="s">
        <v>371</v>
      </c>
      <c r="E2431" s="5">
        <v>7400</v>
      </c>
      <c r="F2431" s="4">
        <v>44286</v>
      </c>
      <c r="G2431" t="s">
        <v>392</v>
      </c>
    </row>
    <row r="2432" spans="1:7" x14ac:dyDescent="0.25">
      <c r="A2432" t="s">
        <v>15</v>
      </c>
      <c r="B2432" t="s">
        <v>191</v>
      </c>
      <c r="C2432" t="s">
        <v>359</v>
      </c>
      <c r="D2432" t="s">
        <v>371</v>
      </c>
      <c r="E2432" s="5">
        <v>6400</v>
      </c>
      <c r="F2432" s="4">
        <v>44316</v>
      </c>
      <c r="G2432" t="s">
        <v>392</v>
      </c>
    </row>
    <row r="2433" spans="1:7" x14ac:dyDescent="0.25">
      <c r="A2433" t="s">
        <v>15</v>
      </c>
      <c r="B2433" t="s">
        <v>191</v>
      </c>
      <c r="C2433" t="s">
        <v>359</v>
      </c>
      <c r="D2433" t="s">
        <v>371</v>
      </c>
      <c r="E2433" s="5">
        <v>6400</v>
      </c>
      <c r="F2433" s="4">
        <v>44347</v>
      </c>
      <c r="G2433" t="s">
        <v>392</v>
      </c>
    </row>
    <row r="2434" spans="1:7" x14ac:dyDescent="0.25">
      <c r="A2434" t="s">
        <v>15</v>
      </c>
      <c r="B2434" t="s">
        <v>191</v>
      </c>
      <c r="C2434" t="s">
        <v>359</v>
      </c>
      <c r="D2434" t="s">
        <v>371</v>
      </c>
      <c r="E2434" s="5">
        <v>7200</v>
      </c>
      <c r="F2434" s="4">
        <v>44377</v>
      </c>
      <c r="G2434" t="s">
        <v>392</v>
      </c>
    </row>
    <row r="2435" spans="1:7" x14ac:dyDescent="0.25">
      <c r="A2435" t="s">
        <v>15</v>
      </c>
      <c r="B2435" t="s">
        <v>191</v>
      </c>
      <c r="C2435" t="s">
        <v>359</v>
      </c>
      <c r="D2435" t="s">
        <v>371</v>
      </c>
      <c r="E2435" s="5">
        <v>7800</v>
      </c>
      <c r="F2435" s="4">
        <v>44408</v>
      </c>
      <c r="G2435" t="s">
        <v>392</v>
      </c>
    </row>
    <row r="2436" spans="1:7" x14ac:dyDescent="0.25">
      <c r="A2436" t="s">
        <v>15</v>
      </c>
      <c r="B2436" t="s">
        <v>191</v>
      </c>
      <c r="C2436" t="s">
        <v>359</v>
      </c>
      <c r="D2436" t="s">
        <v>371</v>
      </c>
      <c r="E2436" s="5">
        <v>5000</v>
      </c>
      <c r="F2436" s="4">
        <v>44439</v>
      </c>
      <c r="G2436" t="s">
        <v>392</v>
      </c>
    </row>
    <row r="2437" spans="1:7" x14ac:dyDescent="0.25">
      <c r="A2437" t="s">
        <v>15</v>
      </c>
      <c r="B2437" t="s">
        <v>191</v>
      </c>
      <c r="C2437" t="s">
        <v>359</v>
      </c>
      <c r="D2437" t="s">
        <v>371</v>
      </c>
      <c r="E2437" s="5">
        <v>7200</v>
      </c>
      <c r="F2437" s="4">
        <v>44469</v>
      </c>
      <c r="G2437" t="s">
        <v>392</v>
      </c>
    </row>
    <row r="2438" spans="1:7" x14ac:dyDescent="0.25">
      <c r="A2438" t="s">
        <v>15</v>
      </c>
      <c r="B2438" t="s">
        <v>191</v>
      </c>
      <c r="C2438" t="s">
        <v>359</v>
      </c>
      <c r="D2438" t="s">
        <v>371</v>
      </c>
      <c r="E2438" s="5">
        <v>7000</v>
      </c>
      <c r="F2438" s="4">
        <v>44500</v>
      </c>
      <c r="G2438" t="s">
        <v>392</v>
      </c>
    </row>
    <row r="2439" spans="1:7" x14ac:dyDescent="0.25">
      <c r="A2439" t="s">
        <v>15</v>
      </c>
      <c r="B2439" t="s">
        <v>191</v>
      </c>
      <c r="C2439" t="s">
        <v>359</v>
      </c>
      <c r="D2439" t="s">
        <v>371</v>
      </c>
      <c r="E2439" s="5">
        <v>8000</v>
      </c>
      <c r="F2439" s="4">
        <v>44530</v>
      </c>
      <c r="G2439" t="s">
        <v>392</v>
      </c>
    </row>
    <row r="2440" spans="1:7" x14ac:dyDescent="0.25">
      <c r="A2440" t="s">
        <v>15</v>
      </c>
      <c r="B2440" t="s">
        <v>191</v>
      </c>
      <c r="C2440" t="s">
        <v>359</v>
      </c>
      <c r="D2440" t="s">
        <v>371</v>
      </c>
      <c r="E2440" s="5">
        <v>5000</v>
      </c>
      <c r="F2440" s="4">
        <v>44561</v>
      </c>
      <c r="G2440" t="s">
        <v>392</v>
      </c>
    </row>
    <row r="2441" spans="1:7" x14ac:dyDescent="0.25">
      <c r="A2441" t="s">
        <v>15</v>
      </c>
      <c r="B2441" t="s">
        <v>192</v>
      </c>
      <c r="C2441" t="s">
        <v>359</v>
      </c>
      <c r="D2441" t="s">
        <v>370</v>
      </c>
      <c r="E2441" s="5">
        <v>75</v>
      </c>
      <c r="F2441" s="4">
        <v>44227</v>
      </c>
      <c r="G2441" t="s">
        <v>394</v>
      </c>
    </row>
    <row r="2442" spans="1:7" x14ac:dyDescent="0.25">
      <c r="A2442" t="s">
        <v>15</v>
      </c>
      <c r="B2442" t="s">
        <v>192</v>
      </c>
      <c r="C2442" t="s">
        <v>359</v>
      </c>
      <c r="D2442" t="s">
        <v>370</v>
      </c>
      <c r="E2442" s="5">
        <v>82.5</v>
      </c>
      <c r="F2442" s="4">
        <v>44255</v>
      </c>
      <c r="G2442" t="s">
        <v>394</v>
      </c>
    </row>
    <row r="2443" spans="1:7" x14ac:dyDescent="0.25">
      <c r="A2443" t="s">
        <v>15</v>
      </c>
      <c r="B2443" t="s">
        <v>192</v>
      </c>
      <c r="C2443" t="s">
        <v>359</v>
      </c>
      <c r="D2443" t="s">
        <v>370</v>
      </c>
      <c r="E2443" s="5">
        <v>92.5</v>
      </c>
      <c r="F2443" s="4">
        <v>44286</v>
      </c>
      <c r="G2443" t="s">
        <v>394</v>
      </c>
    </row>
    <row r="2444" spans="1:7" x14ac:dyDescent="0.25">
      <c r="A2444" t="s">
        <v>15</v>
      </c>
      <c r="B2444" t="s">
        <v>192</v>
      </c>
      <c r="C2444" t="s">
        <v>359</v>
      </c>
      <c r="D2444" t="s">
        <v>370</v>
      </c>
      <c r="E2444" s="5">
        <v>80</v>
      </c>
      <c r="F2444" s="4">
        <v>44316</v>
      </c>
      <c r="G2444" t="s">
        <v>394</v>
      </c>
    </row>
    <row r="2445" spans="1:7" x14ac:dyDescent="0.25">
      <c r="A2445" t="s">
        <v>15</v>
      </c>
      <c r="B2445" t="s">
        <v>192</v>
      </c>
      <c r="C2445" t="s">
        <v>359</v>
      </c>
      <c r="D2445" t="s">
        <v>370</v>
      </c>
      <c r="E2445" s="5">
        <v>80</v>
      </c>
      <c r="F2445" s="4">
        <v>44347</v>
      </c>
      <c r="G2445" t="s">
        <v>394</v>
      </c>
    </row>
    <row r="2446" spans="1:7" x14ac:dyDescent="0.25">
      <c r="A2446" t="s">
        <v>15</v>
      </c>
      <c r="B2446" t="s">
        <v>192</v>
      </c>
      <c r="C2446" t="s">
        <v>359</v>
      </c>
      <c r="D2446" t="s">
        <v>370</v>
      </c>
      <c r="E2446" s="5">
        <v>90</v>
      </c>
      <c r="F2446" s="4">
        <v>44377</v>
      </c>
      <c r="G2446" t="s">
        <v>394</v>
      </c>
    </row>
    <row r="2447" spans="1:7" x14ac:dyDescent="0.25">
      <c r="A2447" t="s">
        <v>15</v>
      </c>
      <c r="B2447" t="s">
        <v>192</v>
      </c>
      <c r="C2447" t="s">
        <v>359</v>
      </c>
      <c r="D2447" t="s">
        <v>370</v>
      </c>
      <c r="E2447" s="5">
        <v>97.5</v>
      </c>
      <c r="F2447" s="4">
        <v>44408</v>
      </c>
      <c r="G2447" t="s">
        <v>394</v>
      </c>
    </row>
    <row r="2448" spans="1:7" x14ac:dyDescent="0.25">
      <c r="A2448" t="s">
        <v>15</v>
      </c>
      <c r="B2448" t="s">
        <v>192</v>
      </c>
      <c r="C2448" t="s">
        <v>359</v>
      </c>
      <c r="D2448" t="s">
        <v>370</v>
      </c>
      <c r="E2448" s="5">
        <v>62.5</v>
      </c>
      <c r="F2448" s="4">
        <v>44439</v>
      </c>
      <c r="G2448" t="s">
        <v>394</v>
      </c>
    </row>
    <row r="2449" spans="1:7" x14ac:dyDescent="0.25">
      <c r="A2449" t="s">
        <v>15</v>
      </c>
      <c r="B2449" t="s">
        <v>192</v>
      </c>
      <c r="C2449" t="s">
        <v>359</v>
      </c>
      <c r="D2449" t="s">
        <v>370</v>
      </c>
      <c r="E2449" s="5">
        <v>90</v>
      </c>
      <c r="F2449" s="4">
        <v>44469</v>
      </c>
      <c r="G2449" t="s">
        <v>394</v>
      </c>
    </row>
    <row r="2450" spans="1:7" x14ac:dyDescent="0.25">
      <c r="A2450" t="s">
        <v>15</v>
      </c>
      <c r="B2450" t="s">
        <v>192</v>
      </c>
      <c r="C2450" t="s">
        <v>359</v>
      </c>
      <c r="D2450" t="s">
        <v>370</v>
      </c>
      <c r="E2450" s="5">
        <v>87.5</v>
      </c>
      <c r="F2450" s="4">
        <v>44500</v>
      </c>
      <c r="G2450" t="s">
        <v>394</v>
      </c>
    </row>
    <row r="2451" spans="1:7" x14ac:dyDescent="0.25">
      <c r="A2451" t="s">
        <v>15</v>
      </c>
      <c r="B2451" t="s">
        <v>192</v>
      </c>
      <c r="C2451" t="s">
        <v>359</v>
      </c>
      <c r="D2451" t="s">
        <v>370</v>
      </c>
      <c r="E2451" s="5">
        <v>100</v>
      </c>
      <c r="F2451" s="4">
        <v>44530</v>
      </c>
      <c r="G2451" t="s">
        <v>394</v>
      </c>
    </row>
    <row r="2452" spans="1:7" x14ac:dyDescent="0.25">
      <c r="A2452" t="s">
        <v>15</v>
      </c>
      <c r="B2452" t="s">
        <v>192</v>
      </c>
      <c r="C2452" t="s">
        <v>359</v>
      </c>
      <c r="D2452" t="s">
        <v>370</v>
      </c>
      <c r="E2452" s="5">
        <v>62.5</v>
      </c>
      <c r="F2452" s="4">
        <v>44561</v>
      </c>
      <c r="G2452" t="s">
        <v>394</v>
      </c>
    </row>
    <row r="2453" spans="1:7" x14ac:dyDescent="0.25">
      <c r="A2453" t="s">
        <v>15</v>
      </c>
      <c r="B2453" t="s">
        <v>193</v>
      </c>
      <c r="C2453" t="s">
        <v>359</v>
      </c>
      <c r="D2453" t="s">
        <v>370</v>
      </c>
      <c r="E2453" s="5">
        <v>362.02281762040911</v>
      </c>
      <c r="F2453" s="4">
        <v>44227</v>
      </c>
      <c r="G2453" t="s">
        <v>391</v>
      </c>
    </row>
    <row r="2454" spans="1:7" x14ac:dyDescent="0.25">
      <c r="A2454" t="s">
        <v>15</v>
      </c>
      <c r="B2454" t="s">
        <v>193</v>
      </c>
      <c r="C2454" t="s">
        <v>359</v>
      </c>
      <c r="D2454" t="s">
        <v>370</v>
      </c>
      <c r="E2454" s="5">
        <v>12.977182379590873</v>
      </c>
      <c r="F2454" s="4">
        <v>44227</v>
      </c>
      <c r="G2454" t="s">
        <v>393</v>
      </c>
    </row>
    <row r="2455" spans="1:7" x14ac:dyDescent="0.25">
      <c r="A2455" t="s">
        <v>15</v>
      </c>
      <c r="B2455" t="s">
        <v>193</v>
      </c>
      <c r="C2455" t="s">
        <v>359</v>
      </c>
      <c r="D2455" t="s">
        <v>370</v>
      </c>
      <c r="E2455" s="5">
        <v>398.22509938245003</v>
      </c>
      <c r="F2455" s="4">
        <v>44255</v>
      </c>
      <c r="G2455" t="s">
        <v>391</v>
      </c>
    </row>
    <row r="2456" spans="1:7" x14ac:dyDescent="0.25">
      <c r="A2456" t="s">
        <v>15</v>
      </c>
      <c r="B2456" t="s">
        <v>193</v>
      </c>
      <c r="C2456" t="s">
        <v>359</v>
      </c>
      <c r="D2456" t="s">
        <v>370</v>
      </c>
      <c r="E2456" s="5">
        <v>14.27490061754996</v>
      </c>
      <c r="F2456" s="4">
        <v>44255</v>
      </c>
      <c r="G2456" t="s">
        <v>393</v>
      </c>
    </row>
    <row r="2457" spans="1:7" x14ac:dyDescent="0.25">
      <c r="A2457" t="s">
        <v>15</v>
      </c>
      <c r="B2457" t="s">
        <v>193</v>
      </c>
      <c r="C2457" t="s">
        <v>359</v>
      </c>
      <c r="D2457" t="s">
        <v>370</v>
      </c>
      <c r="E2457" s="5">
        <v>446.49480839850457</v>
      </c>
      <c r="F2457" s="4">
        <v>44286</v>
      </c>
      <c r="G2457" t="s">
        <v>391</v>
      </c>
    </row>
    <row r="2458" spans="1:7" x14ac:dyDescent="0.25">
      <c r="A2458" t="s">
        <v>15</v>
      </c>
      <c r="B2458" t="s">
        <v>193</v>
      </c>
      <c r="C2458" t="s">
        <v>359</v>
      </c>
      <c r="D2458" t="s">
        <v>370</v>
      </c>
      <c r="E2458" s="5">
        <v>16.005191601495412</v>
      </c>
      <c r="F2458" s="4">
        <v>44286</v>
      </c>
      <c r="G2458" t="s">
        <v>393</v>
      </c>
    </row>
    <row r="2459" spans="1:7" x14ac:dyDescent="0.25">
      <c r="A2459" t="s">
        <v>15</v>
      </c>
      <c r="B2459" t="s">
        <v>193</v>
      </c>
      <c r="C2459" t="s">
        <v>359</v>
      </c>
      <c r="D2459" t="s">
        <v>370</v>
      </c>
      <c r="E2459" s="5">
        <v>386.15767212843639</v>
      </c>
      <c r="F2459" s="4">
        <v>44316</v>
      </c>
      <c r="G2459" t="s">
        <v>391</v>
      </c>
    </row>
    <row r="2460" spans="1:7" x14ac:dyDescent="0.25">
      <c r="A2460" t="s">
        <v>15</v>
      </c>
      <c r="B2460" t="s">
        <v>193</v>
      </c>
      <c r="C2460" t="s">
        <v>359</v>
      </c>
      <c r="D2460" t="s">
        <v>370</v>
      </c>
      <c r="E2460" s="5">
        <v>13.842327871563597</v>
      </c>
      <c r="F2460" s="4">
        <v>44316</v>
      </c>
      <c r="G2460" t="s">
        <v>393</v>
      </c>
    </row>
    <row r="2461" spans="1:7" x14ac:dyDescent="0.25">
      <c r="A2461" t="s">
        <v>15</v>
      </c>
      <c r="B2461" t="s">
        <v>193</v>
      </c>
      <c r="C2461" t="s">
        <v>359</v>
      </c>
      <c r="D2461" t="s">
        <v>370</v>
      </c>
      <c r="E2461" s="5">
        <v>386.15767212843639</v>
      </c>
      <c r="F2461" s="4">
        <v>44347</v>
      </c>
      <c r="G2461" t="s">
        <v>391</v>
      </c>
    </row>
    <row r="2462" spans="1:7" x14ac:dyDescent="0.25">
      <c r="A2462" t="s">
        <v>15</v>
      </c>
      <c r="B2462" t="s">
        <v>193</v>
      </c>
      <c r="C2462" t="s">
        <v>359</v>
      </c>
      <c r="D2462" t="s">
        <v>370</v>
      </c>
      <c r="E2462" s="5">
        <v>13.842327871563597</v>
      </c>
      <c r="F2462" s="4">
        <v>44347</v>
      </c>
      <c r="G2462" t="s">
        <v>393</v>
      </c>
    </row>
    <row r="2463" spans="1:7" x14ac:dyDescent="0.25">
      <c r="A2463" t="s">
        <v>15</v>
      </c>
      <c r="B2463" t="s">
        <v>193</v>
      </c>
      <c r="C2463" t="s">
        <v>359</v>
      </c>
      <c r="D2463" t="s">
        <v>370</v>
      </c>
      <c r="E2463" s="5">
        <v>434.42738114449094</v>
      </c>
      <c r="F2463" s="4">
        <v>44377</v>
      </c>
      <c r="G2463" t="s">
        <v>391</v>
      </c>
    </row>
    <row r="2464" spans="1:7" x14ac:dyDescent="0.25">
      <c r="A2464" t="s">
        <v>15</v>
      </c>
      <c r="B2464" t="s">
        <v>193</v>
      </c>
      <c r="C2464" t="s">
        <v>359</v>
      </c>
      <c r="D2464" t="s">
        <v>370</v>
      </c>
      <c r="E2464" s="5">
        <v>15.572618855509047</v>
      </c>
      <c r="F2464" s="4">
        <v>44377</v>
      </c>
      <c r="G2464" t="s">
        <v>393</v>
      </c>
    </row>
    <row r="2465" spans="1:7" x14ac:dyDescent="0.25">
      <c r="A2465" t="s">
        <v>15</v>
      </c>
      <c r="B2465" t="s">
        <v>193</v>
      </c>
      <c r="C2465" t="s">
        <v>359</v>
      </c>
      <c r="D2465" t="s">
        <v>370</v>
      </c>
      <c r="E2465" s="5">
        <v>470.62966290653185</v>
      </c>
      <c r="F2465" s="4">
        <v>44408</v>
      </c>
      <c r="G2465" t="s">
        <v>391</v>
      </c>
    </row>
    <row r="2466" spans="1:7" x14ac:dyDescent="0.25">
      <c r="A2466" t="s">
        <v>15</v>
      </c>
      <c r="B2466" t="s">
        <v>193</v>
      </c>
      <c r="C2466" t="s">
        <v>359</v>
      </c>
      <c r="D2466" t="s">
        <v>370</v>
      </c>
      <c r="E2466" s="5">
        <v>16.870337093468134</v>
      </c>
      <c r="F2466" s="4">
        <v>44408</v>
      </c>
      <c r="G2466" t="s">
        <v>393</v>
      </c>
    </row>
    <row r="2467" spans="1:7" x14ac:dyDescent="0.25">
      <c r="A2467" t="s">
        <v>15</v>
      </c>
      <c r="B2467" t="s">
        <v>193</v>
      </c>
      <c r="C2467" t="s">
        <v>359</v>
      </c>
      <c r="D2467" t="s">
        <v>370</v>
      </c>
      <c r="E2467" s="5">
        <v>301.68568135034093</v>
      </c>
      <c r="F2467" s="4">
        <v>44439</v>
      </c>
      <c r="G2467" t="s">
        <v>391</v>
      </c>
    </row>
    <row r="2468" spans="1:7" x14ac:dyDescent="0.25">
      <c r="A2468" t="s">
        <v>15</v>
      </c>
      <c r="B2468" t="s">
        <v>193</v>
      </c>
      <c r="C2468" t="s">
        <v>359</v>
      </c>
      <c r="D2468" t="s">
        <v>370</v>
      </c>
      <c r="E2468" s="5">
        <v>10.814318649659061</v>
      </c>
      <c r="F2468" s="4">
        <v>44439</v>
      </c>
      <c r="G2468" t="s">
        <v>393</v>
      </c>
    </row>
    <row r="2469" spans="1:7" x14ac:dyDescent="0.25">
      <c r="A2469" t="s">
        <v>15</v>
      </c>
      <c r="B2469" t="s">
        <v>193</v>
      </c>
      <c r="C2469" t="s">
        <v>359</v>
      </c>
      <c r="D2469" t="s">
        <v>370</v>
      </c>
      <c r="E2469" s="5">
        <v>434.42738114449094</v>
      </c>
      <c r="F2469" s="4">
        <v>44469</v>
      </c>
      <c r="G2469" t="s">
        <v>391</v>
      </c>
    </row>
    <row r="2470" spans="1:7" x14ac:dyDescent="0.25">
      <c r="A2470" t="s">
        <v>15</v>
      </c>
      <c r="B2470" t="s">
        <v>193</v>
      </c>
      <c r="C2470" t="s">
        <v>359</v>
      </c>
      <c r="D2470" t="s">
        <v>370</v>
      </c>
      <c r="E2470" s="5">
        <v>15.572618855509047</v>
      </c>
      <c r="F2470" s="4">
        <v>44469</v>
      </c>
      <c r="G2470" t="s">
        <v>393</v>
      </c>
    </row>
    <row r="2471" spans="1:7" x14ac:dyDescent="0.25">
      <c r="A2471" t="s">
        <v>15</v>
      </c>
      <c r="B2471" t="s">
        <v>193</v>
      </c>
      <c r="C2471" t="s">
        <v>359</v>
      </c>
      <c r="D2471" t="s">
        <v>370</v>
      </c>
      <c r="E2471" s="5">
        <v>422.3599538904773</v>
      </c>
      <c r="F2471" s="4">
        <v>44500</v>
      </c>
      <c r="G2471" t="s">
        <v>391</v>
      </c>
    </row>
    <row r="2472" spans="1:7" x14ac:dyDescent="0.25">
      <c r="A2472" t="s">
        <v>15</v>
      </c>
      <c r="B2472" t="s">
        <v>193</v>
      </c>
      <c r="C2472" t="s">
        <v>359</v>
      </c>
      <c r="D2472" t="s">
        <v>370</v>
      </c>
      <c r="E2472" s="5">
        <v>15.140046109522686</v>
      </c>
      <c r="F2472" s="4">
        <v>44500</v>
      </c>
      <c r="G2472" t="s">
        <v>393</v>
      </c>
    </row>
    <row r="2473" spans="1:7" x14ac:dyDescent="0.25">
      <c r="A2473" t="s">
        <v>15</v>
      </c>
      <c r="B2473" t="s">
        <v>193</v>
      </c>
      <c r="C2473" t="s">
        <v>359</v>
      </c>
      <c r="D2473" t="s">
        <v>370</v>
      </c>
      <c r="E2473" s="5">
        <v>482.69709016054549</v>
      </c>
      <c r="F2473" s="4">
        <v>44530</v>
      </c>
      <c r="G2473" t="s">
        <v>391</v>
      </c>
    </row>
    <row r="2474" spans="1:7" x14ac:dyDescent="0.25">
      <c r="A2474" t="s">
        <v>15</v>
      </c>
      <c r="B2474" t="s">
        <v>193</v>
      </c>
      <c r="C2474" t="s">
        <v>359</v>
      </c>
      <c r="D2474" t="s">
        <v>370</v>
      </c>
      <c r="E2474" s="5">
        <v>17.302909839454497</v>
      </c>
      <c r="F2474" s="4">
        <v>44530</v>
      </c>
      <c r="G2474" t="s">
        <v>393</v>
      </c>
    </row>
    <row r="2475" spans="1:7" x14ac:dyDescent="0.25">
      <c r="A2475" t="s">
        <v>15</v>
      </c>
      <c r="B2475" t="s">
        <v>193</v>
      </c>
      <c r="C2475" t="s">
        <v>359</v>
      </c>
      <c r="D2475" t="s">
        <v>370</v>
      </c>
      <c r="E2475" s="5">
        <v>301.68568135034093</v>
      </c>
      <c r="F2475" s="4">
        <v>44561</v>
      </c>
      <c r="G2475" t="s">
        <v>391</v>
      </c>
    </row>
    <row r="2476" spans="1:7" x14ac:dyDescent="0.25">
      <c r="A2476" t="s">
        <v>15</v>
      </c>
      <c r="B2476" t="s">
        <v>193</v>
      </c>
      <c r="C2476" t="s">
        <v>359</v>
      </c>
      <c r="D2476" t="s">
        <v>370</v>
      </c>
      <c r="E2476" s="5">
        <v>10.814318649659061</v>
      </c>
      <c r="F2476" s="4">
        <v>44561</v>
      </c>
      <c r="G2476" t="s">
        <v>393</v>
      </c>
    </row>
    <row r="2477" spans="1:7" x14ac:dyDescent="0.25">
      <c r="A2477" t="s">
        <v>15</v>
      </c>
      <c r="B2477" t="s">
        <v>194</v>
      </c>
      <c r="C2477" t="s">
        <v>359</v>
      </c>
      <c r="D2477" t="s">
        <v>361</v>
      </c>
      <c r="E2477" s="5">
        <v>13300.903070141827</v>
      </c>
      <c r="F2477" s="4">
        <v>44227</v>
      </c>
      <c r="G2477" t="s">
        <v>391</v>
      </c>
    </row>
    <row r="2478" spans="1:7" x14ac:dyDescent="0.25">
      <c r="A2478" t="s">
        <v>15</v>
      </c>
      <c r="B2478" t="s">
        <v>194</v>
      </c>
      <c r="C2478" t="s">
        <v>359</v>
      </c>
      <c r="D2478" t="s">
        <v>361</v>
      </c>
      <c r="E2478" s="5">
        <v>1405.22213350012</v>
      </c>
      <c r="F2478" s="4">
        <v>44227</v>
      </c>
      <c r="G2478" t="s">
        <v>395</v>
      </c>
    </row>
    <row r="2479" spans="1:7" x14ac:dyDescent="0.25">
      <c r="A2479" t="s">
        <v>15</v>
      </c>
      <c r="B2479" t="s">
        <v>194</v>
      </c>
      <c r="C2479" t="s">
        <v>359</v>
      </c>
      <c r="D2479" t="s">
        <v>361</v>
      </c>
      <c r="E2479" s="5">
        <v>293.87479635805391</v>
      </c>
      <c r="F2479" s="4">
        <v>44227</v>
      </c>
      <c r="G2479" t="s">
        <v>394</v>
      </c>
    </row>
    <row r="2480" spans="1:7" x14ac:dyDescent="0.25">
      <c r="A2480" t="s">
        <v>15</v>
      </c>
      <c r="B2480" t="s">
        <v>194</v>
      </c>
      <c r="C2480" t="s">
        <v>359</v>
      </c>
      <c r="D2480" t="s">
        <v>361</v>
      </c>
      <c r="E2480" s="5">
        <v>14630.99337715601</v>
      </c>
      <c r="F2480" s="4">
        <v>44255</v>
      </c>
      <c r="G2480" t="s">
        <v>391</v>
      </c>
    </row>
    <row r="2481" spans="1:7" x14ac:dyDescent="0.25">
      <c r="A2481" t="s">
        <v>15</v>
      </c>
      <c r="B2481" t="s">
        <v>194</v>
      </c>
      <c r="C2481" t="s">
        <v>359</v>
      </c>
      <c r="D2481" t="s">
        <v>361</v>
      </c>
      <c r="E2481" s="5">
        <v>1545.7443468501319</v>
      </c>
      <c r="F2481" s="4">
        <v>44255</v>
      </c>
      <c r="G2481" t="s">
        <v>395</v>
      </c>
    </row>
    <row r="2482" spans="1:7" x14ac:dyDescent="0.25">
      <c r="A2482" t="s">
        <v>15</v>
      </c>
      <c r="B2482" t="s">
        <v>194</v>
      </c>
      <c r="C2482" t="s">
        <v>359</v>
      </c>
      <c r="D2482" t="s">
        <v>361</v>
      </c>
      <c r="E2482" s="5">
        <v>323.26227599385925</v>
      </c>
      <c r="F2482" s="4">
        <v>44255</v>
      </c>
      <c r="G2482" t="s">
        <v>394</v>
      </c>
    </row>
    <row r="2483" spans="1:7" x14ac:dyDescent="0.25">
      <c r="A2483" t="s">
        <v>15</v>
      </c>
      <c r="B2483" t="s">
        <v>194</v>
      </c>
      <c r="C2483" t="s">
        <v>359</v>
      </c>
      <c r="D2483" t="s">
        <v>361</v>
      </c>
      <c r="E2483" s="5">
        <v>16404.447119841589</v>
      </c>
      <c r="F2483" s="4">
        <v>44286</v>
      </c>
      <c r="G2483" t="s">
        <v>391</v>
      </c>
    </row>
    <row r="2484" spans="1:7" x14ac:dyDescent="0.25">
      <c r="A2484" t="s">
        <v>15</v>
      </c>
      <c r="B2484" t="s">
        <v>194</v>
      </c>
      <c r="C2484" t="s">
        <v>359</v>
      </c>
      <c r="D2484" t="s">
        <v>361</v>
      </c>
      <c r="E2484" s="5">
        <v>1733.1072979834812</v>
      </c>
      <c r="F2484" s="4">
        <v>44286</v>
      </c>
      <c r="G2484" t="s">
        <v>395</v>
      </c>
    </row>
    <row r="2485" spans="1:7" x14ac:dyDescent="0.25">
      <c r="A2485" t="s">
        <v>15</v>
      </c>
      <c r="B2485" t="s">
        <v>194</v>
      </c>
      <c r="C2485" t="s">
        <v>359</v>
      </c>
      <c r="D2485" t="s">
        <v>361</v>
      </c>
      <c r="E2485" s="5">
        <v>362.44558217493312</v>
      </c>
      <c r="F2485" s="4">
        <v>44286</v>
      </c>
      <c r="G2485" t="s">
        <v>394</v>
      </c>
    </row>
    <row r="2486" spans="1:7" x14ac:dyDescent="0.25">
      <c r="A2486" t="s">
        <v>15</v>
      </c>
      <c r="B2486" t="s">
        <v>194</v>
      </c>
      <c r="C2486" t="s">
        <v>359</v>
      </c>
      <c r="D2486" t="s">
        <v>361</v>
      </c>
      <c r="E2486" s="5">
        <v>14187.629941484616</v>
      </c>
      <c r="F2486" s="4">
        <v>44316</v>
      </c>
      <c r="G2486" t="s">
        <v>391</v>
      </c>
    </row>
    <row r="2487" spans="1:7" x14ac:dyDescent="0.25">
      <c r="A2487" t="s">
        <v>15</v>
      </c>
      <c r="B2487" t="s">
        <v>194</v>
      </c>
      <c r="C2487" t="s">
        <v>359</v>
      </c>
      <c r="D2487" t="s">
        <v>361</v>
      </c>
      <c r="E2487" s="5">
        <v>1498.9036090667946</v>
      </c>
      <c r="F2487" s="4">
        <v>44316</v>
      </c>
      <c r="G2487" t="s">
        <v>395</v>
      </c>
    </row>
    <row r="2488" spans="1:7" x14ac:dyDescent="0.25">
      <c r="A2488" t="s">
        <v>15</v>
      </c>
      <c r="B2488" t="s">
        <v>194</v>
      </c>
      <c r="C2488" t="s">
        <v>359</v>
      </c>
      <c r="D2488" t="s">
        <v>361</v>
      </c>
      <c r="E2488" s="5">
        <v>313.46644944859082</v>
      </c>
      <c r="F2488" s="4">
        <v>44316</v>
      </c>
      <c r="G2488" t="s">
        <v>394</v>
      </c>
    </row>
    <row r="2489" spans="1:7" x14ac:dyDescent="0.25">
      <c r="A2489" t="s">
        <v>15</v>
      </c>
      <c r="B2489" t="s">
        <v>194</v>
      </c>
      <c r="C2489" t="s">
        <v>359</v>
      </c>
      <c r="D2489" t="s">
        <v>361</v>
      </c>
      <c r="E2489" s="5">
        <v>14187.629941484616</v>
      </c>
      <c r="F2489" s="4">
        <v>44347</v>
      </c>
      <c r="G2489" t="s">
        <v>391</v>
      </c>
    </row>
    <row r="2490" spans="1:7" x14ac:dyDescent="0.25">
      <c r="A2490" t="s">
        <v>15</v>
      </c>
      <c r="B2490" t="s">
        <v>194</v>
      </c>
      <c r="C2490" t="s">
        <v>359</v>
      </c>
      <c r="D2490" t="s">
        <v>361</v>
      </c>
      <c r="E2490" s="5">
        <v>1498.9036090667946</v>
      </c>
      <c r="F2490" s="4">
        <v>44347</v>
      </c>
      <c r="G2490" t="s">
        <v>395</v>
      </c>
    </row>
    <row r="2491" spans="1:7" x14ac:dyDescent="0.25">
      <c r="A2491" t="s">
        <v>15</v>
      </c>
      <c r="B2491" t="s">
        <v>194</v>
      </c>
      <c r="C2491" t="s">
        <v>359</v>
      </c>
      <c r="D2491" t="s">
        <v>361</v>
      </c>
      <c r="E2491" s="5">
        <v>313.46644944859082</v>
      </c>
      <c r="F2491" s="4">
        <v>44347</v>
      </c>
      <c r="G2491" t="s">
        <v>394</v>
      </c>
    </row>
    <row r="2492" spans="1:7" x14ac:dyDescent="0.25">
      <c r="A2492" t="s">
        <v>15</v>
      </c>
      <c r="B2492" t="s">
        <v>194</v>
      </c>
      <c r="C2492" t="s">
        <v>359</v>
      </c>
      <c r="D2492" t="s">
        <v>361</v>
      </c>
      <c r="E2492" s="5">
        <v>15961.083684170193</v>
      </c>
      <c r="F2492" s="4">
        <v>44377</v>
      </c>
      <c r="G2492" t="s">
        <v>391</v>
      </c>
    </row>
    <row r="2493" spans="1:7" x14ac:dyDescent="0.25">
      <c r="A2493" t="s">
        <v>15</v>
      </c>
      <c r="B2493" t="s">
        <v>194</v>
      </c>
      <c r="C2493" t="s">
        <v>359</v>
      </c>
      <c r="D2493" t="s">
        <v>361</v>
      </c>
      <c r="E2493" s="5">
        <v>1686.2665602001439</v>
      </c>
      <c r="F2493" s="4">
        <v>44377</v>
      </c>
      <c r="G2493" t="s">
        <v>395</v>
      </c>
    </row>
    <row r="2494" spans="1:7" x14ac:dyDescent="0.25">
      <c r="A2494" t="s">
        <v>15</v>
      </c>
      <c r="B2494" t="s">
        <v>194</v>
      </c>
      <c r="C2494" t="s">
        <v>359</v>
      </c>
      <c r="D2494" t="s">
        <v>361</v>
      </c>
      <c r="E2494" s="5">
        <v>352.64975562966464</v>
      </c>
      <c r="F2494" s="4">
        <v>44377</v>
      </c>
      <c r="G2494" t="s">
        <v>394</v>
      </c>
    </row>
    <row r="2495" spans="1:7" x14ac:dyDescent="0.25">
      <c r="A2495" t="s">
        <v>15</v>
      </c>
      <c r="B2495" t="s">
        <v>194</v>
      </c>
      <c r="C2495" t="s">
        <v>359</v>
      </c>
      <c r="D2495" t="s">
        <v>361</v>
      </c>
      <c r="E2495" s="5">
        <v>17291.173991184376</v>
      </c>
      <c r="F2495" s="4">
        <v>44408</v>
      </c>
      <c r="G2495" t="s">
        <v>391</v>
      </c>
    </row>
    <row r="2496" spans="1:7" x14ac:dyDescent="0.25">
      <c r="A2496" t="s">
        <v>15</v>
      </c>
      <c r="B2496" t="s">
        <v>194</v>
      </c>
      <c r="C2496" t="s">
        <v>359</v>
      </c>
      <c r="D2496" t="s">
        <v>361</v>
      </c>
      <c r="E2496" s="5">
        <v>1826.7887735501561</v>
      </c>
      <c r="F2496" s="4">
        <v>44408</v>
      </c>
      <c r="G2496" t="s">
        <v>395</v>
      </c>
    </row>
    <row r="2497" spans="1:7" x14ac:dyDescent="0.25">
      <c r="A2497" t="s">
        <v>15</v>
      </c>
      <c r="B2497" t="s">
        <v>194</v>
      </c>
      <c r="C2497" t="s">
        <v>359</v>
      </c>
      <c r="D2497" t="s">
        <v>361</v>
      </c>
      <c r="E2497" s="5">
        <v>382.03723526547003</v>
      </c>
      <c r="F2497" s="4">
        <v>44408</v>
      </c>
      <c r="G2497" t="s">
        <v>394</v>
      </c>
    </row>
    <row r="2498" spans="1:7" x14ac:dyDescent="0.25">
      <c r="A2498" t="s">
        <v>15</v>
      </c>
      <c r="B2498" t="s">
        <v>194</v>
      </c>
      <c r="C2498" t="s">
        <v>359</v>
      </c>
      <c r="D2498" t="s">
        <v>361</v>
      </c>
      <c r="E2498" s="5">
        <v>11084.085891784856</v>
      </c>
      <c r="F2498" s="4">
        <v>44439</v>
      </c>
      <c r="G2498" t="s">
        <v>391</v>
      </c>
    </row>
    <row r="2499" spans="1:7" x14ac:dyDescent="0.25">
      <c r="A2499" t="s">
        <v>15</v>
      </c>
      <c r="B2499" t="s">
        <v>194</v>
      </c>
      <c r="C2499" t="s">
        <v>359</v>
      </c>
      <c r="D2499" t="s">
        <v>361</v>
      </c>
      <c r="E2499" s="5">
        <v>1171.0184445834334</v>
      </c>
      <c r="F2499" s="4">
        <v>44439</v>
      </c>
      <c r="G2499" t="s">
        <v>395</v>
      </c>
    </row>
    <row r="2500" spans="1:7" x14ac:dyDescent="0.25">
      <c r="A2500" t="s">
        <v>15</v>
      </c>
      <c r="B2500" t="s">
        <v>194</v>
      </c>
      <c r="C2500" t="s">
        <v>359</v>
      </c>
      <c r="D2500" t="s">
        <v>361</v>
      </c>
      <c r="E2500" s="5">
        <v>244.89566363171159</v>
      </c>
      <c r="F2500" s="4">
        <v>44439</v>
      </c>
      <c r="G2500" t="s">
        <v>394</v>
      </c>
    </row>
    <row r="2501" spans="1:7" x14ac:dyDescent="0.25">
      <c r="A2501" t="s">
        <v>15</v>
      </c>
      <c r="B2501" t="s">
        <v>194</v>
      </c>
      <c r="C2501" t="s">
        <v>359</v>
      </c>
      <c r="D2501" t="s">
        <v>361</v>
      </c>
      <c r="E2501" s="5">
        <v>15961.083684170193</v>
      </c>
      <c r="F2501" s="4">
        <v>44469</v>
      </c>
      <c r="G2501" t="s">
        <v>391</v>
      </c>
    </row>
    <row r="2502" spans="1:7" x14ac:dyDescent="0.25">
      <c r="A2502" t="s">
        <v>15</v>
      </c>
      <c r="B2502" t="s">
        <v>194</v>
      </c>
      <c r="C2502" t="s">
        <v>359</v>
      </c>
      <c r="D2502" t="s">
        <v>361</v>
      </c>
      <c r="E2502" s="5">
        <v>1686.2665602001439</v>
      </c>
      <c r="F2502" s="4">
        <v>44469</v>
      </c>
      <c r="G2502" t="s">
        <v>395</v>
      </c>
    </row>
    <row r="2503" spans="1:7" x14ac:dyDescent="0.25">
      <c r="A2503" t="s">
        <v>15</v>
      </c>
      <c r="B2503" t="s">
        <v>194</v>
      </c>
      <c r="C2503" t="s">
        <v>359</v>
      </c>
      <c r="D2503" t="s">
        <v>361</v>
      </c>
      <c r="E2503" s="5">
        <v>352.64975562966464</v>
      </c>
      <c r="F2503" s="4">
        <v>44469</v>
      </c>
      <c r="G2503" t="s">
        <v>394</v>
      </c>
    </row>
    <row r="2504" spans="1:7" x14ac:dyDescent="0.25">
      <c r="A2504" t="s">
        <v>15</v>
      </c>
      <c r="B2504" t="s">
        <v>194</v>
      </c>
      <c r="C2504" t="s">
        <v>359</v>
      </c>
      <c r="D2504" t="s">
        <v>361</v>
      </c>
      <c r="E2504" s="5">
        <v>15517.720248498799</v>
      </c>
      <c r="F2504" s="4">
        <v>44500</v>
      </c>
      <c r="G2504" t="s">
        <v>391</v>
      </c>
    </row>
    <row r="2505" spans="1:7" x14ac:dyDescent="0.25">
      <c r="A2505" t="s">
        <v>15</v>
      </c>
      <c r="B2505" t="s">
        <v>194</v>
      </c>
      <c r="C2505" t="s">
        <v>359</v>
      </c>
      <c r="D2505" t="s">
        <v>361</v>
      </c>
      <c r="E2505" s="5">
        <v>1639.4258224168066</v>
      </c>
      <c r="F2505" s="4">
        <v>44500</v>
      </c>
      <c r="G2505" t="s">
        <v>395</v>
      </c>
    </row>
    <row r="2506" spans="1:7" x14ac:dyDescent="0.25">
      <c r="A2506" t="s">
        <v>15</v>
      </c>
      <c r="B2506" t="s">
        <v>194</v>
      </c>
      <c r="C2506" t="s">
        <v>359</v>
      </c>
      <c r="D2506" t="s">
        <v>361</v>
      </c>
      <c r="E2506" s="5">
        <v>342.85392908439621</v>
      </c>
      <c r="F2506" s="4">
        <v>44500</v>
      </c>
      <c r="G2506" t="s">
        <v>394</v>
      </c>
    </row>
    <row r="2507" spans="1:7" x14ac:dyDescent="0.25">
      <c r="A2507" t="s">
        <v>15</v>
      </c>
      <c r="B2507" t="s">
        <v>194</v>
      </c>
      <c r="C2507" t="s">
        <v>359</v>
      </c>
      <c r="D2507" t="s">
        <v>361</v>
      </c>
      <c r="E2507" s="5">
        <v>17734.537426855772</v>
      </c>
      <c r="F2507" s="4">
        <v>44530</v>
      </c>
      <c r="G2507" t="s">
        <v>391</v>
      </c>
    </row>
    <row r="2508" spans="1:7" x14ac:dyDescent="0.25">
      <c r="A2508" t="s">
        <v>15</v>
      </c>
      <c r="B2508" t="s">
        <v>194</v>
      </c>
      <c r="C2508" t="s">
        <v>359</v>
      </c>
      <c r="D2508" t="s">
        <v>361</v>
      </c>
      <c r="E2508" s="5">
        <v>1873.6295113334934</v>
      </c>
      <c r="F2508" s="4">
        <v>44530</v>
      </c>
      <c r="G2508" t="s">
        <v>395</v>
      </c>
    </row>
    <row r="2509" spans="1:7" x14ac:dyDescent="0.25">
      <c r="A2509" t="s">
        <v>15</v>
      </c>
      <c r="B2509" t="s">
        <v>194</v>
      </c>
      <c r="C2509" t="s">
        <v>359</v>
      </c>
      <c r="D2509" t="s">
        <v>361</v>
      </c>
      <c r="E2509" s="5">
        <v>391.83306181073851</v>
      </c>
      <c r="F2509" s="4">
        <v>44530</v>
      </c>
      <c r="G2509" t="s">
        <v>394</v>
      </c>
    </row>
    <row r="2510" spans="1:7" x14ac:dyDescent="0.25">
      <c r="A2510" t="s">
        <v>15</v>
      </c>
      <c r="B2510" t="s">
        <v>194</v>
      </c>
      <c r="C2510" t="s">
        <v>359</v>
      </c>
      <c r="D2510" t="s">
        <v>361</v>
      </c>
      <c r="E2510" s="5">
        <v>11084.085891784856</v>
      </c>
      <c r="F2510" s="4">
        <v>44561</v>
      </c>
      <c r="G2510" t="s">
        <v>391</v>
      </c>
    </row>
    <row r="2511" spans="1:7" x14ac:dyDescent="0.25">
      <c r="A2511" t="s">
        <v>15</v>
      </c>
      <c r="B2511" t="s">
        <v>194</v>
      </c>
      <c r="C2511" t="s">
        <v>359</v>
      </c>
      <c r="D2511" t="s">
        <v>361</v>
      </c>
      <c r="E2511" s="5">
        <v>1171.0184445834334</v>
      </c>
      <c r="F2511" s="4">
        <v>44561</v>
      </c>
      <c r="G2511" t="s">
        <v>395</v>
      </c>
    </row>
    <row r="2512" spans="1:7" x14ac:dyDescent="0.25">
      <c r="A2512" t="s">
        <v>15</v>
      </c>
      <c r="B2512" t="s">
        <v>194</v>
      </c>
      <c r="C2512" t="s">
        <v>359</v>
      </c>
      <c r="D2512" t="s">
        <v>361</v>
      </c>
      <c r="E2512" s="5">
        <v>244.89566363171159</v>
      </c>
      <c r="F2512" s="4">
        <v>44561</v>
      </c>
      <c r="G2512" t="s">
        <v>394</v>
      </c>
    </row>
    <row r="2513" spans="1:7" x14ac:dyDescent="0.25">
      <c r="A2513" t="s">
        <v>15</v>
      </c>
      <c r="B2513" t="s">
        <v>195</v>
      </c>
      <c r="C2513" t="s">
        <v>359</v>
      </c>
      <c r="D2513" t="s">
        <v>370</v>
      </c>
      <c r="E2513" s="5">
        <v>1871.4628548139085</v>
      </c>
      <c r="F2513" s="4">
        <v>44227</v>
      </c>
      <c r="G2513" t="s">
        <v>392</v>
      </c>
    </row>
    <row r="2514" spans="1:7" x14ac:dyDescent="0.25">
      <c r="A2514" t="s">
        <v>15</v>
      </c>
      <c r="B2514" t="s">
        <v>195</v>
      </c>
      <c r="C2514" t="s">
        <v>359</v>
      </c>
      <c r="D2514" t="s">
        <v>370</v>
      </c>
      <c r="E2514" s="5">
        <v>1.6395140605710339</v>
      </c>
      <c r="F2514" s="4">
        <v>44227</v>
      </c>
      <c r="G2514" t="s">
        <v>396</v>
      </c>
    </row>
    <row r="2515" spans="1:7" x14ac:dyDescent="0.25">
      <c r="A2515" t="s">
        <v>15</v>
      </c>
      <c r="B2515" t="s">
        <v>195</v>
      </c>
      <c r="C2515" t="s">
        <v>359</v>
      </c>
      <c r="D2515" t="s">
        <v>370</v>
      </c>
      <c r="E2515" s="5">
        <v>1.8976311255201777</v>
      </c>
      <c r="F2515" s="4">
        <v>44227</v>
      </c>
      <c r="G2515" t="s">
        <v>394</v>
      </c>
    </row>
    <row r="2516" spans="1:7" x14ac:dyDescent="0.25">
      <c r="A2516" t="s">
        <v>15</v>
      </c>
      <c r="B2516" t="s">
        <v>195</v>
      </c>
      <c r="C2516" t="s">
        <v>359</v>
      </c>
      <c r="D2516" t="s">
        <v>370</v>
      </c>
      <c r="E2516" s="5">
        <v>2058.6091402952993</v>
      </c>
      <c r="F2516" s="4">
        <v>44255</v>
      </c>
      <c r="G2516" t="s">
        <v>392</v>
      </c>
    </row>
    <row r="2517" spans="1:7" x14ac:dyDescent="0.25">
      <c r="A2517" t="s">
        <v>15</v>
      </c>
      <c r="B2517" t="s">
        <v>195</v>
      </c>
      <c r="C2517" t="s">
        <v>359</v>
      </c>
      <c r="D2517" t="s">
        <v>370</v>
      </c>
      <c r="E2517" s="5">
        <v>1.8034654666281373</v>
      </c>
      <c r="F2517" s="4">
        <v>44255</v>
      </c>
      <c r="G2517" t="s">
        <v>396</v>
      </c>
    </row>
    <row r="2518" spans="1:7" x14ac:dyDescent="0.25">
      <c r="A2518" t="s">
        <v>15</v>
      </c>
      <c r="B2518" t="s">
        <v>195</v>
      </c>
      <c r="C2518" t="s">
        <v>359</v>
      </c>
      <c r="D2518" t="s">
        <v>370</v>
      </c>
      <c r="E2518" s="5">
        <v>2.0873942380721955</v>
      </c>
      <c r="F2518" s="4">
        <v>44255</v>
      </c>
      <c r="G2518" t="s">
        <v>394</v>
      </c>
    </row>
    <row r="2519" spans="1:7" x14ac:dyDescent="0.25">
      <c r="A2519" t="s">
        <v>15</v>
      </c>
      <c r="B2519" t="s">
        <v>195</v>
      </c>
      <c r="C2519" t="s">
        <v>359</v>
      </c>
      <c r="D2519" t="s">
        <v>370</v>
      </c>
      <c r="E2519" s="5">
        <v>2308.137520937154</v>
      </c>
      <c r="F2519" s="4">
        <v>44286</v>
      </c>
      <c r="G2519" t="s">
        <v>392</v>
      </c>
    </row>
    <row r="2520" spans="1:7" x14ac:dyDescent="0.25">
      <c r="A2520" t="s">
        <v>15</v>
      </c>
      <c r="B2520" t="s">
        <v>195</v>
      </c>
      <c r="C2520" t="s">
        <v>359</v>
      </c>
      <c r="D2520" t="s">
        <v>370</v>
      </c>
      <c r="E2520" s="5">
        <v>2.022067341370942</v>
      </c>
      <c r="F2520" s="4">
        <v>44286</v>
      </c>
      <c r="G2520" t="s">
        <v>396</v>
      </c>
    </row>
    <row r="2521" spans="1:7" x14ac:dyDescent="0.25">
      <c r="A2521" t="s">
        <v>15</v>
      </c>
      <c r="B2521" t="s">
        <v>195</v>
      </c>
      <c r="C2521" t="s">
        <v>359</v>
      </c>
      <c r="D2521" t="s">
        <v>370</v>
      </c>
      <c r="E2521" s="5">
        <v>2.3404117214748856</v>
      </c>
      <c r="F2521" s="4">
        <v>44286</v>
      </c>
      <c r="G2521" t="s">
        <v>394</v>
      </c>
    </row>
    <row r="2522" spans="1:7" x14ac:dyDescent="0.25">
      <c r="A2522" t="s">
        <v>15</v>
      </c>
      <c r="B2522" t="s">
        <v>195</v>
      </c>
      <c r="C2522" t="s">
        <v>359</v>
      </c>
      <c r="D2522" t="s">
        <v>370</v>
      </c>
      <c r="E2522" s="5">
        <v>1996.2270451348359</v>
      </c>
      <c r="F2522" s="4">
        <v>44316</v>
      </c>
      <c r="G2522" t="s">
        <v>392</v>
      </c>
    </row>
    <row r="2523" spans="1:7" x14ac:dyDescent="0.25">
      <c r="A2523" t="s">
        <v>15</v>
      </c>
      <c r="B2523" t="s">
        <v>195</v>
      </c>
      <c r="C2523" t="s">
        <v>359</v>
      </c>
      <c r="D2523" t="s">
        <v>370</v>
      </c>
      <c r="E2523" s="5">
        <v>1.7488149979424361</v>
      </c>
      <c r="F2523" s="4">
        <v>44316</v>
      </c>
      <c r="G2523" t="s">
        <v>396</v>
      </c>
    </row>
    <row r="2524" spans="1:7" x14ac:dyDescent="0.25">
      <c r="A2524" t="s">
        <v>15</v>
      </c>
      <c r="B2524" t="s">
        <v>195</v>
      </c>
      <c r="C2524" t="s">
        <v>359</v>
      </c>
      <c r="D2524" t="s">
        <v>370</v>
      </c>
      <c r="E2524" s="5">
        <v>2.0241398672215229</v>
      </c>
      <c r="F2524" s="4">
        <v>44316</v>
      </c>
      <c r="G2524" t="s">
        <v>394</v>
      </c>
    </row>
    <row r="2525" spans="1:7" x14ac:dyDescent="0.25">
      <c r="A2525" t="s">
        <v>15</v>
      </c>
      <c r="B2525" t="s">
        <v>195</v>
      </c>
      <c r="C2525" t="s">
        <v>359</v>
      </c>
      <c r="D2525" t="s">
        <v>370</v>
      </c>
      <c r="E2525" s="5">
        <v>1996.2270451348359</v>
      </c>
      <c r="F2525" s="4">
        <v>44347</v>
      </c>
      <c r="G2525" t="s">
        <v>392</v>
      </c>
    </row>
    <row r="2526" spans="1:7" x14ac:dyDescent="0.25">
      <c r="A2526" t="s">
        <v>15</v>
      </c>
      <c r="B2526" t="s">
        <v>195</v>
      </c>
      <c r="C2526" t="s">
        <v>359</v>
      </c>
      <c r="D2526" t="s">
        <v>370</v>
      </c>
      <c r="E2526" s="5">
        <v>1.7488149979424361</v>
      </c>
      <c r="F2526" s="4">
        <v>44347</v>
      </c>
      <c r="G2526" t="s">
        <v>396</v>
      </c>
    </row>
    <row r="2527" spans="1:7" x14ac:dyDescent="0.25">
      <c r="A2527" t="s">
        <v>15</v>
      </c>
      <c r="B2527" t="s">
        <v>195</v>
      </c>
      <c r="C2527" t="s">
        <v>359</v>
      </c>
      <c r="D2527" t="s">
        <v>370</v>
      </c>
      <c r="E2527" s="5">
        <v>2.0241398672215229</v>
      </c>
      <c r="F2527" s="4">
        <v>44347</v>
      </c>
      <c r="G2527" t="s">
        <v>394</v>
      </c>
    </row>
    <row r="2528" spans="1:7" x14ac:dyDescent="0.25">
      <c r="A2528" t="s">
        <v>15</v>
      </c>
      <c r="B2528" t="s">
        <v>195</v>
      </c>
      <c r="C2528" t="s">
        <v>359</v>
      </c>
      <c r="D2528" t="s">
        <v>370</v>
      </c>
      <c r="E2528" s="5">
        <v>2245.7554257766901</v>
      </c>
      <c r="F2528" s="4">
        <v>44377</v>
      </c>
      <c r="G2528" t="s">
        <v>392</v>
      </c>
    </row>
    <row r="2529" spans="1:7" x14ac:dyDescent="0.25">
      <c r="A2529" t="s">
        <v>15</v>
      </c>
      <c r="B2529" t="s">
        <v>195</v>
      </c>
      <c r="C2529" t="s">
        <v>359</v>
      </c>
      <c r="D2529" t="s">
        <v>370</v>
      </c>
      <c r="E2529" s="5">
        <v>1.9674168726852408</v>
      </c>
      <c r="F2529" s="4">
        <v>44377</v>
      </c>
      <c r="G2529" t="s">
        <v>396</v>
      </c>
    </row>
    <row r="2530" spans="1:7" x14ac:dyDescent="0.25">
      <c r="A2530" t="s">
        <v>15</v>
      </c>
      <c r="B2530" t="s">
        <v>195</v>
      </c>
      <c r="C2530" t="s">
        <v>359</v>
      </c>
      <c r="D2530" t="s">
        <v>370</v>
      </c>
      <c r="E2530" s="5">
        <v>2.2771573506242131</v>
      </c>
      <c r="F2530" s="4">
        <v>44377</v>
      </c>
      <c r="G2530" t="s">
        <v>394</v>
      </c>
    </row>
    <row r="2531" spans="1:7" x14ac:dyDescent="0.25">
      <c r="A2531" t="s">
        <v>15</v>
      </c>
      <c r="B2531" t="s">
        <v>195</v>
      </c>
      <c r="C2531" t="s">
        <v>359</v>
      </c>
      <c r="D2531" t="s">
        <v>370</v>
      </c>
      <c r="E2531" s="5">
        <v>2432.9017112580814</v>
      </c>
      <c r="F2531" s="4">
        <v>44408</v>
      </c>
      <c r="G2531" t="s">
        <v>392</v>
      </c>
    </row>
    <row r="2532" spans="1:7" x14ac:dyDescent="0.25">
      <c r="A2532" t="s">
        <v>15</v>
      </c>
      <c r="B2532" t="s">
        <v>195</v>
      </c>
      <c r="C2532" t="s">
        <v>359</v>
      </c>
      <c r="D2532" t="s">
        <v>370</v>
      </c>
      <c r="E2532" s="5">
        <v>2.131368278742344</v>
      </c>
      <c r="F2532" s="4">
        <v>44408</v>
      </c>
      <c r="G2532" t="s">
        <v>396</v>
      </c>
    </row>
    <row r="2533" spans="1:7" x14ac:dyDescent="0.25">
      <c r="A2533" t="s">
        <v>15</v>
      </c>
      <c r="B2533" t="s">
        <v>195</v>
      </c>
      <c r="C2533" t="s">
        <v>359</v>
      </c>
      <c r="D2533" t="s">
        <v>370</v>
      </c>
      <c r="E2533" s="5">
        <v>2.4669204631762307</v>
      </c>
      <c r="F2533" s="4">
        <v>44408</v>
      </c>
      <c r="G2533" t="s">
        <v>394</v>
      </c>
    </row>
    <row r="2534" spans="1:7" x14ac:dyDescent="0.25">
      <c r="A2534" t="s">
        <v>15</v>
      </c>
      <c r="B2534" t="s">
        <v>195</v>
      </c>
      <c r="C2534" t="s">
        <v>359</v>
      </c>
      <c r="D2534" t="s">
        <v>370</v>
      </c>
      <c r="E2534" s="5">
        <v>1559.5523790115906</v>
      </c>
      <c r="F2534" s="4">
        <v>44439</v>
      </c>
      <c r="G2534" t="s">
        <v>392</v>
      </c>
    </row>
    <row r="2535" spans="1:7" x14ac:dyDescent="0.25">
      <c r="A2535" t="s">
        <v>15</v>
      </c>
      <c r="B2535" t="s">
        <v>195</v>
      </c>
      <c r="C2535" t="s">
        <v>359</v>
      </c>
      <c r="D2535" t="s">
        <v>370</v>
      </c>
      <c r="E2535" s="5">
        <v>1.3662617171425282</v>
      </c>
      <c r="F2535" s="4">
        <v>44439</v>
      </c>
      <c r="G2535" t="s">
        <v>396</v>
      </c>
    </row>
    <row r="2536" spans="1:7" x14ac:dyDescent="0.25">
      <c r="A2536" t="s">
        <v>15</v>
      </c>
      <c r="B2536" t="s">
        <v>195</v>
      </c>
      <c r="C2536" t="s">
        <v>359</v>
      </c>
      <c r="D2536" t="s">
        <v>370</v>
      </c>
      <c r="E2536" s="5">
        <v>1.5813592712668147</v>
      </c>
      <c r="F2536" s="4">
        <v>44439</v>
      </c>
      <c r="G2536" t="s">
        <v>394</v>
      </c>
    </row>
    <row r="2537" spans="1:7" x14ac:dyDescent="0.25">
      <c r="A2537" t="s">
        <v>15</v>
      </c>
      <c r="B2537" t="s">
        <v>195</v>
      </c>
      <c r="C2537" t="s">
        <v>359</v>
      </c>
      <c r="D2537" t="s">
        <v>370</v>
      </c>
      <c r="E2537" s="5">
        <v>2245.7554257766901</v>
      </c>
      <c r="F2537" s="4">
        <v>44469</v>
      </c>
      <c r="G2537" t="s">
        <v>392</v>
      </c>
    </row>
    <row r="2538" spans="1:7" x14ac:dyDescent="0.25">
      <c r="A2538" t="s">
        <v>15</v>
      </c>
      <c r="B2538" t="s">
        <v>195</v>
      </c>
      <c r="C2538" t="s">
        <v>359</v>
      </c>
      <c r="D2538" t="s">
        <v>370</v>
      </c>
      <c r="E2538" s="5">
        <v>1.9674168726852408</v>
      </c>
      <c r="F2538" s="4">
        <v>44469</v>
      </c>
      <c r="G2538" t="s">
        <v>396</v>
      </c>
    </row>
    <row r="2539" spans="1:7" x14ac:dyDescent="0.25">
      <c r="A2539" t="s">
        <v>15</v>
      </c>
      <c r="B2539" t="s">
        <v>195</v>
      </c>
      <c r="C2539" t="s">
        <v>359</v>
      </c>
      <c r="D2539" t="s">
        <v>370</v>
      </c>
      <c r="E2539" s="5">
        <v>2.2771573506242131</v>
      </c>
      <c r="F2539" s="4">
        <v>44469</v>
      </c>
      <c r="G2539" t="s">
        <v>394</v>
      </c>
    </row>
    <row r="2540" spans="1:7" x14ac:dyDescent="0.25">
      <c r="A2540" t="s">
        <v>15</v>
      </c>
      <c r="B2540" t="s">
        <v>195</v>
      </c>
      <c r="C2540" t="s">
        <v>359</v>
      </c>
      <c r="D2540" t="s">
        <v>370</v>
      </c>
      <c r="E2540" s="5">
        <v>2183.3733306162267</v>
      </c>
      <c r="F2540" s="4">
        <v>44500</v>
      </c>
      <c r="G2540" t="s">
        <v>392</v>
      </c>
    </row>
    <row r="2541" spans="1:7" x14ac:dyDescent="0.25">
      <c r="A2541" t="s">
        <v>15</v>
      </c>
      <c r="B2541" t="s">
        <v>195</v>
      </c>
      <c r="C2541" t="s">
        <v>359</v>
      </c>
      <c r="D2541" t="s">
        <v>370</v>
      </c>
      <c r="E2541" s="5">
        <v>1.9127664039995396</v>
      </c>
      <c r="F2541" s="4">
        <v>44500</v>
      </c>
      <c r="G2541" t="s">
        <v>396</v>
      </c>
    </row>
    <row r="2542" spans="1:7" x14ac:dyDescent="0.25">
      <c r="A2542" t="s">
        <v>15</v>
      </c>
      <c r="B2542" t="s">
        <v>195</v>
      </c>
      <c r="C2542" t="s">
        <v>359</v>
      </c>
      <c r="D2542" t="s">
        <v>370</v>
      </c>
      <c r="E2542" s="5">
        <v>2.2139029797735406</v>
      </c>
      <c r="F2542" s="4">
        <v>44500</v>
      </c>
      <c r="G2542" t="s">
        <v>394</v>
      </c>
    </row>
    <row r="2543" spans="1:7" x14ac:dyDescent="0.25">
      <c r="A2543" t="s">
        <v>15</v>
      </c>
      <c r="B2543" t="s">
        <v>195</v>
      </c>
      <c r="C2543" t="s">
        <v>359</v>
      </c>
      <c r="D2543" t="s">
        <v>370</v>
      </c>
      <c r="E2543" s="5">
        <v>2495.2838064185448</v>
      </c>
      <c r="F2543" s="4">
        <v>44530</v>
      </c>
      <c r="G2543" t="s">
        <v>392</v>
      </c>
    </row>
    <row r="2544" spans="1:7" x14ac:dyDescent="0.25">
      <c r="A2544" t="s">
        <v>15</v>
      </c>
      <c r="B2544" t="s">
        <v>195</v>
      </c>
      <c r="C2544" t="s">
        <v>359</v>
      </c>
      <c r="D2544" t="s">
        <v>370</v>
      </c>
      <c r="E2544" s="5">
        <v>2.186018747428045</v>
      </c>
      <c r="F2544" s="4">
        <v>44530</v>
      </c>
      <c r="G2544" t="s">
        <v>396</v>
      </c>
    </row>
    <row r="2545" spans="1:7" x14ac:dyDescent="0.25">
      <c r="A2545" t="s">
        <v>15</v>
      </c>
      <c r="B2545" t="s">
        <v>195</v>
      </c>
      <c r="C2545" t="s">
        <v>359</v>
      </c>
      <c r="D2545" t="s">
        <v>370</v>
      </c>
      <c r="E2545" s="5">
        <v>2.5301748340269037</v>
      </c>
      <c r="F2545" s="4">
        <v>44530</v>
      </c>
      <c r="G2545" t="s">
        <v>394</v>
      </c>
    </row>
    <row r="2546" spans="1:7" x14ac:dyDescent="0.25">
      <c r="A2546" t="s">
        <v>15</v>
      </c>
      <c r="B2546" t="s">
        <v>195</v>
      </c>
      <c r="C2546" t="s">
        <v>359</v>
      </c>
      <c r="D2546" t="s">
        <v>370</v>
      </c>
      <c r="E2546" s="5">
        <v>1559.5523790115906</v>
      </c>
      <c r="F2546" s="4">
        <v>44561</v>
      </c>
      <c r="G2546" t="s">
        <v>392</v>
      </c>
    </row>
    <row r="2547" spans="1:7" x14ac:dyDescent="0.25">
      <c r="A2547" t="s">
        <v>15</v>
      </c>
      <c r="B2547" t="s">
        <v>195</v>
      </c>
      <c r="C2547" t="s">
        <v>359</v>
      </c>
      <c r="D2547" t="s">
        <v>370</v>
      </c>
      <c r="E2547" s="5">
        <v>1.3662617171425282</v>
      </c>
      <c r="F2547" s="4">
        <v>44561</v>
      </c>
      <c r="G2547" t="s">
        <v>396</v>
      </c>
    </row>
    <row r="2548" spans="1:7" x14ac:dyDescent="0.25">
      <c r="A2548" t="s">
        <v>15</v>
      </c>
      <c r="B2548" t="s">
        <v>195</v>
      </c>
      <c r="C2548" t="s">
        <v>359</v>
      </c>
      <c r="D2548" t="s">
        <v>370</v>
      </c>
      <c r="E2548" s="5">
        <v>1.5813592712668147</v>
      </c>
      <c r="F2548" s="4">
        <v>44561</v>
      </c>
      <c r="G2548" t="s">
        <v>394</v>
      </c>
    </row>
    <row r="2549" spans="1:7" x14ac:dyDescent="0.25">
      <c r="A2549" t="s">
        <v>15</v>
      </c>
      <c r="B2549" t="s">
        <v>196</v>
      </c>
      <c r="C2549" t="s">
        <v>359</v>
      </c>
      <c r="D2549" t="s">
        <v>366</v>
      </c>
      <c r="E2549" s="5">
        <v>140.6974416938863</v>
      </c>
      <c r="F2549" s="4">
        <v>44227</v>
      </c>
      <c r="G2549" t="s">
        <v>392</v>
      </c>
    </row>
    <row r="2550" spans="1:7" x14ac:dyDescent="0.25">
      <c r="A2550" t="s">
        <v>15</v>
      </c>
      <c r="B2550" t="s">
        <v>196</v>
      </c>
      <c r="C2550" t="s">
        <v>359</v>
      </c>
      <c r="D2550" t="s">
        <v>366</v>
      </c>
      <c r="E2550" s="5">
        <v>73.725318343284258</v>
      </c>
      <c r="F2550" s="4">
        <v>44227</v>
      </c>
      <c r="G2550" t="s">
        <v>396</v>
      </c>
    </row>
    <row r="2551" spans="1:7" x14ac:dyDescent="0.25">
      <c r="A2551" t="s">
        <v>15</v>
      </c>
      <c r="B2551" t="s">
        <v>196</v>
      </c>
      <c r="C2551" t="s">
        <v>359</v>
      </c>
      <c r="D2551" t="s">
        <v>366</v>
      </c>
      <c r="E2551" s="5">
        <v>32.472526157022216</v>
      </c>
      <c r="F2551" s="4">
        <v>44227</v>
      </c>
      <c r="G2551" t="s">
        <v>395</v>
      </c>
    </row>
    <row r="2552" spans="1:7" x14ac:dyDescent="0.25">
      <c r="A2552" t="s">
        <v>15</v>
      </c>
      <c r="B2552" t="s">
        <v>196</v>
      </c>
      <c r="C2552" t="s">
        <v>359</v>
      </c>
      <c r="D2552" t="s">
        <v>366</v>
      </c>
      <c r="E2552" s="5">
        <v>128.10471380580722</v>
      </c>
      <c r="F2552" s="4">
        <v>44227</v>
      </c>
      <c r="G2552" t="s">
        <v>394</v>
      </c>
    </row>
    <row r="2553" spans="1:7" x14ac:dyDescent="0.25">
      <c r="A2553" t="s">
        <v>15</v>
      </c>
      <c r="B2553" t="s">
        <v>196</v>
      </c>
      <c r="C2553" t="s">
        <v>359</v>
      </c>
      <c r="D2553" t="s">
        <v>366</v>
      </c>
      <c r="E2553" s="5">
        <v>154.76718586327493</v>
      </c>
      <c r="F2553" s="4">
        <v>44255</v>
      </c>
      <c r="G2553" t="s">
        <v>392</v>
      </c>
    </row>
    <row r="2554" spans="1:7" x14ac:dyDescent="0.25">
      <c r="A2554" t="s">
        <v>15</v>
      </c>
      <c r="B2554" t="s">
        <v>196</v>
      </c>
      <c r="C2554" t="s">
        <v>359</v>
      </c>
      <c r="D2554" t="s">
        <v>366</v>
      </c>
      <c r="E2554" s="5">
        <v>81.097850177612685</v>
      </c>
      <c r="F2554" s="4">
        <v>44255</v>
      </c>
      <c r="G2554" t="s">
        <v>396</v>
      </c>
    </row>
    <row r="2555" spans="1:7" x14ac:dyDescent="0.25">
      <c r="A2555" t="s">
        <v>15</v>
      </c>
      <c r="B2555" t="s">
        <v>196</v>
      </c>
      <c r="C2555" t="s">
        <v>359</v>
      </c>
      <c r="D2555" t="s">
        <v>366</v>
      </c>
      <c r="E2555" s="5">
        <v>35.719778772724432</v>
      </c>
      <c r="F2555" s="4">
        <v>44255</v>
      </c>
      <c r="G2555" t="s">
        <v>395</v>
      </c>
    </row>
    <row r="2556" spans="1:7" x14ac:dyDescent="0.25">
      <c r="A2556" t="s">
        <v>15</v>
      </c>
      <c r="B2556" t="s">
        <v>196</v>
      </c>
      <c r="C2556" t="s">
        <v>359</v>
      </c>
      <c r="D2556" t="s">
        <v>366</v>
      </c>
      <c r="E2556" s="5">
        <v>140.91518518638793</v>
      </c>
      <c r="F2556" s="4">
        <v>44255</v>
      </c>
      <c r="G2556" t="s">
        <v>394</v>
      </c>
    </row>
    <row r="2557" spans="1:7" x14ac:dyDescent="0.25">
      <c r="A2557" t="s">
        <v>15</v>
      </c>
      <c r="B2557" t="s">
        <v>196</v>
      </c>
      <c r="C2557" t="s">
        <v>359</v>
      </c>
      <c r="D2557" t="s">
        <v>366</v>
      </c>
      <c r="E2557" s="5">
        <v>173.52684475579312</v>
      </c>
      <c r="F2557" s="4">
        <v>44286</v>
      </c>
      <c r="G2557" t="s">
        <v>392</v>
      </c>
    </row>
    <row r="2558" spans="1:7" x14ac:dyDescent="0.25">
      <c r="A2558" t="s">
        <v>15</v>
      </c>
      <c r="B2558" t="s">
        <v>196</v>
      </c>
      <c r="C2558" t="s">
        <v>359</v>
      </c>
      <c r="D2558" t="s">
        <v>366</v>
      </c>
      <c r="E2558" s="5">
        <v>90.927892623383912</v>
      </c>
      <c r="F2558" s="4">
        <v>44286</v>
      </c>
      <c r="G2558" t="s">
        <v>396</v>
      </c>
    </row>
    <row r="2559" spans="1:7" x14ac:dyDescent="0.25">
      <c r="A2559" t="s">
        <v>15</v>
      </c>
      <c r="B2559" t="s">
        <v>196</v>
      </c>
      <c r="C2559" t="s">
        <v>359</v>
      </c>
      <c r="D2559" t="s">
        <v>366</v>
      </c>
      <c r="E2559" s="5">
        <v>40.04944892699406</v>
      </c>
      <c r="F2559" s="4">
        <v>44286</v>
      </c>
      <c r="G2559" t="s">
        <v>395</v>
      </c>
    </row>
    <row r="2560" spans="1:7" x14ac:dyDescent="0.25">
      <c r="A2560" t="s">
        <v>15</v>
      </c>
      <c r="B2560" t="s">
        <v>196</v>
      </c>
      <c r="C2560" t="s">
        <v>359</v>
      </c>
      <c r="D2560" t="s">
        <v>366</v>
      </c>
      <c r="E2560" s="5">
        <v>157.99581369382889</v>
      </c>
      <c r="F2560" s="4">
        <v>44286</v>
      </c>
      <c r="G2560" t="s">
        <v>394</v>
      </c>
    </row>
    <row r="2561" spans="1:7" x14ac:dyDescent="0.25">
      <c r="A2561" t="s">
        <v>15</v>
      </c>
      <c r="B2561" t="s">
        <v>196</v>
      </c>
      <c r="C2561" t="s">
        <v>359</v>
      </c>
      <c r="D2561" t="s">
        <v>366</v>
      </c>
      <c r="E2561" s="5">
        <v>150.0772711401454</v>
      </c>
      <c r="F2561" s="4">
        <v>44316</v>
      </c>
      <c r="G2561" t="s">
        <v>392</v>
      </c>
    </row>
    <row r="2562" spans="1:7" x14ac:dyDescent="0.25">
      <c r="A2562" t="s">
        <v>15</v>
      </c>
      <c r="B2562" t="s">
        <v>196</v>
      </c>
      <c r="C2562" t="s">
        <v>359</v>
      </c>
      <c r="D2562" t="s">
        <v>366</v>
      </c>
      <c r="E2562" s="5">
        <v>78.640339566169871</v>
      </c>
      <c r="F2562" s="4">
        <v>44316</v>
      </c>
      <c r="G2562" t="s">
        <v>396</v>
      </c>
    </row>
    <row r="2563" spans="1:7" x14ac:dyDescent="0.25">
      <c r="A2563" t="s">
        <v>15</v>
      </c>
      <c r="B2563" t="s">
        <v>196</v>
      </c>
      <c r="C2563" t="s">
        <v>359</v>
      </c>
      <c r="D2563" t="s">
        <v>366</v>
      </c>
      <c r="E2563" s="5">
        <v>34.637361234157027</v>
      </c>
      <c r="F2563" s="4">
        <v>44316</v>
      </c>
      <c r="G2563" t="s">
        <v>395</v>
      </c>
    </row>
    <row r="2564" spans="1:7" x14ac:dyDescent="0.25">
      <c r="A2564" t="s">
        <v>15</v>
      </c>
      <c r="B2564" t="s">
        <v>196</v>
      </c>
      <c r="C2564" t="s">
        <v>359</v>
      </c>
      <c r="D2564" t="s">
        <v>366</v>
      </c>
      <c r="E2564" s="5">
        <v>136.6450280595277</v>
      </c>
      <c r="F2564" s="4">
        <v>44316</v>
      </c>
      <c r="G2564" t="s">
        <v>394</v>
      </c>
    </row>
    <row r="2565" spans="1:7" x14ac:dyDescent="0.25">
      <c r="A2565" t="s">
        <v>15</v>
      </c>
      <c r="B2565" t="s">
        <v>196</v>
      </c>
      <c r="C2565" t="s">
        <v>359</v>
      </c>
      <c r="D2565" t="s">
        <v>366</v>
      </c>
      <c r="E2565" s="5">
        <v>150.0772711401454</v>
      </c>
      <c r="F2565" s="4">
        <v>44347</v>
      </c>
      <c r="G2565" t="s">
        <v>392</v>
      </c>
    </row>
    <row r="2566" spans="1:7" x14ac:dyDescent="0.25">
      <c r="A2566" t="s">
        <v>15</v>
      </c>
      <c r="B2566" t="s">
        <v>196</v>
      </c>
      <c r="C2566" t="s">
        <v>359</v>
      </c>
      <c r="D2566" t="s">
        <v>366</v>
      </c>
      <c r="E2566" s="5">
        <v>78.640339566169871</v>
      </c>
      <c r="F2566" s="4">
        <v>44347</v>
      </c>
      <c r="G2566" t="s">
        <v>396</v>
      </c>
    </row>
    <row r="2567" spans="1:7" x14ac:dyDescent="0.25">
      <c r="A2567" t="s">
        <v>15</v>
      </c>
      <c r="B2567" t="s">
        <v>196</v>
      </c>
      <c r="C2567" t="s">
        <v>359</v>
      </c>
      <c r="D2567" t="s">
        <v>366</v>
      </c>
      <c r="E2567" s="5">
        <v>34.637361234157027</v>
      </c>
      <c r="F2567" s="4">
        <v>44347</v>
      </c>
      <c r="G2567" t="s">
        <v>395</v>
      </c>
    </row>
    <row r="2568" spans="1:7" x14ac:dyDescent="0.25">
      <c r="A2568" t="s">
        <v>15</v>
      </c>
      <c r="B2568" t="s">
        <v>196</v>
      </c>
      <c r="C2568" t="s">
        <v>359</v>
      </c>
      <c r="D2568" t="s">
        <v>366</v>
      </c>
      <c r="E2568" s="5">
        <v>136.6450280595277</v>
      </c>
      <c r="F2568" s="4">
        <v>44347</v>
      </c>
      <c r="G2568" t="s">
        <v>394</v>
      </c>
    </row>
    <row r="2569" spans="1:7" x14ac:dyDescent="0.25">
      <c r="A2569" t="s">
        <v>15</v>
      </c>
      <c r="B2569" t="s">
        <v>196</v>
      </c>
      <c r="C2569" t="s">
        <v>359</v>
      </c>
      <c r="D2569" t="s">
        <v>366</v>
      </c>
      <c r="E2569" s="5">
        <v>168.83693003266356</v>
      </c>
      <c r="F2569" s="4">
        <v>44377</v>
      </c>
      <c r="G2569" t="s">
        <v>392</v>
      </c>
    </row>
    <row r="2570" spans="1:7" x14ac:dyDescent="0.25">
      <c r="A2570" t="s">
        <v>15</v>
      </c>
      <c r="B2570" t="s">
        <v>196</v>
      </c>
      <c r="C2570" t="s">
        <v>359</v>
      </c>
      <c r="D2570" t="s">
        <v>366</v>
      </c>
      <c r="E2570" s="5">
        <v>88.470382011941098</v>
      </c>
      <c r="F2570" s="4">
        <v>44377</v>
      </c>
      <c r="G2570" t="s">
        <v>396</v>
      </c>
    </row>
    <row r="2571" spans="1:7" x14ac:dyDescent="0.25">
      <c r="A2571" t="s">
        <v>15</v>
      </c>
      <c r="B2571" t="s">
        <v>196</v>
      </c>
      <c r="C2571" t="s">
        <v>359</v>
      </c>
      <c r="D2571" t="s">
        <v>366</v>
      </c>
      <c r="E2571" s="5">
        <v>38.967031388426655</v>
      </c>
      <c r="F2571" s="4">
        <v>44377</v>
      </c>
      <c r="G2571" t="s">
        <v>395</v>
      </c>
    </row>
    <row r="2572" spans="1:7" x14ac:dyDescent="0.25">
      <c r="A2572" t="s">
        <v>15</v>
      </c>
      <c r="B2572" t="s">
        <v>196</v>
      </c>
      <c r="C2572" t="s">
        <v>359</v>
      </c>
      <c r="D2572" t="s">
        <v>366</v>
      </c>
      <c r="E2572" s="5">
        <v>153.72565656696867</v>
      </c>
      <c r="F2572" s="4">
        <v>44377</v>
      </c>
      <c r="G2572" t="s">
        <v>394</v>
      </c>
    </row>
    <row r="2573" spans="1:7" x14ac:dyDescent="0.25">
      <c r="A2573" t="s">
        <v>15</v>
      </c>
      <c r="B2573" t="s">
        <v>196</v>
      </c>
      <c r="C2573" t="s">
        <v>359</v>
      </c>
      <c r="D2573" t="s">
        <v>366</v>
      </c>
      <c r="E2573" s="5">
        <v>182.90667420205222</v>
      </c>
      <c r="F2573" s="4">
        <v>44408</v>
      </c>
      <c r="G2573" t="s">
        <v>392</v>
      </c>
    </row>
    <row r="2574" spans="1:7" x14ac:dyDescent="0.25">
      <c r="A2574" t="s">
        <v>15</v>
      </c>
      <c r="B2574" t="s">
        <v>196</v>
      </c>
      <c r="C2574" t="s">
        <v>359</v>
      </c>
      <c r="D2574" t="s">
        <v>366</v>
      </c>
      <c r="E2574" s="5">
        <v>95.842913846269525</v>
      </c>
      <c r="F2574" s="4">
        <v>44408</v>
      </c>
      <c r="G2574" t="s">
        <v>396</v>
      </c>
    </row>
    <row r="2575" spans="1:7" x14ac:dyDescent="0.25">
      <c r="A2575" t="s">
        <v>15</v>
      </c>
      <c r="B2575" t="s">
        <v>196</v>
      </c>
      <c r="C2575" t="s">
        <v>359</v>
      </c>
      <c r="D2575" t="s">
        <v>366</v>
      </c>
      <c r="E2575" s="5">
        <v>42.214284004128878</v>
      </c>
      <c r="F2575" s="4">
        <v>44408</v>
      </c>
      <c r="G2575" t="s">
        <v>395</v>
      </c>
    </row>
    <row r="2576" spans="1:7" x14ac:dyDescent="0.25">
      <c r="A2576" t="s">
        <v>15</v>
      </c>
      <c r="B2576" t="s">
        <v>196</v>
      </c>
      <c r="C2576" t="s">
        <v>359</v>
      </c>
      <c r="D2576" t="s">
        <v>366</v>
      </c>
      <c r="E2576" s="5">
        <v>166.53612794754937</v>
      </c>
      <c r="F2576" s="4">
        <v>44408</v>
      </c>
      <c r="G2576" t="s">
        <v>394</v>
      </c>
    </row>
    <row r="2577" spans="1:7" x14ac:dyDescent="0.25">
      <c r="A2577" t="s">
        <v>15</v>
      </c>
      <c r="B2577" t="s">
        <v>196</v>
      </c>
      <c r="C2577" t="s">
        <v>359</v>
      </c>
      <c r="D2577" t="s">
        <v>366</v>
      </c>
      <c r="E2577" s="5">
        <v>117.2478680782386</v>
      </c>
      <c r="F2577" s="4">
        <v>44439</v>
      </c>
      <c r="G2577" t="s">
        <v>392</v>
      </c>
    </row>
    <row r="2578" spans="1:7" x14ac:dyDescent="0.25">
      <c r="A2578" t="s">
        <v>15</v>
      </c>
      <c r="B2578" t="s">
        <v>196</v>
      </c>
      <c r="C2578" t="s">
        <v>359</v>
      </c>
      <c r="D2578" t="s">
        <v>366</v>
      </c>
      <c r="E2578" s="5">
        <v>61.43776528607021</v>
      </c>
      <c r="F2578" s="4">
        <v>44439</v>
      </c>
      <c r="G2578" t="s">
        <v>396</v>
      </c>
    </row>
    <row r="2579" spans="1:7" x14ac:dyDescent="0.25">
      <c r="A2579" t="s">
        <v>15</v>
      </c>
      <c r="B2579" t="s">
        <v>196</v>
      </c>
      <c r="C2579" t="s">
        <v>359</v>
      </c>
      <c r="D2579" t="s">
        <v>366</v>
      </c>
      <c r="E2579" s="5">
        <v>27.060438464185179</v>
      </c>
      <c r="F2579" s="4">
        <v>44439</v>
      </c>
      <c r="G2579" t="s">
        <v>395</v>
      </c>
    </row>
    <row r="2580" spans="1:7" x14ac:dyDescent="0.25">
      <c r="A2580" t="s">
        <v>15</v>
      </c>
      <c r="B2580" t="s">
        <v>196</v>
      </c>
      <c r="C2580" t="s">
        <v>359</v>
      </c>
      <c r="D2580" t="s">
        <v>366</v>
      </c>
      <c r="E2580" s="5">
        <v>106.75392817150602</v>
      </c>
      <c r="F2580" s="4">
        <v>44439</v>
      </c>
      <c r="G2580" t="s">
        <v>394</v>
      </c>
    </row>
    <row r="2581" spans="1:7" x14ac:dyDescent="0.25">
      <c r="A2581" t="s">
        <v>15</v>
      </c>
      <c r="B2581" t="s">
        <v>196</v>
      </c>
      <c r="C2581" t="s">
        <v>359</v>
      </c>
      <c r="D2581" t="s">
        <v>366</v>
      </c>
      <c r="E2581" s="5">
        <v>168.83693003266356</v>
      </c>
      <c r="F2581" s="4">
        <v>44469</v>
      </c>
      <c r="G2581" t="s">
        <v>392</v>
      </c>
    </row>
    <row r="2582" spans="1:7" x14ac:dyDescent="0.25">
      <c r="A2582" t="s">
        <v>15</v>
      </c>
      <c r="B2582" t="s">
        <v>196</v>
      </c>
      <c r="C2582" t="s">
        <v>359</v>
      </c>
      <c r="D2582" t="s">
        <v>366</v>
      </c>
      <c r="E2582" s="5">
        <v>88.470382011941098</v>
      </c>
      <c r="F2582" s="4">
        <v>44469</v>
      </c>
      <c r="G2582" t="s">
        <v>396</v>
      </c>
    </row>
    <row r="2583" spans="1:7" x14ac:dyDescent="0.25">
      <c r="A2583" t="s">
        <v>15</v>
      </c>
      <c r="B2583" t="s">
        <v>196</v>
      </c>
      <c r="C2583" t="s">
        <v>359</v>
      </c>
      <c r="D2583" t="s">
        <v>366</v>
      </c>
      <c r="E2583" s="5">
        <v>38.967031388426655</v>
      </c>
      <c r="F2583" s="4">
        <v>44469</v>
      </c>
      <c r="G2583" t="s">
        <v>395</v>
      </c>
    </row>
    <row r="2584" spans="1:7" x14ac:dyDescent="0.25">
      <c r="A2584" t="s">
        <v>15</v>
      </c>
      <c r="B2584" t="s">
        <v>196</v>
      </c>
      <c r="C2584" t="s">
        <v>359</v>
      </c>
      <c r="D2584" t="s">
        <v>366</v>
      </c>
      <c r="E2584" s="5">
        <v>153.72565656696867</v>
      </c>
      <c r="F2584" s="4">
        <v>44469</v>
      </c>
      <c r="G2584" t="s">
        <v>394</v>
      </c>
    </row>
    <row r="2585" spans="1:7" x14ac:dyDescent="0.25">
      <c r="A2585" t="s">
        <v>15</v>
      </c>
      <c r="B2585" t="s">
        <v>196</v>
      </c>
      <c r="C2585" t="s">
        <v>359</v>
      </c>
      <c r="D2585" t="s">
        <v>366</v>
      </c>
      <c r="E2585" s="5">
        <v>164.14701530953403</v>
      </c>
      <c r="F2585" s="4">
        <v>44500</v>
      </c>
      <c r="G2585" t="s">
        <v>392</v>
      </c>
    </row>
    <row r="2586" spans="1:7" x14ac:dyDescent="0.25">
      <c r="A2586" t="s">
        <v>15</v>
      </c>
      <c r="B2586" t="s">
        <v>196</v>
      </c>
      <c r="C2586" t="s">
        <v>359</v>
      </c>
      <c r="D2586" t="s">
        <v>366</v>
      </c>
      <c r="E2586" s="5">
        <v>86.012871400498298</v>
      </c>
      <c r="F2586" s="4">
        <v>44500</v>
      </c>
      <c r="G2586" t="s">
        <v>396</v>
      </c>
    </row>
    <row r="2587" spans="1:7" x14ac:dyDescent="0.25">
      <c r="A2587" t="s">
        <v>15</v>
      </c>
      <c r="B2587" t="s">
        <v>196</v>
      </c>
      <c r="C2587" t="s">
        <v>359</v>
      </c>
      <c r="D2587" t="s">
        <v>366</v>
      </c>
      <c r="E2587" s="5">
        <v>37.88461384985925</v>
      </c>
      <c r="F2587" s="4">
        <v>44500</v>
      </c>
      <c r="G2587" t="s">
        <v>395</v>
      </c>
    </row>
    <row r="2588" spans="1:7" x14ac:dyDescent="0.25">
      <c r="A2588" t="s">
        <v>15</v>
      </c>
      <c r="B2588" t="s">
        <v>196</v>
      </c>
      <c r="C2588" t="s">
        <v>359</v>
      </c>
      <c r="D2588" t="s">
        <v>366</v>
      </c>
      <c r="E2588" s="5">
        <v>149.45549944010841</v>
      </c>
      <c r="F2588" s="4">
        <v>44500</v>
      </c>
      <c r="G2588" t="s">
        <v>394</v>
      </c>
    </row>
    <row r="2589" spans="1:7" x14ac:dyDescent="0.25">
      <c r="A2589" t="s">
        <v>15</v>
      </c>
      <c r="B2589" t="s">
        <v>196</v>
      </c>
      <c r="C2589" t="s">
        <v>359</v>
      </c>
      <c r="D2589" t="s">
        <v>366</v>
      </c>
      <c r="E2589" s="5">
        <v>187.59658892518175</v>
      </c>
      <c r="F2589" s="4">
        <v>44530</v>
      </c>
      <c r="G2589" t="s">
        <v>392</v>
      </c>
    </row>
    <row r="2590" spans="1:7" x14ac:dyDescent="0.25">
      <c r="A2590" t="s">
        <v>15</v>
      </c>
      <c r="B2590" t="s">
        <v>196</v>
      </c>
      <c r="C2590" t="s">
        <v>359</v>
      </c>
      <c r="D2590" t="s">
        <v>366</v>
      </c>
      <c r="E2590" s="5">
        <v>98.300424457712339</v>
      </c>
      <c r="F2590" s="4">
        <v>44530</v>
      </c>
      <c r="G2590" t="s">
        <v>396</v>
      </c>
    </row>
    <row r="2591" spans="1:7" x14ac:dyDescent="0.25">
      <c r="A2591" t="s">
        <v>15</v>
      </c>
      <c r="B2591" t="s">
        <v>196</v>
      </c>
      <c r="C2591" t="s">
        <v>359</v>
      </c>
      <c r="D2591" t="s">
        <v>366</v>
      </c>
      <c r="E2591" s="5">
        <v>43.296701542696283</v>
      </c>
      <c r="F2591" s="4">
        <v>44530</v>
      </c>
      <c r="G2591" t="s">
        <v>395</v>
      </c>
    </row>
    <row r="2592" spans="1:7" x14ac:dyDescent="0.25">
      <c r="A2592" t="s">
        <v>15</v>
      </c>
      <c r="B2592" t="s">
        <v>196</v>
      </c>
      <c r="C2592" t="s">
        <v>359</v>
      </c>
      <c r="D2592" t="s">
        <v>366</v>
      </c>
      <c r="E2592" s="5">
        <v>170.80628507440963</v>
      </c>
      <c r="F2592" s="4">
        <v>44530</v>
      </c>
      <c r="G2592" t="s">
        <v>394</v>
      </c>
    </row>
    <row r="2593" spans="1:7" x14ac:dyDescent="0.25">
      <c r="A2593" t="s">
        <v>15</v>
      </c>
      <c r="B2593" t="s">
        <v>196</v>
      </c>
      <c r="C2593" t="s">
        <v>359</v>
      </c>
      <c r="D2593" t="s">
        <v>366</v>
      </c>
      <c r="E2593" s="5">
        <v>117.2478680782386</v>
      </c>
      <c r="F2593" s="4">
        <v>44561</v>
      </c>
      <c r="G2593" t="s">
        <v>392</v>
      </c>
    </row>
    <row r="2594" spans="1:7" x14ac:dyDescent="0.25">
      <c r="A2594" t="s">
        <v>15</v>
      </c>
      <c r="B2594" t="s">
        <v>196</v>
      </c>
      <c r="C2594" t="s">
        <v>359</v>
      </c>
      <c r="D2594" t="s">
        <v>366</v>
      </c>
      <c r="E2594" s="5">
        <v>61.43776528607021</v>
      </c>
      <c r="F2594" s="4">
        <v>44561</v>
      </c>
      <c r="G2594" t="s">
        <v>396</v>
      </c>
    </row>
    <row r="2595" spans="1:7" x14ac:dyDescent="0.25">
      <c r="A2595" t="s">
        <v>15</v>
      </c>
      <c r="B2595" t="s">
        <v>196</v>
      </c>
      <c r="C2595" t="s">
        <v>359</v>
      </c>
      <c r="D2595" t="s">
        <v>366</v>
      </c>
      <c r="E2595" s="5">
        <v>27.060438464185179</v>
      </c>
      <c r="F2595" s="4">
        <v>44561</v>
      </c>
      <c r="G2595" t="s">
        <v>395</v>
      </c>
    </row>
    <row r="2596" spans="1:7" x14ac:dyDescent="0.25">
      <c r="A2596" t="s">
        <v>15</v>
      </c>
      <c r="B2596" t="s">
        <v>196</v>
      </c>
      <c r="C2596" t="s">
        <v>359</v>
      </c>
      <c r="D2596" t="s">
        <v>366</v>
      </c>
      <c r="E2596" s="5">
        <v>106.75392817150602</v>
      </c>
      <c r="F2596" s="4">
        <v>44561</v>
      </c>
      <c r="G2596" t="s">
        <v>394</v>
      </c>
    </row>
    <row r="2597" spans="1:7" x14ac:dyDescent="0.25">
      <c r="A2597" t="s">
        <v>15</v>
      </c>
      <c r="B2597" t="s">
        <v>197</v>
      </c>
      <c r="C2597" t="s">
        <v>359</v>
      </c>
      <c r="D2597" t="s">
        <v>372</v>
      </c>
      <c r="E2597" s="5">
        <v>225</v>
      </c>
      <c r="F2597" s="4">
        <v>44227</v>
      </c>
      <c r="G2597" t="s">
        <v>395</v>
      </c>
    </row>
    <row r="2598" spans="1:7" x14ac:dyDescent="0.25">
      <c r="A2598" t="s">
        <v>15</v>
      </c>
      <c r="B2598" t="s">
        <v>197</v>
      </c>
      <c r="C2598" t="s">
        <v>359</v>
      </c>
      <c r="D2598" t="s">
        <v>372</v>
      </c>
      <c r="E2598" s="5">
        <v>247.5</v>
      </c>
      <c r="F2598" s="4">
        <v>44255</v>
      </c>
      <c r="G2598" t="s">
        <v>395</v>
      </c>
    </row>
    <row r="2599" spans="1:7" x14ac:dyDescent="0.25">
      <c r="A2599" t="s">
        <v>15</v>
      </c>
      <c r="B2599" t="s">
        <v>197</v>
      </c>
      <c r="C2599" t="s">
        <v>359</v>
      </c>
      <c r="D2599" t="s">
        <v>372</v>
      </c>
      <c r="E2599" s="5">
        <v>277.5</v>
      </c>
      <c r="F2599" s="4">
        <v>44286</v>
      </c>
      <c r="G2599" t="s">
        <v>395</v>
      </c>
    </row>
    <row r="2600" spans="1:7" x14ac:dyDescent="0.25">
      <c r="A2600" t="s">
        <v>15</v>
      </c>
      <c r="B2600" t="s">
        <v>197</v>
      </c>
      <c r="C2600" t="s">
        <v>359</v>
      </c>
      <c r="D2600" t="s">
        <v>372</v>
      </c>
      <c r="E2600" s="5">
        <v>240</v>
      </c>
      <c r="F2600" s="4">
        <v>44316</v>
      </c>
      <c r="G2600" t="s">
        <v>395</v>
      </c>
    </row>
    <row r="2601" spans="1:7" x14ac:dyDescent="0.25">
      <c r="A2601" t="s">
        <v>15</v>
      </c>
      <c r="B2601" t="s">
        <v>197</v>
      </c>
      <c r="C2601" t="s">
        <v>359</v>
      </c>
      <c r="D2601" t="s">
        <v>372</v>
      </c>
      <c r="E2601" s="5">
        <v>240</v>
      </c>
      <c r="F2601" s="4">
        <v>44347</v>
      </c>
      <c r="G2601" t="s">
        <v>395</v>
      </c>
    </row>
    <row r="2602" spans="1:7" x14ac:dyDescent="0.25">
      <c r="A2602" t="s">
        <v>15</v>
      </c>
      <c r="B2602" t="s">
        <v>197</v>
      </c>
      <c r="C2602" t="s">
        <v>359</v>
      </c>
      <c r="D2602" t="s">
        <v>372</v>
      </c>
      <c r="E2602" s="5">
        <v>270</v>
      </c>
      <c r="F2602" s="4">
        <v>44377</v>
      </c>
      <c r="G2602" t="s">
        <v>395</v>
      </c>
    </row>
    <row r="2603" spans="1:7" x14ac:dyDescent="0.25">
      <c r="A2603" t="s">
        <v>15</v>
      </c>
      <c r="B2603" t="s">
        <v>197</v>
      </c>
      <c r="C2603" t="s">
        <v>359</v>
      </c>
      <c r="D2603" t="s">
        <v>372</v>
      </c>
      <c r="E2603" s="5">
        <v>292.5</v>
      </c>
      <c r="F2603" s="4">
        <v>44408</v>
      </c>
      <c r="G2603" t="s">
        <v>395</v>
      </c>
    </row>
    <row r="2604" spans="1:7" x14ac:dyDescent="0.25">
      <c r="A2604" t="s">
        <v>15</v>
      </c>
      <c r="B2604" t="s">
        <v>197</v>
      </c>
      <c r="C2604" t="s">
        <v>359</v>
      </c>
      <c r="D2604" t="s">
        <v>372</v>
      </c>
      <c r="E2604" s="5">
        <v>187.5</v>
      </c>
      <c r="F2604" s="4">
        <v>44439</v>
      </c>
      <c r="G2604" t="s">
        <v>395</v>
      </c>
    </row>
    <row r="2605" spans="1:7" x14ac:dyDescent="0.25">
      <c r="A2605" t="s">
        <v>15</v>
      </c>
      <c r="B2605" t="s">
        <v>197</v>
      </c>
      <c r="C2605" t="s">
        <v>359</v>
      </c>
      <c r="D2605" t="s">
        <v>372</v>
      </c>
      <c r="E2605" s="5">
        <v>270</v>
      </c>
      <c r="F2605" s="4">
        <v>44469</v>
      </c>
      <c r="G2605" t="s">
        <v>395</v>
      </c>
    </row>
    <row r="2606" spans="1:7" x14ac:dyDescent="0.25">
      <c r="A2606" t="s">
        <v>15</v>
      </c>
      <c r="B2606" t="s">
        <v>197</v>
      </c>
      <c r="C2606" t="s">
        <v>359</v>
      </c>
      <c r="D2606" t="s">
        <v>372</v>
      </c>
      <c r="E2606" s="5">
        <v>262.5</v>
      </c>
      <c r="F2606" s="4">
        <v>44500</v>
      </c>
      <c r="G2606" t="s">
        <v>395</v>
      </c>
    </row>
    <row r="2607" spans="1:7" x14ac:dyDescent="0.25">
      <c r="A2607" t="s">
        <v>15</v>
      </c>
      <c r="B2607" t="s">
        <v>197</v>
      </c>
      <c r="C2607" t="s">
        <v>359</v>
      </c>
      <c r="D2607" t="s">
        <v>372</v>
      </c>
      <c r="E2607" s="5">
        <v>300</v>
      </c>
      <c r="F2607" s="4">
        <v>44530</v>
      </c>
      <c r="G2607" t="s">
        <v>395</v>
      </c>
    </row>
    <row r="2608" spans="1:7" x14ac:dyDescent="0.25">
      <c r="A2608" t="s">
        <v>15</v>
      </c>
      <c r="B2608" t="s">
        <v>197</v>
      </c>
      <c r="C2608" t="s">
        <v>359</v>
      </c>
      <c r="D2608" t="s">
        <v>372</v>
      </c>
      <c r="E2608" s="5">
        <v>187.5</v>
      </c>
      <c r="F2608" s="4">
        <v>44561</v>
      </c>
      <c r="G2608" t="s">
        <v>395</v>
      </c>
    </row>
    <row r="2609" spans="1:7" x14ac:dyDescent="0.25">
      <c r="A2609" t="s">
        <v>15</v>
      </c>
      <c r="B2609" t="s">
        <v>198</v>
      </c>
      <c r="C2609" t="s">
        <v>359</v>
      </c>
      <c r="D2609" t="s">
        <v>373</v>
      </c>
      <c r="E2609" s="5">
        <v>48.260489314558789</v>
      </c>
      <c r="F2609" s="4">
        <v>44227</v>
      </c>
      <c r="G2609" t="s">
        <v>396</v>
      </c>
    </row>
    <row r="2610" spans="1:7" x14ac:dyDescent="0.25">
      <c r="A2610" t="s">
        <v>15</v>
      </c>
      <c r="B2610" t="s">
        <v>198</v>
      </c>
      <c r="C2610" t="s">
        <v>359</v>
      </c>
      <c r="D2610" t="s">
        <v>373</v>
      </c>
      <c r="E2610" s="5">
        <v>24.121223177554686</v>
      </c>
      <c r="F2610" s="4">
        <v>44227</v>
      </c>
      <c r="G2610" t="s">
        <v>395</v>
      </c>
    </row>
    <row r="2611" spans="1:7" x14ac:dyDescent="0.25">
      <c r="A2611" t="s">
        <v>15</v>
      </c>
      <c r="B2611" t="s">
        <v>198</v>
      </c>
      <c r="C2611" t="s">
        <v>359</v>
      </c>
      <c r="D2611" t="s">
        <v>373</v>
      </c>
      <c r="E2611" s="5">
        <v>152.61828750788649</v>
      </c>
      <c r="F2611" s="4">
        <v>44227</v>
      </c>
      <c r="G2611" t="s">
        <v>394</v>
      </c>
    </row>
    <row r="2612" spans="1:7" x14ac:dyDescent="0.25">
      <c r="A2612" t="s">
        <v>15</v>
      </c>
      <c r="B2612" t="s">
        <v>198</v>
      </c>
      <c r="C2612" t="s">
        <v>359</v>
      </c>
      <c r="D2612" t="s">
        <v>373</v>
      </c>
      <c r="E2612" s="5">
        <v>53.086538246014669</v>
      </c>
      <c r="F2612" s="4">
        <v>44255</v>
      </c>
      <c r="G2612" t="s">
        <v>396</v>
      </c>
    </row>
    <row r="2613" spans="1:7" x14ac:dyDescent="0.25">
      <c r="A2613" t="s">
        <v>15</v>
      </c>
      <c r="B2613" t="s">
        <v>198</v>
      </c>
      <c r="C2613" t="s">
        <v>359</v>
      </c>
      <c r="D2613" t="s">
        <v>373</v>
      </c>
      <c r="E2613" s="5">
        <v>26.533345495310154</v>
      </c>
      <c r="F2613" s="4">
        <v>44255</v>
      </c>
      <c r="G2613" t="s">
        <v>395</v>
      </c>
    </row>
    <row r="2614" spans="1:7" x14ac:dyDescent="0.25">
      <c r="A2614" t="s">
        <v>15</v>
      </c>
      <c r="B2614" t="s">
        <v>198</v>
      </c>
      <c r="C2614" t="s">
        <v>359</v>
      </c>
      <c r="D2614" t="s">
        <v>373</v>
      </c>
      <c r="E2614" s="5">
        <v>167.88011625867514</v>
      </c>
      <c r="F2614" s="4">
        <v>44255</v>
      </c>
      <c r="G2614" t="s">
        <v>394</v>
      </c>
    </row>
    <row r="2615" spans="1:7" x14ac:dyDescent="0.25">
      <c r="A2615" t="s">
        <v>15</v>
      </c>
      <c r="B2615" t="s">
        <v>198</v>
      </c>
      <c r="C2615" t="s">
        <v>359</v>
      </c>
      <c r="D2615" t="s">
        <v>373</v>
      </c>
      <c r="E2615" s="5">
        <v>59.521270154622506</v>
      </c>
      <c r="F2615" s="4">
        <v>44286</v>
      </c>
      <c r="G2615" t="s">
        <v>396</v>
      </c>
    </row>
    <row r="2616" spans="1:7" x14ac:dyDescent="0.25">
      <c r="A2616" t="s">
        <v>15</v>
      </c>
      <c r="B2616" t="s">
        <v>198</v>
      </c>
      <c r="C2616" t="s">
        <v>359</v>
      </c>
      <c r="D2616" t="s">
        <v>373</v>
      </c>
      <c r="E2616" s="5">
        <v>29.749508585650776</v>
      </c>
      <c r="F2616" s="4">
        <v>44286</v>
      </c>
      <c r="G2616" t="s">
        <v>395</v>
      </c>
    </row>
    <row r="2617" spans="1:7" x14ac:dyDescent="0.25">
      <c r="A2617" t="s">
        <v>15</v>
      </c>
      <c r="B2617" t="s">
        <v>198</v>
      </c>
      <c r="C2617" t="s">
        <v>359</v>
      </c>
      <c r="D2617" t="s">
        <v>373</v>
      </c>
      <c r="E2617" s="5">
        <v>188.2292212597267</v>
      </c>
      <c r="F2617" s="4">
        <v>44286</v>
      </c>
      <c r="G2617" t="s">
        <v>394</v>
      </c>
    </row>
    <row r="2618" spans="1:7" x14ac:dyDescent="0.25">
      <c r="A2618" t="s">
        <v>15</v>
      </c>
      <c r="B2618" t="s">
        <v>198</v>
      </c>
      <c r="C2618" t="s">
        <v>359</v>
      </c>
      <c r="D2618" t="s">
        <v>373</v>
      </c>
      <c r="E2618" s="5">
        <v>51.477855268862712</v>
      </c>
      <c r="F2618" s="4">
        <v>44316</v>
      </c>
      <c r="G2618" t="s">
        <v>396</v>
      </c>
    </row>
    <row r="2619" spans="1:7" x14ac:dyDescent="0.25">
      <c r="A2619" t="s">
        <v>15</v>
      </c>
      <c r="B2619" t="s">
        <v>198</v>
      </c>
      <c r="C2619" t="s">
        <v>359</v>
      </c>
      <c r="D2619" t="s">
        <v>373</v>
      </c>
      <c r="E2619" s="5">
        <v>25.729304722724997</v>
      </c>
      <c r="F2619" s="4">
        <v>44316</v>
      </c>
      <c r="G2619" t="s">
        <v>395</v>
      </c>
    </row>
    <row r="2620" spans="1:7" x14ac:dyDescent="0.25">
      <c r="A2620" t="s">
        <v>15</v>
      </c>
      <c r="B2620" t="s">
        <v>198</v>
      </c>
      <c r="C2620" t="s">
        <v>359</v>
      </c>
      <c r="D2620" t="s">
        <v>373</v>
      </c>
      <c r="E2620" s="5">
        <v>162.79284000841227</v>
      </c>
      <c r="F2620" s="4">
        <v>44316</v>
      </c>
      <c r="G2620" t="s">
        <v>394</v>
      </c>
    </row>
    <row r="2621" spans="1:7" x14ac:dyDescent="0.25">
      <c r="A2621" t="s">
        <v>15</v>
      </c>
      <c r="B2621" t="s">
        <v>198</v>
      </c>
      <c r="C2621" t="s">
        <v>359</v>
      </c>
      <c r="D2621" t="s">
        <v>373</v>
      </c>
      <c r="E2621" s="5">
        <v>51.477855268862712</v>
      </c>
      <c r="F2621" s="4">
        <v>44347</v>
      </c>
      <c r="G2621" t="s">
        <v>396</v>
      </c>
    </row>
    <row r="2622" spans="1:7" x14ac:dyDescent="0.25">
      <c r="A2622" t="s">
        <v>15</v>
      </c>
      <c r="B2622" t="s">
        <v>198</v>
      </c>
      <c r="C2622" t="s">
        <v>359</v>
      </c>
      <c r="D2622" t="s">
        <v>373</v>
      </c>
      <c r="E2622" s="5">
        <v>25.729304722724997</v>
      </c>
      <c r="F2622" s="4">
        <v>44347</v>
      </c>
      <c r="G2622" t="s">
        <v>395</v>
      </c>
    </row>
    <row r="2623" spans="1:7" x14ac:dyDescent="0.25">
      <c r="A2623" t="s">
        <v>15</v>
      </c>
      <c r="B2623" t="s">
        <v>198</v>
      </c>
      <c r="C2623" t="s">
        <v>359</v>
      </c>
      <c r="D2623" t="s">
        <v>373</v>
      </c>
      <c r="E2623" s="5">
        <v>162.79284000841227</v>
      </c>
      <c r="F2623" s="4">
        <v>44347</v>
      </c>
      <c r="G2623" t="s">
        <v>394</v>
      </c>
    </row>
    <row r="2624" spans="1:7" x14ac:dyDescent="0.25">
      <c r="A2624" t="s">
        <v>15</v>
      </c>
      <c r="B2624" t="s">
        <v>198</v>
      </c>
      <c r="C2624" t="s">
        <v>359</v>
      </c>
      <c r="D2624" t="s">
        <v>373</v>
      </c>
      <c r="E2624" s="5">
        <v>57.912587177470549</v>
      </c>
      <c r="F2624" s="4">
        <v>44377</v>
      </c>
      <c r="G2624" t="s">
        <v>396</v>
      </c>
    </row>
    <row r="2625" spans="1:7" x14ac:dyDescent="0.25">
      <c r="A2625" t="s">
        <v>15</v>
      </c>
      <c r="B2625" t="s">
        <v>198</v>
      </c>
      <c r="C2625" t="s">
        <v>359</v>
      </c>
      <c r="D2625" t="s">
        <v>373</v>
      </c>
      <c r="E2625" s="5">
        <v>28.945467813065623</v>
      </c>
      <c r="F2625" s="4">
        <v>44377</v>
      </c>
      <c r="G2625" t="s">
        <v>395</v>
      </c>
    </row>
    <row r="2626" spans="1:7" x14ac:dyDescent="0.25">
      <c r="A2626" t="s">
        <v>15</v>
      </c>
      <c r="B2626" t="s">
        <v>198</v>
      </c>
      <c r="C2626" t="s">
        <v>359</v>
      </c>
      <c r="D2626" t="s">
        <v>373</v>
      </c>
      <c r="E2626" s="5">
        <v>183.1419450094638</v>
      </c>
      <c r="F2626" s="4">
        <v>44377</v>
      </c>
      <c r="G2626" t="s">
        <v>394</v>
      </c>
    </row>
    <row r="2627" spans="1:7" x14ac:dyDescent="0.25">
      <c r="A2627" t="s">
        <v>15</v>
      </c>
      <c r="B2627" t="s">
        <v>198</v>
      </c>
      <c r="C2627" t="s">
        <v>359</v>
      </c>
      <c r="D2627" t="s">
        <v>373</v>
      </c>
      <c r="E2627" s="5">
        <v>62.738636108926428</v>
      </c>
      <c r="F2627" s="4">
        <v>44408</v>
      </c>
      <c r="G2627" t="s">
        <v>396</v>
      </c>
    </row>
    <row r="2628" spans="1:7" x14ac:dyDescent="0.25">
      <c r="A2628" t="s">
        <v>15</v>
      </c>
      <c r="B2628" t="s">
        <v>198</v>
      </c>
      <c r="C2628" t="s">
        <v>359</v>
      </c>
      <c r="D2628" t="s">
        <v>373</v>
      </c>
      <c r="E2628" s="5">
        <v>31.357590130821091</v>
      </c>
      <c r="F2628" s="4">
        <v>44408</v>
      </c>
      <c r="G2628" t="s">
        <v>395</v>
      </c>
    </row>
    <row r="2629" spans="1:7" x14ac:dyDescent="0.25">
      <c r="A2629" t="s">
        <v>15</v>
      </c>
      <c r="B2629" t="s">
        <v>198</v>
      </c>
      <c r="C2629" t="s">
        <v>359</v>
      </c>
      <c r="D2629" t="s">
        <v>373</v>
      </c>
      <c r="E2629" s="5">
        <v>198.40377376025245</v>
      </c>
      <c r="F2629" s="4">
        <v>44408</v>
      </c>
      <c r="G2629" t="s">
        <v>394</v>
      </c>
    </row>
    <row r="2630" spans="1:7" x14ac:dyDescent="0.25">
      <c r="A2630" t="s">
        <v>15</v>
      </c>
      <c r="B2630" t="s">
        <v>198</v>
      </c>
      <c r="C2630" t="s">
        <v>359</v>
      </c>
      <c r="D2630" t="s">
        <v>373</v>
      </c>
      <c r="E2630" s="5">
        <v>40.217074428798995</v>
      </c>
      <c r="F2630" s="4">
        <v>44439</v>
      </c>
      <c r="G2630" t="s">
        <v>396</v>
      </c>
    </row>
    <row r="2631" spans="1:7" x14ac:dyDescent="0.25">
      <c r="A2631" t="s">
        <v>15</v>
      </c>
      <c r="B2631" t="s">
        <v>198</v>
      </c>
      <c r="C2631" t="s">
        <v>359</v>
      </c>
      <c r="D2631" t="s">
        <v>373</v>
      </c>
      <c r="E2631" s="5">
        <v>20.101019314628903</v>
      </c>
      <c r="F2631" s="4">
        <v>44439</v>
      </c>
      <c r="G2631" t="s">
        <v>395</v>
      </c>
    </row>
    <row r="2632" spans="1:7" x14ac:dyDescent="0.25">
      <c r="A2632" t="s">
        <v>15</v>
      </c>
      <c r="B2632" t="s">
        <v>198</v>
      </c>
      <c r="C2632" t="s">
        <v>359</v>
      </c>
      <c r="D2632" t="s">
        <v>373</v>
      </c>
      <c r="E2632" s="5">
        <v>127.18190625657209</v>
      </c>
      <c r="F2632" s="4">
        <v>44439</v>
      </c>
      <c r="G2632" t="s">
        <v>394</v>
      </c>
    </row>
    <row r="2633" spans="1:7" x14ac:dyDescent="0.25">
      <c r="A2633" t="s">
        <v>15</v>
      </c>
      <c r="B2633" t="s">
        <v>198</v>
      </c>
      <c r="C2633" t="s">
        <v>359</v>
      </c>
      <c r="D2633" t="s">
        <v>373</v>
      </c>
      <c r="E2633" s="5">
        <v>57.912587177470549</v>
      </c>
      <c r="F2633" s="4">
        <v>44469</v>
      </c>
      <c r="G2633" t="s">
        <v>396</v>
      </c>
    </row>
    <row r="2634" spans="1:7" x14ac:dyDescent="0.25">
      <c r="A2634" t="s">
        <v>15</v>
      </c>
      <c r="B2634" t="s">
        <v>198</v>
      </c>
      <c r="C2634" t="s">
        <v>359</v>
      </c>
      <c r="D2634" t="s">
        <v>373</v>
      </c>
      <c r="E2634" s="5">
        <v>28.945467813065623</v>
      </c>
      <c r="F2634" s="4">
        <v>44469</v>
      </c>
      <c r="G2634" t="s">
        <v>395</v>
      </c>
    </row>
    <row r="2635" spans="1:7" x14ac:dyDescent="0.25">
      <c r="A2635" t="s">
        <v>15</v>
      </c>
      <c r="B2635" t="s">
        <v>198</v>
      </c>
      <c r="C2635" t="s">
        <v>359</v>
      </c>
      <c r="D2635" t="s">
        <v>373</v>
      </c>
      <c r="E2635" s="5">
        <v>183.1419450094638</v>
      </c>
      <c r="F2635" s="4">
        <v>44469</v>
      </c>
      <c r="G2635" t="s">
        <v>394</v>
      </c>
    </row>
    <row r="2636" spans="1:7" x14ac:dyDescent="0.25">
      <c r="A2636" t="s">
        <v>15</v>
      </c>
      <c r="B2636" t="s">
        <v>198</v>
      </c>
      <c r="C2636" t="s">
        <v>359</v>
      </c>
      <c r="D2636" t="s">
        <v>373</v>
      </c>
      <c r="E2636" s="5">
        <v>56.303904200318591</v>
      </c>
      <c r="F2636" s="4">
        <v>44500</v>
      </c>
      <c r="G2636" t="s">
        <v>396</v>
      </c>
    </row>
    <row r="2637" spans="1:7" x14ac:dyDescent="0.25">
      <c r="A2637" t="s">
        <v>15</v>
      </c>
      <c r="B2637" t="s">
        <v>198</v>
      </c>
      <c r="C2637" t="s">
        <v>359</v>
      </c>
      <c r="D2637" t="s">
        <v>373</v>
      </c>
      <c r="E2637" s="5">
        <v>28.141427040480465</v>
      </c>
      <c r="F2637" s="4">
        <v>44500</v>
      </c>
      <c r="G2637" t="s">
        <v>395</v>
      </c>
    </row>
    <row r="2638" spans="1:7" x14ac:dyDescent="0.25">
      <c r="A2638" t="s">
        <v>15</v>
      </c>
      <c r="B2638" t="s">
        <v>198</v>
      </c>
      <c r="C2638" t="s">
        <v>359</v>
      </c>
      <c r="D2638" t="s">
        <v>373</v>
      </c>
      <c r="E2638" s="5">
        <v>178.05466875920092</v>
      </c>
      <c r="F2638" s="4">
        <v>44500</v>
      </c>
      <c r="G2638" t="s">
        <v>394</v>
      </c>
    </row>
    <row r="2639" spans="1:7" x14ac:dyDescent="0.25">
      <c r="A2639" t="s">
        <v>15</v>
      </c>
      <c r="B2639" t="s">
        <v>198</v>
      </c>
      <c r="C2639" t="s">
        <v>359</v>
      </c>
      <c r="D2639" t="s">
        <v>373</v>
      </c>
      <c r="E2639" s="5">
        <v>64.347319086078386</v>
      </c>
      <c r="F2639" s="4">
        <v>44530</v>
      </c>
      <c r="G2639" t="s">
        <v>396</v>
      </c>
    </row>
    <row r="2640" spans="1:7" x14ac:dyDescent="0.25">
      <c r="A2640" t="s">
        <v>15</v>
      </c>
      <c r="B2640" t="s">
        <v>198</v>
      </c>
      <c r="C2640" t="s">
        <v>359</v>
      </c>
      <c r="D2640" t="s">
        <v>373</v>
      </c>
      <c r="E2640" s="5">
        <v>32.161630903406248</v>
      </c>
      <c r="F2640" s="4">
        <v>44530</v>
      </c>
      <c r="G2640" t="s">
        <v>395</v>
      </c>
    </row>
    <row r="2641" spans="1:7" x14ac:dyDescent="0.25">
      <c r="A2641" t="s">
        <v>15</v>
      </c>
      <c r="B2641" t="s">
        <v>198</v>
      </c>
      <c r="C2641" t="s">
        <v>359</v>
      </c>
      <c r="D2641" t="s">
        <v>373</v>
      </c>
      <c r="E2641" s="5">
        <v>203.49105001051535</v>
      </c>
      <c r="F2641" s="4">
        <v>44530</v>
      </c>
      <c r="G2641" t="s">
        <v>394</v>
      </c>
    </row>
    <row r="2642" spans="1:7" x14ac:dyDescent="0.25">
      <c r="A2642" t="s">
        <v>15</v>
      </c>
      <c r="B2642" t="s">
        <v>198</v>
      </c>
      <c r="C2642" t="s">
        <v>359</v>
      </c>
      <c r="D2642" t="s">
        <v>373</v>
      </c>
      <c r="E2642" s="5">
        <v>40.217074428798995</v>
      </c>
      <c r="F2642" s="4">
        <v>44561</v>
      </c>
      <c r="G2642" t="s">
        <v>396</v>
      </c>
    </row>
    <row r="2643" spans="1:7" x14ac:dyDescent="0.25">
      <c r="A2643" t="s">
        <v>15</v>
      </c>
      <c r="B2643" t="s">
        <v>198</v>
      </c>
      <c r="C2643" t="s">
        <v>359</v>
      </c>
      <c r="D2643" t="s">
        <v>373</v>
      </c>
      <c r="E2643" s="5">
        <v>20.101019314628903</v>
      </c>
      <c r="F2643" s="4">
        <v>44561</v>
      </c>
      <c r="G2643" t="s">
        <v>395</v>
      </c>
    </row>
    <row r="2644" spans="1:7" x14ac:dyDescent="0.25">
      <c r="A2644" t="s">
        <v>15</v>
      </c>
      <c r="B2644" t="s">
        <v>198</v>
      </c>
      <c r="C2644" t="s">
        <v>359</v>
      </c>
      <c r="D2644" t="s">
        <v>373</v>
      </c>
      <c r="E2644" s="5">
        <v>127.18190625657209</v>
      </c>
      <c r="F2644" s="4">
        <v>44561</v>
      </c>
      <c r="G2644" t="s">
        <v>394</v>
      </c>
    </row>
    <row r="2645" spans="1:7" x14ac:dyDescent="0.25">
      <c r="A2645" t="s">
        <v>15</v>
      </c>
      <c r="B2645" t="s">
        <v>199</v>
      </c>
      <c r="C2645" t="s">
        <v>359</v>
      </c>
      <c r="D2645" t="s">
        <v>366</v>
      </c>
      <c r="E2645" s="5">
        <v>101.52358628772342</v>
      </c>
      <c r="F2645" s="4">
        <v>44227</v>
      </c>
      <c r="G2645" t="s">
        <v>396</v>
      </c>
    </row>
    <row r="2646" spans="1:7" x14ac:dyDescent="0.25">
      <c r="A2646" t="s">
        <v>15</v>
      </c>
      <c r="B2646" t="s">
        <v>199</v>
      </c>
      <c r="C2646" t="s">
        <v>359</v>
      </c>
      <c r="D2646" t="s">
        <v>366</v>
      </c>
      <c r="E2646" s="5">
        <v>250.24904775857019</v>
      </c>
      <c r="F2646" s="4">
        <v>44227</v>
      </c>
      <c r="G2646" t="s">
        <v>395</v>
      </c>
    </row>
    <row r="2647" spans="1:7" x14ac:dyDescent="0.25">
      <c r="A2647" t="s">
        <v>15</v>
      </c>
      <c r="B2647" t="s">
        <v>199</v>
      </c>
      <c r="C2647" t="s">
        <v>359</v>
      </c>
      <c r="D2647" t="s">
        <v>366</v>
      </c>
      <c r="E2647" s="5">
        <v>98.227365953706425</v>
      </c>
      <c r="F2647" s="4">
        <v>44227</v>
      </c>
      <c r="G2647" t="s">
        <v>394</v>
      </c>
    </row>
    <row r="2648" spans="1:7" x14ac:dyDescent="0.25">
      <c r="A2648" t="s">
        <v>15</v>
      </c>
      <c r="B2648" t="s">
        <v>199</v>
      </c>
      <c r="C2648" t="s">
        <v>359</v>
      </c>
      <c r="D2648" t="s">
        <v>366</v>
      </c>
      <c r="E2648" s="5">
        <v>111.67594491649575</v>
      </c>
      <c r="F2648" s="4">
        <v>44255</v>
      </c>
      <c r="G2648" t="s">
        <v>396</v>
      </c>
    </row>
    <row r="2649" spans="1:7" x14ac:dyDescent="0.25">
      <c r="A2649" t="s">
        <v>15</v>
      </c>
      <c r="B2649" t="s">
        <v>199</v>
      </c>
      <c r="C2649" t="s">
        <v>359</v>
      </c>
      <c r="D2649" t="s">
        <v>366</v>
      </c>
      <c r="E2649" s="5">
        <v>275.27395253442722</v>
      </c>
      <c r="F2649" s="4">
        <v>44255</v>
      </c>
      <c r="G2649" t="s">
        <v>395</v>
      </c>
    </row>
    <row r="2650" spans="1:7" x14ac:dyDescent="0.25">
      <c r="A2650" t="s">
        <v>15</v>
      </c>
      <c r="B2650" t="s">
        <v>199</v>
      </c>
      <c r="C2650" t="s">
        <v>359</v>
      </c>
      <c r="D2650" t="s">
        <v>366</v>
      </c>
      <c r="E2650" s="5">
        <v>108.05010254907707</v>
      </c>
      <c r="F2650" s="4">
        <v>44255</v>
      </c>
      <c r="G2650" t="s">
        <v>394</v>
      </c>
    </row>
    <row r="2651" spans="1:7" x14ac:dyDescent="0.25">
      <c r="A2651" t="s">
        <v>15</v>
      </c>
      <c r="B2651" t="s">
        <v>199</v>
      </c>
      <c r="C2651" t="s">
        <v>359</v>
      </c>
      <c r="D2651" t="s">
        <v>366</v>
      </c>
      <c r="E2651" s="5">
        <v>125.21242308819221</v>
      </c>
      <c r="F2651" s="4">
        <v>44286</v>
      </c>
      <c r="G2651" t="s">
        <v>396</v>
      </c>
    </row>
    <row r="2652" spans="1:7" x14ac:dyDescent="0.25">
      <c r="A2652" t="s">
        <v>15</v>
      </c>
      <c r="B2652" t="s">
        <v>199</v>
      </c>
      <c r="C2652" t="s">
        <v>359</v>
      </c>
      <c r="D2652" t="s">
        <v>366</v>
      </c>
      <c r="E2652" s="5">
        <v>308.64049223556992</v>
      </c>
      <c r="F2652" s="4">
        <v>44286</v>
      </c>
      <c r="G2652" t="s">
        <v>395</v>
      </c>
    </row>
    <row r="2653" spans="1:7" x14ac:dyDescent="0.25">
      <c r="A2653" t="s">
        <v>15</v>
      </c>
      <c r="B2653" t="s">
        <v>199</v>
      </c>
      <c r="C2653" t="s">
        <v>359</v>
      </c>
      <c r="D2653" t="s">
        <v>366</v>
      </c>
      <c r="E2653" s="5">
        <v>121.14708467623792</v>
      </c>
      <c r="F2653" s="4">
        <v>44286</v>
      </c>
      <c r="G2653" t="s">
        <v>394</v>
      </c>
    </row>
    <row r="2654" spans="1:7" x14ac:dyDescent="0.25">
      <c r="A2654" t="s">
        <v>15</v>
      </c>
      <c r="B2654" t="s">
        <v>199</v>
      </c>
      <c r="C2654" t="s">
        <v>359</v>
      </c>
      <c r="D2654" t="s">
        <v>366</v>
      </c>
      <c r="E2654" s="5">
        <v>108.29182537357164</v>
      </c>
      <c r="F2654" s="4">
        <v>44316</v>
      </c>
      <c r="G2654" t="s">
        <v>396</v>
      </c>
    </row>
    <row r="2655" spans="1:7" x14ac:dyDescent="0.25">
      <c r="A2655" t="s">
        <v>15</v>
      </c>
      <c r="B2655" t="s">
        <v>199</v>
      </c>
      <c r="C2655" t="s">
        <v>359</v>
      </c>
      <c r="D2655" t="s">
        <v>366</v>
      </c>
      <c r="E2655" s="5">
        <v>266.93231760914153</v>
      </c>
      <c r="F2655" s="4">
        <v>44316</v>
      </c>
      <c r="G2655" t="s">
        <v>395</v>
      </c>
    </row>
    <row r="2656" spans="1:7" x14ac:dyDescent="0.25">
      <c r="A2656" t="s">
        <v>15</v>
      </c>
      <c r="B2656" t="s">
        <v>199</v>
      </c>
      <c r="C2656" t="s">
        <v>359</v>
      </c>
      <c r="D2656" t="s">
        <v>366</v>
      </c>
      <c r="E2656" s="5">
        <v>104.77585701728685</v>
      </c>
      <c r="F2656" s="4">
        <v>44316</v>
      </c>
      <c r="G2656" t="s">
        <v>394</v>
      </c>
    </row>
    <row r="2657" spans="1:7" x14ac:dyDescent="0.25">
      <c r="A2657" t="s">
        <v>15</v>
      </c>
      <c r="B2657" t="s">
        <v>199</v>
      </c>
      <c r="C2657" t="s">
        <v>359</v>
      </c>
      <c r="D2657" t="s">
        <v>366</v>
      </c>
      <c r="E2657" s="5">
        <v>108.29182537357164</v>
      </c>
      <c r="F2657" s="4">
        <v>44347</v>
      </c>
      <c r="G2657" t="s">
        <v>396</v>
      </c>
    </row>
    <row r="2658" spans="1:7" x14ac:dyDescent="0.25">
      <c r="A2658" t="s">
        <v>15</v>
      </c>
      <c r="B2658" t="s">
        <v>199</v>
      </c>
      <c r="C2658" t="s">
        <v>359</v>
      </c>
      <c r="D2658" t="s">
        <v>366</v>
      </c>
      <c r="E2658" s="5">
        <v>266.93231760914153</v>
      </c>
      <c r="F2658" s="4">
        <v>44347</v>
      </c>
      <c r="G2658" t="s">
        <v>395</v>
      </c>
    </row>
    <row r="2659" spans="1:7" x14ac:dyDescent="0.25">
      <c r="A2659" t="s">
        <v>15</v>
      </c>
      <c r="B2659" t="s">
        <v>199</v>
      </c>
      <c r="C2659" t="s">
        <v>359</v>
      </c>
      <c r="D2659" t="s">
        <v>366</v>
      </c>
      <c r="E2659" s="5">
        <v>104.77585701728685</v>
      </c>
      <c r="F2659" s="4">
        <v>44347</v>
      </c>
      <c r="G2659" t="s">
        <v>394</v>
      </c>
    </row>
    <row r="2660" spans="1:7" x14ac:dyDescent="0.25">
      <c r="A2660" t="s">
        <v>15</v>
      </c>
      <c r="B2660" t="s">
        <v>199</v>
      </c>
      <c r="C2660" t="s">
        <v>359</v>
      </c>
      <c r="D2660" t="s">
        <v>366</v>
      </c>
      <c r="E2660" s="5">
        <v>121.8283035452681</v>
      </c>
      <c r="F2660" s="4">
        <v>44377</v>
      </c>
      <c r="G2660" t="s">
        <v>396</v>
      </c>
    </row>
    <row r="2661" spans="1:7" x14ac:dyDescent="0.25">
      <c r="A2661" t="s">
        <v>15</v>
      </c>
      <c r="B2661" t="s">
        <v>199</v>
      </c>
      <c r="C2661" t="s">
        <v>359</v>
      </c>
      <c r="D2661" t="s">
        <v>366</v>
      </c>
      <c r="E2661" s="5">
        <v>300.29885731028423</v>
      </c>
      <c r="F2661" s="4">
        <v>44377</v>
      </c>
      <c r="G2661" t="s">
        <v>395</v>
      </c>
    </row>
    <row r="2662" spans="1:7" x14ac:dyDescent="0.25">
      <c r="A2662" t="s">
        <v>15</v>
      </c>
      <c r="B2662" t="s">
        <v>199</v>
      </c>
      <c r="C2662" t="s">
        <v>359</v>
      </c>
      <c r="D2662" t="s">
        <v>366</v>
      </c>
      <c r="E2662" s="5">
        <v>117.87283914444771</v>
      </c>
      <c r="F2662" s="4">
        <v>44377</v>
      </c>
      <c r="G2662" t="s">
        <v>394</v>
      </c>
    </row>
    <row r="2663" spans="1:7" x14ac:dyDescent="0.25">
      <c r="A2663" t="s">
        <v>15</v>
      </c>
      <c r="B2663" t="s">
        <v>199</v>
      </c>
      <c r="C2663" t="s">
        <v>359</v>
      </c>
      <c r="D2663" t="s">
        <v>366</v>
      </c>
      <c r="E2663" s="5">
        <v>131.98066217404045</v>
      </c>
      <c r="F2663" s="4">
        <v>44408</v>
      </c>
      <c r="G2663" t="s">
        <v>396</v>
      </c>
    </row>
    <row r="2664" spans="1:7" x14ac:dyDescent="0.25">
      <c r="A2664" t="s">
        <v>15</v>
      </c>
      <c r="B2664" t="s">
        <v>199</v>
      </c>
      <c r="C2664" t="s">
        <v>359</v>
      </c>
      <c r="D2664" t="s">
        <v>366</v>
      </c>
      <c r="E2664" s="5">
        <v>325.32376208614124</v>
      </c>
      <c r="F2664" s="4">
        <v>44408</v>
      </c>
      <c r="G2664" t="s">
        <v>395</v>
      </c>
    </row>
    <row r="2665" spans="1:7" x14ac:dyDescent="0.25">
      <c r="A2665" t="s">
        <v>15</v>
      </c>
      <c r="B2665" t="s">
        <v>199</v>
      </c>
      <c r="C2665" t="s">
        <v>359</v>
      </c>
      <c r="D2665" t="s">
        <v>366</v>
      </c>
      <c r="E2665" s="5">
        <v>127.69557573981835</v>
      </c>
      <c r="F2665" s="4">
        <v>44408</v>
      </c>
      <c r="G2665" t="s">
        <v>394</v>
      </c>
    </row>
    <row r="2666" spans="1:7" x14ac:dyDescent="0.25">
      <c r="A2666" t="s">
        <v>15</v>
      </c>
      <c r="B2666" t="s">
        <v>199</v>
      </c>
      <c r="C2666" t="s">
        <v>359</v>
      </c>
      <c r="D2666" t="s">
        <v>366</v>
      </c>
      <c r="E2666" s="5">
        <v>84.602988573102849</v>
      </c>
      <c r="F2666" s="4">
        <v>44439</v>
      </c>
      <c r="G2666" t="s">
        <v>396</v>
      </c>
    </row>
    <row r="2667" spans="1:7" x14ac:dyDescent="0.25">
      <c r="A2667" t="s">
        <v>15</v>
      </c>
      <c r="B2667" t="s">
        <v>199</v>
      </c>
      <c r="C2667" t="s">
        <v>359</v>
      </c>
      <c r="D2667" t="s">
        <v>366</v>
      </c>
      <c r="E2667" s="5">
        <v>208.54087313214183</v>
      </c>
      <c r="F2667" s="4">
        <v>44439</v>
      </c>
      <c r="G2667" t="s">
        <v>395</v>
      </c>
    </row>
    <row r="2668" spans="1:7" x14ac:dyDescent="0.25">
      <c r="A2668" t="s">
        <v>15</v>
      </c>
      <c r="B2668" t="s">
        <v>199</v>
      </c>
      <c r="C2668" t="s">
        <v>359</v>
      </c>
      <c r="D2668" t="s">
        <v>366</v>
      </c>
      <c r="E2668" s="5">
        <v>81.856138294755354</v>
      </c>
      <c r="F2668" s="4">
        <v>44439</v>
      </c>
      <c r="G2668" t="s">
        <v>394</v>
      </c>
    </row>
    <row r="2669" spans="1:7" x14ac:dyDescent="0.25">
      <c r="A2669" t="s">
        <v>15</v>
      </c>
      <c r="B2669" t="s">
        <v>199</v>
      </c>
      <c r="C2669" t="s">
        <v>359</v>
      </c>
      <c r="D2669" t="s">
        <v>366</v>
      </c>
      <c r="E2669" s="5">
        <v>121.8283035452681</v>
      </c>
      <c r="F2669" s="4">
        <v>44469</v>
      </c>
      <c r="G2669" t="s">
        <v>396</v>
      </c>
    </row>
    <row r="2670" spans="1:7" x14ac:dyDescent="0.25">
      <c r="A2670" t="s">
        <v>15</v>
      </c>
      <c r="B2670" t="s">
        <v>199</v>
      </c>
      <c r="C2670" t="s">
        <v>359</v>
      </c>
      <c r="D2670" t="s">
        <v>366</v>
      </c>
      <c r="E2670" s="5">
        <v>300.29885731028423</v>
      </c>
      <c r="F2670" s="4">
        <v>44469</v>
      </c>
      <c r="G2670" t="s">
        <v>395</v>
      </c>
    </row>
    <row r="2671" spans="1:7" x14ac:dyDescent="0.25">
      <c r="A2671" t="s">
        <v>15</v>
      </c>
      <c r="B2671" t="s">
        <v>199</v>
      </c>
      <c r="C2671" t="s">
        <v>359</v>
      </c>
      <c r="D2671" t="s">
        <v>366</v>
      </c>
      <c r="E2671" s="5">
        <v>117.87283914444771</v>
      </c>
      <c r="F2671" s="4">
        <v>44469</v>
      </c>
      <c r="G2671" t="s">
        <v>394</v>
      </c>
    </row>
    <row r="2672" spans="1:7" x14ac:dyDescent="0.25">
      <c r="A2672" t="s">
        <v>15</v>
      </c>
      <c r="B2672" t="s">
        <v>199</v>
      </c>
      <c r="C2672" t="s">
        <v>359</v>
      </c>
      <c r="D2672" t="s">
        <v>366</v>
      </c>
      <c r="E2672" s="5">
        <v>118.44418400234397</v>
      </c>
      <c r="F2672" s="4">
        <v>44500</v>
      </c>
      <c r="G2672" t="s">
        <v>396</v>
      </c>
    </row>
    <row r="2673" spans="1:7" x14ac:dyDescent="0.25">
      <c r="A2673" t="s">
        <v>15</v>
      </c>
      <c r="B2673" t="s">
        <v>199</v>
      </c>
      <c r="C2673" t="s">
        <v>359</v>
      </c>
      <c r="D2673" t="s">
        <v>366</v>
      </c>
      <c r="E2673" s="5">
        <v>291.95722238499854</v>
      </c>
      <c r="F2673" s="4">
        <v>44500</v>
      </c>
      <c r="G2673" t="s">
        <v>395</v>
      </c>
    </row>
    <row r="2674" spans="1:7" x14ac:dyDescent="0.25">
      <c r="A2674" t="s">
        <v>15</v>
      </c>
      <c r="B2674" t="s">
        <v>199</v>
      </c>
      <c r="C2674" t="s">
        <v>359</v>
      </c>
      <c r="D2674" t="s">
        <v>366</v>
      </c>
      <c r="E2674" s="5">
        <v>114.5985936126575</v>
      </c>
      <c r="F2674" s="4">
        <v>44500</v>
      </c>
      <c r="G2674" t="s">
        <v>394</v>
      </c>
    </row>
    <row r="2675" spans="1:7" x14ac:dyDescent="0.25">
      <c r="A2675" t="s">
        <v>15</v>
      </c>
      <c r="B2675" t="s">
        <v>199</v>
      </c>
      <c r="C2675" t="s">
        <v>359</v>
      </c>
      <c r="D2675" t="s">
        <v>366</v>
      </c>
      <c r="E2675" s="5">
        <v>135.36478171696456</v>
      </c>
      <c r="F2675" s="4">
        <v>44530</v>
      </c>
      <c r="G2675" t="s">
        <v>396</v>
      </c>
    </row>
    <row r="2676" spans="1:7" x14ac:dyDescent="0.25">
      <c r="A2676" t="s">
        <v>15</v>
      </c>
      <c r="B2676" t="s">
        <v>199</v>
      </c>
      <c r="C2676" t="s">
        <v>359</v>
      </c>
      <c r="D2676" t="s">
        <v>366</v>
      </c>
      <c r="E2676" s="5">
        <v>333.66539701142693</v>
      </c>
      <c r="F2676" s="4">
        <v>44530</v>
      </c>
      <c r="G2676" t="s">
        <v>395</v>
      </c>
    </row>
    <row r="2677" spans="1:7" x14ac:dyDescent="0.25">
      <c r="A2677" t="s">
        <v>15</v>
      </c>
      <c r="B2677" t="s">
        <v>199</v>
      </c>
      <c r="C2677" t="s">
        <v>359</v>
      </c>
      <c r="D2677" t="s">
        <v>366</v>
      </c>
      <c r="E2677" s="5">
        <v>130.96982127160857</v>
      </c>
      <c r="F2677" s="4">
        <v>44530</v>
      </c>
      <c r="G2677" t="s">
        <v>394</v>
      </c>
    </row>
    <row r="2678" spans="1:7" x14ac:dyDescent="0.25">
      <c r="A2678" t="s">
        <v>15</v>
      </c>
      <c r="B2678" t="s">
        <v>199</v>
      </c>
      <c r="C2678" t="s">
        <v>359</v>
      </c>
      <c r="D2678" t="s">
        <v>366</v>
      </c>
      <c r="E2678" s="5">
        <v>84.602988573102849</v>
      </c>
      <c r="F2678" s="4">
        <v>44561</v>
      </c>
      <c r="G2678" t="s">
        <v>396</v>
      </c>
    </row>
    <row r="2679" spans="1:7" x14ac:dyDescent="0.25">
      <c r="A2679" t="s">
        <v>15</v>
      </c>
      <c r="B2679" t="s">
        <v>199</v>
      </c>
      <c r="C2679" t="s">
        <v>359</v>
      </c>
      <c r="D2679" t="s">
        <v>366</v>
      </c>
      <c r="E2679" s="5">
        <v>208.54087313214183</v>
      </c>
      <c r="F2679" s="4">
        <v>44561</v>
      </c>
      <c r="G2679" t="s">
        <v>395</v>
      </c>
    </row>
    <row r="2680" spans="1:7" x14ac:dyDescent="0.25">
      <c r="A2680" t="s">
        <v>15</v>
      </c>
      <c r="B2680" t="s">
        <v>199</v>
      </c>
      <c r="C2680" t="s">
        <v>359</v>
      </c>
      <c r="D2680" t="s">
        <v>366</v>
      </c>
      <c r="E2680" s="5">
        <v>81.856138294755354</v>
      </c>
      <c r="F2680" s="4">
        <v>44561</v>
      </c>
      <c r="G2680" t="s">
        <v>394</v>
      </c>
    </row>
    <row r="2681" spans="1:7" x14ac:dyDescent="0.25">
      <c r="A2681" t="s">
        <v>15</v>
      </c>
      <c r="B2681" t="s">
        <v>200</v>
      </c>
      <c r="C2681" t="s">
        <v>359</v>
      </c>
      <c r="D2681" t="s">
        <v>371</v>
      </c>
      <c r="E2681" s="5">
        <v>13950.222044151918</v>
      </c>
      <c r="F2681" s="4">
        <v>44227</v>
      </c>
      <c r="G2681" t="s">
        <v>392</v>
      </c>
    </row>
    <row r="2682" spans="1:7" x14ac:dyDescent="0.25">
      <c r="A2682" t="s">
        <v>15</v>
      </c>
      <c r="B2682" t="s">
        <v>200</v>
      </c>
      <c r="C2682" t="s">
        <v>359</v>
      </c>
      <c r="D2682" t="s">
        <v>371</v>
      </c>
      <c r="E2682" s="5">
        <v>1049.7779558480802</v>
      </c>
      <c r="F2682" s="4">
        <v>44227</v>
      </c>
      <c r="G2682" t="s">
        <v>395</v>
      </c>
    </row>
    <row r="2683" spans="1:7" x14ac:dyDescent="0.25">
      <c r="A2683" t="s">
        <v>15</v>
      </c>
      <c r="B2683" t="s">
        <v>200</v>
      </c>
      <c r="C2683" t="s">
        <v>359</v>
      </c>
      <c r="D2683" t="s">
        <v>371</v>
      </c>
      <c r="E2683" s="5">
        <v>15345.244248567111</v>
      </c>
      <c r="F2683" s="4">
        <v>44255</v>
      </c>
      <c r="G2683" t="s">
        <v>392</v>
      </c>
    </row>
    <row r="2684" spans="1:7" x14ac:dyDescent="0.25">
      <c r="A2684" t="s">
        <v>15</v>
      </c>
      <c r="B2684" t="s">
        <v>200</v>
      </c>
      <c r="C2684" t="s">
        <v>359</v>
      </c>
      <c r="D2684" t="s">
        <v>371</v>
      </c>
      <c r="E2684" s="5">
        <v>1154.7557514328882</v>
      </c>
      <c r="F2684" s="4">
        <v>44255</v>
      </c>
      <c r="G2684" t="s">
        <v>395</v>
      </c>
    </row>
    <row r="2685" spans="1:7" x14ac:dyDescent="0.25">
      <c r="A2685" t="s">
        <v>15</v>
      </c>
      <c r="B2685" t="s">
        <v>200</v>
      </c>
      <c r="C2685" t="s">
        <v>359</v>
      </c>
      <c r="D2685" t="s">
        <v>371</v>
      </c>
      <c r="E2685" s="5">
        <v>17205.273854454033</v>
      </c>
      <c r="F2685" s="4">
        <v>44286</v>
      </c>
      <c r="G2685" t="s">
        <v>392</v>
      </c>
    </row>
    <row r="2686" spans="1:7" x14ac:dyDescent="0.25">
      <c r="A2686" t="s">
        <v>15</v>
      </c>
      <c r="B2686" t="s">
        <v>200</v>
      </c>
      <c r="C2686" t="s">
        <v>359</v>
      </c>
      <c r="D2686" t="s">
        <v>371</v>
      </c>
      <c r="E2686" s="5">
        <v>1294.7261455459654</v>
      </c>
      <c r="F2686" s="4">
        <v>44286</v>
      </c>
      <c r="G2686" t="s">
        <v>395</v>
      </c>
    </row>
    <row r="2687" spans="1:7" x14ac:dyDescent="0.25">
      <c r="A2687" t="s">
        <v>15</v>
      </c>
      <c r="B2687" t="s">
        <v>200</v>
      </c>
      <c r="C2687" t="s">
        <v>359</v>
      </c>
      <c r="D2687" t="s">
        <v>371</v>
      </c>
      <c r="E2687" s="5">
        <v>14880.236847095381</v>
      </c>
      <c r="F2687" s="4">
        <v>44316</v>
      </c>
      <c r="G2687" t="s">
        <v>392</v>
      </c>
    </row>
    <row r="2688" spans="1:7" x14ac:dyDescent="0.25">
      <c r="A2688" t="s">
        <v>15</v>
      </c>
      <c r="B2688" t="s">
        <v>200</v>
      </c>
      <c r="C2688" t="s">
        <v>359</v>
      </c>
      <c r="D2688" t="s">
        <v>371</v>
      </c>
      <c r="E2688" s="5">
        <v>1119.7631529046189</v>
      </c>
      <c r="F2688" s="4">
        <v>44316</v>
      </c>
      <c r="G2688" t="s">
        <v>395</v>
      </c>
    </row>
    <row r="2689" spans="1:7" x14ac:dyDescent="0.25">
      <c r="A2689" t="s">
        <v>15</v>
      </c>
      <c r="B2689" t="s">
        <v>200</v>
      </c>
      <c r="C2689" t="s">
        <v>359</v>
      </c>
      <c r="D2689" t="s">
        <v>371</v>
      </c>
      <c r="E2689" s="5">
        <v>14880.236847095381</v>
      </c>
      <c r="F2689" s="4">
        <v>44347</v>
      </c>
      <c r="G2689" t="s">
        <v>392</v>
      </c>
    </row>
    <row r="2690" spans="1:7" x14ac:dyDescent="0.25">
      <c r="A2690" t="s">
        <v>15</v>
      </c>
      <c r="B2690" t="s">
        <v>200</v>
      </c>
      <c r="C2690" t="s">
        <v>359</v>
      </c>
      <c r="D2690" t="s">
        <v>371</v>
      </c>
      <c r="E2690" s="5">
        <v>1119.7631529046189</v>
      </c>
      <c r="F2690" s="4">
        <v>44347</v>
      </c>
      <c r="G2690" t="s">
        <v>395</v>
      </c>
    </row>
    <row r="2691" spans="1:7" x14ac:dyDescent="0.25">
      <c r="A2691" t="s">
        <v>15</v>
      </c>
      <c r="B2691" t="s">
        <v>200</v>
      </c>
      <c r="C2691" t="s">
        <v>359</v>
      </c>
      <c r="D2691" t="s">
        <v>371</v>
      </c>
      <c r="E2691" s="5">
        <v>16740.266452982301</v>
      </c>
      <c r="F2691" s="4">
        <v>44377</v>
      </c>
      <c r="G2691" t="s">
        <v>392</v>
      </c>
    </row>
    <row r="2692" spans="1:7" x14ac:dyDescent="0.25">
      <c r="A2692" t="s">
        <v>15</v>
      </c>
      <c r="B2692" t="s">
        <v>200</v>
      </c>
      <c r="C2692" t="s">
        <v>359</v>
      </c>
      <c r="D2692" t="s">
        <v>371</v>
      </c>
      <c r="E2692" s="5">
        <v>1259.7335470176961</v>
      </c>
      <c r="F2692" s="4">
        <v>44377</v>
      </c>
      <c r="G2692" t="s">
        <v>395</v>
      </c>
    </row>
    <row r="2693" spans="1:7" x14ac:dyDescent="0.25">
      <c r="A2693" t="s">
        <v>15</v>
      </c>
      <c r="B2693" t="s">
        <v>200</v>
      </c>
      <c r="C2693" t="s">
        <v>359</v>
      </c>
      <c r="D2693" t="s">
        <v>371</v>
      </c>
      <c r="E2693" s="5">
        <v>18135.288657397494</v>
      </c>
      <c r="F2693" s="4">
        <v>44408</v>
      </c>
      <c r="G2693" t="s">
        <v>392</v>
      </c>
    </row>
    <row r="2694" spans="1:7" x14ac:dyDescent="0.25">
      <c r="A2694" t="s">
        <v>15</v>
      </c>
      <c r="B2694" t="s">
        <v>200</v>
      </c>
      <c r="C2694" t="s">
        <v>359</v>
      </c>
      <c r="D2694" t="s">
        <v>371</v>
      </c>
      <c r="E2694" s="5">
        <v>1364.7113426025041</v>
      </c>
      <c r="F2694" s="4">
        <v>44408</v>
      </c>
      <c r="G2694" t="s">
        <v>395</v>
      </c>
    </row>
    <row r="2695" spans="1:7" x14ac:dyDescent="0.25">
      <c r="A2695" t="s">
        <v>15</v>
      </c>
      <c r="B2695" t="s">
        <v>200</v>
      </c>
      <c r="C2695" t="s">
        <v>359</v>
      </c>
      <c r="D2695" t="s">
        <v>371</v>
      </c>
      <c r="E2695" s="5">
        <v>11625.185036793266</v>
      </c>
      <c r="F2695" s="4">
        <v>44439</v>
      </c>
      <c r="G2695" t="s">
        <v>392</v>
      </c>
    </row>
    <row r="2696" spans="1:7" x14ac:dyDescent="0.25">
      <c r="A2696" t="s">
        <v>15</v>
      </c>
      <c r="B2696" t="s">
        <v>200</v>
      </c>
      <c r="C2696" t="s">
        <v>359</v>
      </c>
      <c r="D2696" t="s">
        <v>371</v>
      </c>
      <c r="E2696" s="5">
        <v>874.81496320673341</v>
      </c>
      <c r="F2696" s="4">
        <v>44439</v>
      </c>
      <c r="G2696" t="s">
        <v>395</v>
      </c>
    </row>
    <row r="2697" spans="1:7" x14ac:dyDescent="0.25">
      <c r="A2697" t="s">
        <v>15</v>
      </c>
      <c r="B2697" t="s">
        <v>200</v>
      </c>
      <c r="C2697" t="s">
        <v>359</v>
      </c>
      <c r="D2697" t="s">
        <v>371</v>
      </c>
      <c r="E2697" s="5">
        <v>16740.266452982301</v>
      </c>
      <c r="F2697" s="4">
        <v>44469</v>
      </c>
      <c r="G2697" t="s">
        <v>392</v>
      </c>
    </row>
    <row r="2698" spans="1:7" x14ac:dyDescent="0.25">
      <c r="A2698" t="s">
        <v>15</v>
      </c>
      <c r="B2698" t="s">
        <v>200</v>
      </c>
      <c r="C2698" t="s">
        <v>359</v>
      </c>
      <c r="D2698" t="s">
        <v>371</v>
      </c>
      <c r="E2698" s="5">
        <v>1259.7335470176961</v>
      </c>
      <c r="F2698" s="4">
        <v>44469</v>
      </c>
      <c r="G2698" t="s">
        <v>395</v>
      </c>
    </row>
    <row r="2699" spans="1:7" x14ac:dyDescent="0.25">
      <c r="A2699" t="s">
        <v>15</v>
      </c>
      <c r="B2699" t="s">
        <v>200</v>
      </c>
      <c r="C2699" t="s">
        <v>359</v>
      </c>
      <c r="D2699" t="s">
        <v>371</v>
      </c>
      <c r="E2699" s="5">
        <v>16275.259051510573</v>
      </c>
      <c r="F2699" s="4">
        <v>44500</v>
      </c>
      <c r="G2699" t="s">
        <v>392</v>
      </c>
    </row>
    <row r="2700" spans="1:7" x14ac:dyDescent="0.25">
      <c r="A2700" t="s">
        <v>15</v>
      </c>
      <c r="B2700" t="s">
        <v>200</v>
      </c>
      <c r="C2700" t="s">
        <v>359</v>
      </c>
      <c r="D2700" t="s">
        <v>371</v>
      </c>
      <c r="E2700" s="5">
        <v>1224.7409484894267</v>
      </c>
      <c r="F2700" s="4">
        <v>44500</v>
      </c>
      <c r="G2700" t="s">
        <v>395</v>
      </c>
    </row>
    <row r="2701" spans="1:7" x14ac:dyDescent="0.25">
      <c r="A2701" t="s">
        <v>15</v>
      </c>
      <c r="B2701" t="s">
        <v>200</v>
      </c>
      <c r="C2701" t="s">
        <v>359</v>
      </c>
      <c r="D2701" t="s">
        <v>371</v>
      </c>
      <c r="E2701" s="5">
        <v>18600.296058869226</v>
      </c>
      <c r="F2701" s="4">
        <v>44530</v>
      </c>
      <c r="G2701" t="s">
        <v>392</v>
      </c>
    </row>
    <row r="2702" spans="1:7" x14ac:dyDescent="0.25">
      <c r="A2702" t="s">
        <v>15</v>
      </c>
      <c r="B2702" t="s">
        <v>200</v>
      </c>
      <c r="C2702" t="s">
        <v>359</v>
      </c>
      <c r="D2702" t="s">
        <v>371</v>
      </c>
      <c r="E2702" s="5">
        <v>1399.7039411307735</v>
      </c>
      <c r="F2702" s="4">
        <v>44530</v>
      </c>
      <c r="G2702" t="s">
        <v>395</v>
      </c>
    </row>
    <row r="2703" spans="1:7" x14ac:dyDescent="0.25">
      <c r="A2703" t="s">
        <v>15</v>
      </c>
      <c r="B2703" t="s">
        <v>200</v>
      </c>
      <c r="C2703" t="s">
        <v>359</v>
      </c>
      <c r="D2703" t="s">
        <v>371</v>
      </c>
      <c r="E2703" s="5">
        <v>11625.185036793266</v>
      </c>
      <c r="F2703" s="4">
        <v>44561</v>
      </c>
      <c r="G2703" t="s">
        <v>392</v>
      </c>
    </row>
    <row r="2704" spans="1:7" x14ac:dyDescent="0.25">
      <c r="A2704" t="s">
        <v>15</v>
      </c>
      <c r="B2704" t="s">
        <v>200</v>
      </c>
      <c r="C2704" t="s">
        <v>359</v>
      </c>
      <c r="D2704" t="s">
        <v>371</v>
      </c>
      <c r="E2704" s="5">
        <v>874.81496320673341</v>
      </c>
      <c r="F2704" s="4">
        <v>44561</v>
      </c>
      <c r="G2704" t="s">
        <v>395</v>
      </c>
    </row>
    <row r="2705" spans="1:7" x14ac:dyDescent="0.25">
      <c r="A2705" t="s">
        <v>15</v>
      </c>
      <c r="B2705" t="s">
        <v>201</v>
      </c>
      <c r="C2705" t="s">
        <v>359</v>
      </c>
      <c r="D2705" t="s">
        <v>374</v>
      </c>
      <c r="E2705" s="5">
        <v>1535.9594365881264</v>
      </c>
      <c r="F2705" s="4">
        <v>44227</v>
      </c>
      <c r="G2705" t="s">
        <v>392</v>
      </c>
    </row>
    <row r="2706" spans="1:7" x14ac:dyDescent="0.25">
      <c r="A2706" t="s">
        <v>15</v>
      </c>
      <c r="B2706" t="s">
        <v>201</v>
      </c>
      <c r="C2706" t="s">
        <v>359</v>
      </c>
      <c r="D2706" t="s">
        <v>374</v>
      </c>
      <c r="E2706" s="5">
        <v>1887.2475301026702</v>
      </c>
      <c r="F2706" s="4">
        <v>44227</v>
      </c>
      <c r="G2706" t="s">
        <v>396</v>
      </c>
    </row>
    <row r="2707" spans="1:7" x14ac:dyDescent="0.25">
      <c r="A2707" t="s">
        <v>15</v>
      </c>
      <c r="B2707" t="s">
        <v>201</v>
      </c>
      <c r="C2707" t="s">
        <v>359</v>
      </c>
      <c r="D2707" t="s">
        <v>374</v>
      </c>
      <c r="E2707" s="5">
        <v>5173.3229422620088</v>
      </c>
      <c r="F2707" s="4">
        <v>44227</v>
      </c>
      <c r="G2707" t="s">
        <v>395</v>
      </c>
    </row>
    <row r="2708" spans="1:7" x14ac:dyDescent="0.25">
      <c r="A2708" t="s">
        <v>15</v>
      </c>
      <c r="B2708" t="s">
        <v>201</v>
      </c>
      <c r="C2708" t="s">
        <v>359</v>
      </c>
      <c r="D2708" t="s">
        <v>374</v>
      </c>
      <c r="E2708" s="5">
        <v>10153.470091047197</v>
      </c>
      <c r="F2708" s="4">
        <v>44227</v>
      </c>
      <c r="G2708" t="s">
        <v>394</v>
      </c>
    </row>
    <row r="2709" spans="1:7" x14ac:dyDescent="0.25">
      <c r="A2709" t="s">
        <v>15</v>
      </c>
      <c r="B2709" t="s">
        <v>201</v>
      </c>
      <c r="C2709" t="s">
        <v>359</v>
      </c>
      <c r="D2709" t="s">
        <v>374</v>
      </c>
      <c r="E2709" s="5">
        <v>1689.5553802469392</v>
      </c>
      <c r="F2709" s="4">
        <v>44255</v>
      </c>
      <c r="G2709" t="s">
        <v>392</v>
      </c>
    </row>
    <row r="2710" spans="1:7" x14ac:dyDescent="0.25">
      <c r="A2710" t="s">
        <v>15</v>
      </c>
      <c r="B2710" t="s">
        <v>201</v>
      </c>
      <c r="C2710" t="s">
        <v>359</v>
      </c>
      <c r="D2710" t="s">
        <v>374</v>
      </c>
      <c r="E2710" s="5">
        <v>2075.9722831129375</v>
      </c>
      <c r="F2710" s="4">
        <v>44255</v>
      </c>
      <c r="G2710" t="s">
        <v>396</v>
      </c>
    </row>
    <row r="2711" spans="1:7" x14ac:dyDescent="0.25">
      <c r="A2711" t="s">
        <v>15</v>
      </c>
      <c r="B2711" t="s">
        <v>201</v>
      </c>
      <c r="C2711" t="s">
        <v>359</v>
      </c>
      <c r="D2711" t="s">
        <v>374</v>
      </c>
      <c r="E2711" s="5">
        <v>5690.65523648821</v>
      </c>
      <c r="F2711" s="4">
        <v>44255</v>
      </c>
      <c r="G2711" t="s">
        <v>395</v>
      </c>
    </row>
    <row r="2712" spans="1:7" x14ac:dyDescent="0.25">
      <c r="A2712" t="s">
        <v>15</v>
      </c>
      <c r="B2712" t="s">
        <v>201</v>
      </c>
      <c r="C2712" t="s">
        <v>359</v>
      </c>
      <c r="D2712" t="s">
        <v>374</v>
      </c>
      <c r="E2712" s="5">
        <v>11168.817100151915</v>
      </c>
      <c r="F2712" s="4">
        <v>44255</v>
      </c>
      <c r="G2712" t="s">
        <v>394</v>
      </c>
    </row>
    <row r="2713" spans="1:7" x14ac:dyDescent="0.25">
      <c r="A2713" t="s">
        <v>15</v>
      </c>
      <c r="B2713" t="s">
        <v>201</v>
      </c>
      <c r="C2713" t="s">
        <v>359</v>
      </c>
      <c r="D2713" t="s">
        <v>374</v>
      </c>
      <c r="E2713" s="5">
        <v>1894.3499717920226</v>
      </c>
      <c r="F2713" s="4">
        <v>44286</v>
      </c>
      <c r="G2713" t="s">
        <v>392</v>
      </c>
    </row>
    <row r="2714" spans="1:7" x14ac:dyDescent="0.25">
      <c r="A2714" t="s">
        <v>15</v>
      </c>
      <c r="B2714" t="s">
        <v>201</v>
      </c>
      <c r="C2714" t="s">
        <v>359</v>
      </c>
      <c r="D2714" t="s">
        <v>374</v>
      </c>
      <c r="E2714" s="5">
        <v>2327.6052871266265</v>
      </c>
      <c r="F2714" s="4">
        <v>44286</v>
      </c>
      <c r="G2714" t="s">
        <v>396</v>
      </c>
    </row>
    <row r="2715" spans="1:7" x14ac:dyDescent="0.25">
      <c r="A2715" t="s">
        <v>15</v>
      </c>
      <c r="B2715" t="s">
        <v>201</v>
      </c>
      <c r="C2715" t="s">
        <v>359</v>
      </c>
      <c r="D2715" t="s">
        <v>374</v>
      </c>
      <c r="E2715" s="5">
        <v>6380.4316287898109</v>
      </c>
      <c r="F2715" s="4">
        <v>44286</v>
      </c>
      <c r="G2715" t="s">
        <v>395</v>
      </c>
    </row>
    <row r="2716" spans="1:7" x14ac:dyDescent="0.25">
      <c r="A2716" t="s">
        <v>15</v>
      </c>
      <c r="B2716" t="s">
        <v>201</v>
      </c>
      <c r="C2716" t="s">
        <v>359</v>
      </c>
      <c r="D2716" t="s">
        <v>374</v>
      </c>
      <c r="E2716" s="5">
        <v>12522.613112291541</v>
      </c>
      <c r="F2716" s="4">
        <v>44286</v>
      </c>
      <c r="G2716" t="s">
        <v>394</v>
      </c>
    </row>
    <row r="2717" spans="1:7" x14ac:dyDescent="0.25">
      <c r="A2717" t="s">
        <v>15</v>
      </c>
      <c r="B2717" t="s">
        <v>201</v>
      </c>
      <c r="C2717" t="s">
        <v>359</v>
      </c>
      <c r="D2717" t="s">
        <v>374</v>
      </c>
      <c r="E2717" s="5">
        <v>1638.3567323606683</v>
      </c>
      <c r="F2717" s="4">
        <v>44316</v>
      </c>
      <c r="G2717" t="s">
        <v>392</v>
      </c>
    </row>
    <row r="2718" spans="1:7" x14ac:dyDescent="0.25">
      <c r="A2718" t="s">
        <v>15</v>
      </c>
      <c r="B2718" t="s">
        <v>201</v>
      </c>
      <c r="C2718" t="s">
        <v>359</v>
      </c>
      <c r="D2718" t="s">
        <v>374</v>
      </c>
      <c r="E2718" s="5">
        <v>2013.064032109515</v>
      </c>
      <c r="F2718" s="4">
        <v>44316</v>
      </c>
      <c r="G2718" t="s">
        <v>396</v>
      </c>
    </row>
    <row r="2719" spans="1:7" x14ac:dyDescent="0.25">
      <c r="A2719" t="s">
        <v>15</v>
      </c>
      <c r="B2719" t="s">
        <v>201</v>
      </c>
      <c r="C2719" t="s">
        <v>359</v>
      </c>
      <c r="D2719" t="s">
        <v>374</v>
      </c>
      <c r="E2719" s="5">
        <v>5518.2111384128093</v>
      </c>
      <c r="F2719" s="4">
        <v>44316</v>
      </c>
      <c r="G2719" t="s">
        <v>395</v>
      </c>
    </row>
    <row r="2720" spans="1:7" x14ac:dyDescent="0.25">
      <c r="A2720" t="s">
        <v>15</v>
      </c>
      <c r="B2720" t="s">
        <v>201</v>
      </c>
      <c r="C2720" t="s">
        <v>359</v>
      </c>
      <c r="D2720" t="s">
        <v>374</v>
      </c>
      <c r="E2720" s="5">
        <v>10830.368097117009</v>
      </c>
      <c r="F2720" s="4">
        <v>44316</v>
      </c>
      <c r="G2720" t="s">
        <v>394</v>
      </c>
    </row>
    <row r="2721" spans="1:7" x14ac:dyDescent="0.25">
      <c r="A2721" t="s">
        <v>15</v>
      </c>
      <c r="B2721" t="s">
        <v>201</v>
      </c>
      <c r="C2721" t="s">
        <v>359</v>
      </c>
      <c r="D2721" t="s">
        <v>374</v>
      </c>
      <c r="E2721" s="5">
        <v>1638.3567323606683</v>
      </c>
      <c r="F2721" s="4">
        <v>44347</v>
      </c>
      <c r="G2721" t="s">
        <v>392</v>
      </c>
    </row>
    <row r="2722" spans="1:7" x14ac:dyDescent="0.25">
      <c r="A2722" t="s">
        <v>15</v>
      </c>
      <c r="B2722" t="s">
        <v>201</v>
      </c>
      <c r="C2722" t="s">
        <v>359</v>
      </c>
      <c r="D2722" t="s">
        <v>374</v>
      </c>
      <c r="E2722" s="5">
        <v>2013.064032109515</v>
      </c>
      <c r="F2722" s="4">
        <v>44347</v>
      </c>
      <c r="G2722" t="s">
        <v>396</v>
      </c>
    </row>
    <row r="2723" spans="1:7" x14ac:dyDescent="0.25">
      <c r="A2723" t="s">
        <v>15</v>
      </c>
      <c r="B2723" t="s">
        <v>201</v>
      </c>
      <c r="C2723" t="s">
        <v>359</v>
      </c>
      <c r="D2723" t="s">
        <v>374</v>
      </c>
      <c r="E2723" s="5">
        <v>5518.2111384128093</v>
      </c>
      <c r="F2723" s="4">
        <v>44347</v>
      </c>
      <c r="G2723" t="s">
        <v>395</v>
      </c>
    </row>
    <row r="2724" spans="1:7" x14ac:dyDescent="0.25">
      <c r="A2724" t="s">
        <v>15</v>
      </c>
      <c r="B2724" t="s">
        <v>201</v>
      </c>
      <c r="C2724" t="s">
        <v>359</v>
      </c>
      <c r="D2724" t="s">
        <v>374</v>
      </c>
      <c r="E2724" s="5">
        <v>10830.368097117009</v>
      </c>
      <c r="F2724" s="4">
        <v>44347</v>
      </c>
      <c r="G2724" t="s">
        <v>394</v>
      </c>
    </row>
    <row r="2725" spans="1:7" x14ac:dyDescent="0.25">
      <c r="A2725" t="s">
        <v>15</v>
      </c>
      <c r="B2725" t="s">
        <v>201</v>
      </c>
      <c r="C2725" t="s">
        <v>359</v>
      </c>
      <c r="D2725" t="s">
        <v>374</v>
      </c>
      <c r="E2725" s="5">
        <v>1843.1513239057517</v>
      </c>
      <c r="F2725" s="4">
        <v>44377</v>
      </c>
      <c r="G2725" t="s">
        <v>392</v>
      </c>
    </row>
    <row r="2726" spans="1:7" x14ac:dyDescent="0.25">
      <c r="A2726" t="s">
        <v>15</v>
      </c>
      <c r="B2726" t="s">
        <v>201</v>
      </c>
      <c r="C2726" t="s">
        <v>359</v>
      </c>
      <c r="D2726" t="s">
        <v>374</v>
      </c>
      <c r="E2726" s="5">
        <v>2264.6970361232043</v>
      </c>
      <c r="F2726" s="4">
        <v>44377</v>
      </c>
      <c r="G2726" t="s">
        <v>396</v>
      </c>
    </row>
    <row r="2727" spans="1:7" x14ac:dyDescent="0.25">
      <c r="A2727" t="s">
        <v>15</v>
      </c>
      <c r="B2727" t="s">
        <v>201</v>
      </c>
      <c r="C2727" t="s">
        <v>359</v>
      </c>
      <c r="D2727" t="s">
        <v>374</v>
      </c>
      <c r="E2727" s="5">
        <v>6207.9875307144112</v>
      </c>
      <c r="F2727" s="4">
        <v>44377</v>
      </c>
      <c r="G2727" t="s">
        <v>395</v>
      </c>
    </row>
    <row r="2728" spans="1:7" x14ac:dyDescent="0.25">
      <c r="A2728" t="s">
        <v>15</v>
      </c>
      <c r="B2728" t="s">
        <v>201</v>
      </c>
      <c r="C2728" t="s">
        <v>359</v>
      </c>
      <c r="D2728" t="s">
        <v>374</v>
      </c>
      <c r="E2728" s="5">
        <v>12184.164109256635</v>
      </c>
      <c r="F2728" s="4">
        <v>44377</v>
      </c>
      <c r="G2728" t="s">
        <v>394</v>
      </c>
    </row>
    <row r="2729" spans="1:7" x14ac:dyDescent="0.25">
      <c r="A2729" t="s">
        <v>15</v>
      </c>
      <c r="B2729" t="s">
        <v>201</v>
      </c>
      <c r="C2729" t="s">
        <v>359</v>
      </c>
      <c r="D2729" t="s">
        <v>374</v>
      </c>
      <c r="E2729" s="5">
        <v>1996.7472675645645</v>
      </c>
      <c r="F2729" s="4">
        <v>44408</v>
      </c>
      <c r="G2729" t="s">
        <v>392</v>
      </c>
    </row>
    <row r="2730" spans="1:7" x14ac:dyDescent="0.25">
      <c r="A2730" t="s">
        <v>15</v>
      </c>
      <c r="B2730" t="s">
        <v>201</v>
      </c>
      <c r="C2730" t="s">
        <v>359</v>
      </c>
      <c r="D2730" t="s">
        <v>374</v>
      </c>
      <c r="E2730" s="5">
        <v>2453.4217891334715</v>
      </c>
      <c r="F2730" s="4">
        <v>44408</v>
      </c>
      <c r="G2730" t="s">
        <v>396</v>
      </c>
    </row>
    <row r="2731" spans="1:7" x14ac:dyDescent="0.25">
      <c r="A2731" t="s">
        <v>15</v>
      </c>
      <c r="B2731" t="s">
        <v>201</v>
      </c>
      <c r="C2731" t="s">
        <v>359</v>
      </c>
      <c r="D2731" t="s">
        <v>374</v>
      </c>
      <c r="E2731" s="5">
        <v>6725.3198249406114</v>
      </c>
      <c r="F2731" s="4">
        <v>44408</v>
      </c>
      <c r="G2731" t="s">
        <v>395</v>
      </c>
    </row>
    <row r="2732" spans="1:7" x14ac:dyDescent="0.25">
      <c r="A2732" t="s">
        <v>15</v>
      </c>
      <c r="B2732" t="s">
        <v>201</v>
      </c>
      <c r="C2732" t="s">
        <v>359</v>
      </c>
      <c r="D2732" t="s">
        <v>374</v>
      </c>
      <c r="E2732" s="5">
        <v>13199.511118361355</v>
      </c>
      <c r="F2732" s="4">
        <v>44408</v>
      </c>
      <c r="G2732" t="s">
        <v>394</v>
      </c>
    </row>
    <row r="2733" spans="1:7" x14ac:dyDescent="0.25">
      <c r="A2733" t="s">
        <v>15</v>
      </c>
      <c r="B2733" t="s">
        <v>201</v>
      </c>
      <c r="C2733" t="s">
        <v>359</v>
      </c>
      <c r="D2733" t="s">
        <v>374</v>
      </c>
      <c r="E2733" s="5">
        <v>1279.9661971567721</v>
      </c>
      <c r="F2733" s="4">
        <v>44439</v>
      </c>
      <c r="G2733" t="s">
        <v>392</v>
      </c>
    </row>
    <row r="2734" spans="1:7" x14ac:dyDescent="0.25">
      <c r="A2734" t="s">
        <v>15</v>
      </c>
      <c r="B2734" t="s">
        <v>201</v>
      </c>
      <c r="C2734" t="s">
        <v>359</v>
      </c>
      <c r="D2734" t="s">
        <v>374</v>
      </c>
      <c r="E2734" s="5">
        <v>1572.7062750855587</v>
      </c>
      <c r="F2734" s="4">
        <v>44439</v>
      </c>
      <c r="G2734" t="s">
        <v>396</v>
      </c>
    </row>
    <row r="2735" spans="1:7" x14ac:dyDescent="0.25">
      <c r="A2735" t="s">
        <v>15</v>
      </c>
      <c r="B2735" t="s">
        <v>201</v>
      </c>
      <c r="C2735" t="s">
        <v>359</v>
      </c>
      <c r="D2735" t="s">
        <v>374</v>
      </c>
      <c r="E2735" s="5">
        <v>4311.1024518850072</v>
      </c>
      <c r="F2735" s="4">
        <v>44439</v>
      </c>
      <c r="G2735" t="s">
        <v>395</v>
      </c>
    </row>
    <row r="2736" spans="1:7" x14ac:dyDescent="0.25">
      <c r="A2736" t="s">
        <v>15</v>
      </c>
      <c r="B2736" t="s">
        <v>201</v>
      </c>
      <c r="C2736" t="s">
        <v>359</v>
      </c>
      <c r="D2736" t="s">
        <v>374</v>
      </c>
      <c r="E2736" s="5">
        <v>8461.2250758726641</v>
      </c>
      <c r="F2736" s="4">
        <v>44439</v>
      </c>
      <c r="G2736" t="s">
        <v>394</v>
      </c>
    </row>
    <row r="2737" spans="1:7" x14ac:dyDescent="0.25">
      <c r="A2737" t="s">
        <v>15</v>
      </c>
      <c r="B2737" t="s">
        <v>201</v>
      </c>
      <c r="C2737" t="s">
        <v>359</v>
      </c>
      <c r="D2737" t="s">
        <v>374</v>
      </c>
      <c r="E2737" s="5">
        <v>1843.1513239057517</v>
      </c>
      <c r="F2737" s="4">
        <v>44469</v>
      </c>
      <c r="G2737" t="s">
        <v>392</v>
      </c>
    </row>
    <row r="2738" spans="1:7" x14ac:dyDescent="0.25">
      <c r="A2738" t="s">
        <v>15</v>
      </c>
      <c r="B2738" t="s">
        <v>201</v>
      </c>
      <c r="C2738" t="s">
        <v>359</v>
      </c>
      <c r="D2738" t="s">
        <v>374</v>
      </c>
      <c r="E2738" s="5">
        <v>2264.6970361232043</v>
      </c>
      <c r="F2738" s="4">
        <v>44469</v>
      </c>
      <c r="G2738" t="s">
        <v>396</v>
      </c>
    </row>
    <row r="2739" spans="1:7" x14ac:dyDescent="0.25">
      <c r="A2739" t="s">
        <v>15</v>
      </c>
      <c r="B2739" t="s">
        <v>201</v>
      </c>
      <c r="C2739" t="s">
        <v>359</v>
      </c>
      <c r="D2739" t="s">
        <v>374</v>
      </c>
      <c r="E2739" s="5">
        <v>6207.9875307144112</v>
      </c>
      <c r="F2739" s="4">
        <v>44469</v>
      </c>
      <c r="G2739" t="s">
        <v>395</v>
      </c>
    </row>
    <row r="2740" spans="1:7" x14ac:dyDescent="0.25">
      <c r="A2740" t="s">
        <v>15</v>
      </c>
      <c r="B2740" t="s">
        <v>201</v>
      </c>
      <c r="C2740" t="s">
        <v>359</v>
      </c>
      <c r="D2740" t="s">
        <v>374</v>
      </c>
      <c r="E2740" s="5">
        <v>12184.164109256635</v>
      </c>
      <c r="F2740" s="4">
        <v>44469</v>
      </c>
      <c r="G2740" t="s">
        <v>394</v>
      </c>
    </row>
    <row r="2741" spans="1:7" x14ac:dyDescent="0.25">
      <c r="A2741" t="s">
        <v>15</v>
      </c>
      <c r="B2741" t="s">
        <v>201</v>
      </c>
      <c r="C2741" t="s">
        <v>359</v>
      </c>
      <c r="D2741" t="s">
        <v>374</v>
      </c>
      <c r="E2741" s="5">
        <v>1791.9526760194808</v>
      </c>
      <c r="F2741" s="4">
        <v>44500</v>
      </c>
      <c r="G2741" t="s">
        <v>392</v>
      </c>
    </row>
    <row r="2742" spans="1:7" x14ac:dyDescent="0.25">
      <c r="A2742" t="s">
        <v>15</v>
      </c>
      <c r="B2742" t="s">
        <v>201</v>
      </c>
      <c r="C2742" t="s">
        <v>359</v>
      </c>
      <c r="D2742" t="s">
        <v>374</v>
      </c>
      <c r="E2742" s="5">
        <v>2201.788785119782</v>
      </c>
      <c r="F2742" s="4">
        <v>44500</v>
      </c>
      <c r="G2742" t="s">
        <v>396</v>
      </c>
    </row>
    <row r="2743" spans="1:7" x14ac:dyDescent="0.25">
      <c r="A2743" t="s">
        <v>15</v>
      </c>
      <c r="B2743" t="s">
        <v>201</v>
      </c>
      <c r="C2743" t="s">
        <v>359</v>
      </c>
      <c r="D2743" t="s">
        <v>374</v>
      </c>
      <c r="E2743" s="5">
        <v>6035.5434326390105</v>
      </c>
      <c r="F2743" s="4">
        <v>44500</v>
      </c>
      <c r="G2743" t="s">
        <v>395</v>
      </c>
    </row>
    <row r="2744" spans="1:7" x14ac:dyDescent="0.25">
      <c r="A2744" t="s">
        <v>15</v>
      </c>
      <c r="B2744" t="s">
        <v>201</v>
      </c>
      <c r="C2744" t="s">
        <v>359</v>
      </c>
      <c r="D2744" t="s">
        <v>374</v>
      </c>
      <c r="E2744" s="5">
        <v>11845.715106221729</v>
      </c>
      <c r="F2744" s="4">
        <v>44500</v>
      </c>
      <c r="G2744" t="s">
        <v>394</v>
      </c>
    </row>
    <row r="2745" spans="1:7" x14ac:dyDescent="0.25">
      <c r="A2745" t="s">
        <v>15</v>
      </c>
      <c r="B2745" t="s">
        <v>201</v>
      </c>
      <c r="C2745" t="s">
        <v>359</v>
      </c>
      <c r="D2745" t="s">
        <v>374</v>
      </c>
      <c r="E2745" s="5">
        <v>2047.9459154508352</v>
      </c>
      <c r="F2745" s="4">
        <v>44530</v>
      </c>
      <c r="G2745" t="s">
        <v>392</v>
      </c>
    </row>
    <row r="2746" spans="1:7" x14ac:dyDescent="0.25">
      <c r="A2746" t="s">
        <v>15</v>
      </c>
      <c r="B2746" t="s">
        <v>201</v>
      </c>
      <c r="C2746" t="s">
        <v>359</v>
      </c>
      <c r="D2746" t="s">
        <v>374</v>
      </c>
      <c r="E2746" s="5">
        <v>2516.3300401368938</v>
      </c>
      <c r="F2746" s="4">
        <v>44530</v>
      </c>
      <c r="G2746" t="s">
        <v>396</v>
      </c>
    </row>
    <row r="2747" spans="1:7" x14ac:dyDescent="0.25">
      <c r="A2747" t="s">
        <v>15</v>
      </c>
      <c r="B2747" t="s">
        <v>201</v>
      </c>
      <c r="C2747" t="s">
        <v>359</v>
      </c>
      <c r="D2747" t="s">
        <v>374</v>
      </c>
      <c r="E2747" s="5">
        <v>6897.7639230160121</v>
      </c>
      <c r="F2747" s="4">
        <v>44530</v>
      </c>
      <c r="G2747" t="s">
        <v>395</v>
      </c>
    </row>
    <row r="2748" spans="1:7" x14ac:dyDescent="0.25">
      <c r="A2748" t="s">
        <v>15</v>
      </c>
      <c r="B2748" t="s">
        <v>201</v>
      </c>
      <c r="C2748" t="s">
        <v>359</v>
      </c>
      <c r="D2748" t="s">
        <v>374</v>
      </c>
      <c r="E2748" s="5">
        <v>13537.960121396261</v>
      </c>
      <c r="F2748" s="4">
        <v>44530</v>
      </c>
      <c r="G2748" t="s">
        <v>394</v>
      </c>
    </row>
    <row r="2749" spans="1:7" x14ac:dyDescent="0.25">
      <c r="A2749" t="s">
        <v>15</v>
      </c>
      <c r="B2749" t="s">
        <v>201</v>
      </c>
      <c r="C2749" t="s">
        <v>359</v>
      </c>
      <c r="D2749" t="s">
        <v>374</v>
      </c>
      <c r="E2749" s="5">
        <v>1279.9661971567721</v>
      </c>
      <c r="F2749" s="4">
        <v>44561</v>
      </c>
      <c r="G2749" t="s">
        <v>392</v>
      </c>
    </row>
    <row r="2750" spans="1:7" x14ac:dyDescent="0.25">
      <c r="A2750" t="s">
        <v>15</v>
      </c>
      <c r="B2750" t="s">
        <v>201</v>
      </c>
      <c r="C2750" t="s">
        <v>359</v>
      </c>
      <c r="D2750" t="s">
        <v>374</v>
      </c>
      <c r="E2750" s="5">
        <v>1572.7062750855587</v>
      </c>
      <c r="F2750" s="4">
        <v>44561</v>
      </c>
      <c r="G2750" t="s">
        <v>396</v>
      </c>
    </row>
    <row r="2751" spans="1:7" x14ac:dyDescent="0.25">
      <c r="A2751" t="s">
        <v>15</v>
      </c>
      <c r="B2751" t="s">
        <v>201</v>
      </c>
      <c r="C2751" t="s">
        <v>359</v>
      </c>
      <c r="D2751" t="s">
        <v>374</v>
      </c>
      <c r="E2751" s="5">
        <v>4311.1024518850072</v>
      </c>
      <c r="F2751" s="4">
        <v>44561</v>
      </c>
      <c r="G2751" t="s">
        <v>395</v>
      </c>
    </row>
    <row r="2752" spans="1:7" x14ac:dyDescent="0.25">
      <c r="A2752" t="s">
        <v>15</v>
      </c>
      <c r="B2752" t="s">
        <v>201</v>
      </c>
      <c r="C2752" t="s">
        <v>359</v>
      </c>
      <c r="D2752" t="s">
        <v>374</v>
      </c>
      <c r="E2752" s="5">
        <v>8461.2250758726641</v>
      </c>
      <c r="F2752" s="4">
        <v>44561</v>
      </c>
      <c r="G2752" t="s">
        <v>394</v>
      </c>
    </row>
    <row r="2753" spans="1:7" x14ac:dyDescent="0.25">
      <c r="A2753" t="s">
        <v>15</v>
      </c>
      <c r="B2753" t="s">
        <v>202</v>
      </c>
      <c r="C2753" t="s">
        <v>359</v>
      </c>
      <c r="D2753" t="s">
        <v>366</v>
      </c>
      <c r="E2753" s="5">
        <v>150</v>
      </c>
      <c r="F2753" s="4">
        <v>44227</v>
      </c>
      <c r="G2753" t="s">
        <v>391</v>
      </c>
    </row>
    <row r="2754" spans="1:7" x14ac:dyDescent="0.25">
      <c r="A2754" t="s">
        <v>15</v>
      </c>
      <c r="B2754" t="s">
        <v>202</v>
      </c>
      <c r="C2754" t="s">
        <v>359</v>
      </c>
      <c r="D2754" t="s">
        <v>366</v>
      </c>
      <c r="E2754" s="5">
        <v>165</v>
      </c>
      <c r="F2754" s="4">
        <v>44255</v>
      </c>
      <c r="G2754" t="s">
        <v>391</v>
      </c>
    </row>
    <row r="2755" spans="1:7" x14ac:dyDescent="0.25">
      <c r="A2755" t="s">
        <v>15</v>
      </c>
      <c r="B2755" t="s">
        <v>202</v>
      </c>
      <c r="C2755" t="s">
        <v>359</v>
      </c>
      <c r="D2755" t="s">
        <v>366</v>
      </c>
      <c r="E2755" s="5">
        <v>185</v>
      </c>
      <c r="F2755" s="4">
        <v>44286</v>
      </c>
      <c r="G2755" t="s">
        <v>391</v>
      </c>
    </row>
    <row r="2756" spans="1:7" x14ac:dyDescent="0.25">
      <c r="A2756" t="s">
        <v>15</v>
      </c>
      <c r="B2756" t="s">
        <v>202</v>
      </c>
      <c r="C2756" t="s">
        <v>359</v>
      </c>
      <c r="D2756" t="s">
        <v>366</v>
      </c>
      <c r="E2756" s="5">
        <v>160</v>
      </c>
      <c r="F2756" s="4">
        <v>44316</v>
      </c>
      <c r="G2756" t="s">
        <v>391</v>
      </c>
    </row>
    <row r="2757" spans="1:7" x14ac:dyDescent="0.25">
      <c r="A2757" t="s">
        <v>15</v>
      </c>
      <c r="B2757" t="s">
        <v>202</v>
      </c>
      <c r="C2757" t="s">
        <v>359</v>
      </c>
      <c r="D2757" t="s">
        <v>366</v>
      </c>
      <c r="E2757" s="5">
        <v>160</v>
      </c>
      <c r="F2757" s="4">
        <v>44347</v>
      </c>
      <c r="G2757" t="s">
        <v>391</v>
      </c>
    </row>
    <row r="2758" spans="1:7" x14ac:dyDescent="0.25">
      <c r="A2758" t="s">
        <v>15</v>
      </c>
      <c r="B2758" t="s">
        <v>202</v>
      </c>
      <c r="C2758" t="s">
        <v>359</v>
      </c>
      <c r="D2758" t="s">
        <v>366</v>
      </c>
      <c r="E2758" s="5">
        <v>180</v>
      </c>
      <c r="F2758" s="4">
        <v>44377</v>
      </c>
      <c r="G2758" t="s">
        <v>391</v>
      </c>
    </row>
    <row r="2759" spans="1:7" x14ac:dyDescent="0.25">
      <c r="A2759" t="s">
        <v>15</v>
      </c>
      <c r="B2759" t="s">
        <v>202</v>
      </c>
      <c r="C2759" t="s">
        <v>359</v>
      </c>
      <c r="D2759" t="s">
        <v>366</v>
      </c>
      <c r="E2759" s="5">
        <v>195</v>
      </c>
      <c r="F2759" s="4">
        <v>44408</v>
      </c>
      <c r="G2759" t="s">
        <v>391</v>
      </c>
    </row>
    <row r="2760" spans="1:7" x14ac:dyDescent="0.25">
      <c r="A2760" t="s">
        <v>15</v>
      </c>
      <c r="B2760" t="s">
        <v>202</v>
      </c>
      <c r="C2760" t="s">
        <v>359</v>
      </c>
      <c r="D2760" t="s">
        <v>366</v>
      </c>
      <c r="E2760" s="5">
        <v>125</v>
      </c>
      <c r="F2760" s="4">
        <v>44439</v>
      </c>
      <c r="G2760" t="s">
        <v>391</v>
      </c>
    </row>
    <row r="2761" spans="1:7" x14ac:dyDescent="0.25">
      <c r="A2761" t="s">
        <v>15</v>
      </c>
      <c r="B2761" t="s">
        <v>202</v>
      </c>
      <c r="C2761" t="s">
        <v>359</v>
      </c>
      <c r="D2761" t="s">
        <v>366</v>
      </c>
      <c r="E2761" s="5">
        <v>180</v>
      </c>
      <c r="F2761" s="4">
        <v>44469</v>
      </c>
      <c r="G2761" t="s">
        <v>391</v>
      </c>
    </row>
    <row r="2762" spans="1:7" x14ac:dyDescent="0.25">
      <c r="A2762" t="s">
        <v>15</v>
      </c>
      <c r="B2762" t="s">
        <v>202</v>
      </c>
      <c r="C2762" t="s">
        <v>359</v>
      </c>
      <c r="D2762" t="s">
        <v>366</v>
      </c>
      <c r="E2762" s="5">
        <v>175</v>
      </c>
      <c r="F2762" s="4">
        <v>44500</v>
      </c>
      <c r="G2762" t="s">
        <v>391</v>
      </c>
    </row>
    <row r="2763" spans="1:7" x14ac:dyDescent="0.25">
      <c r="A2763" t="s">
        <v>15</v>
      </c>
      <c r="B2763" t="s">
        <v>202</v>
      </c>
      <c r="C2763" t="s">
        <v>359</v>
      </c>
      <c r="D2763" t="s">
        <v>366</v>
      </c>
      <c r="E2763" s="5">
        <v>200</v>
      </c>
      <c r="F2763" s="4">
        <v>44530</v>
      </c>
      <c r="G2763" t="s">
        <v>391</v>
      </c>
    </row>
    <row r="2764" spans="1:7" x14ac:dyDescent="0.25">
      <c r="A2764" t="s">
        <v>15</v>
      </c>
      <c r="B2764" t="s">
        <v>202</v>
      </c>
      <c r="C2764" t="s">
        <v>359</v>
      </c>
      <c r="D2764" t="s">
        <v>366</v>
      </c>
      <c r="E2764" s="5">
        <v>125</v>
      </c>
      <c r="F2764" s="4">
        <v>44561</v>
      </c>
      <c r="G2764" t="s">
        <v>391</v>
      </c>
    </row>
    <row r="2765" spans="1:7" x14ac:dyDescent="0.25">
      <c r="A2765" t="s">
        <v>15</v>
      </c>
      <c r="B2765" t="s">
        <v>204</v>
      </c>
      <c r="C2765" t="s">
        <v>359</v>
      </c>
      <c r="D2765" t="s">
        <v>361</v>
      </c>
      <c r="E2765" s="5">
        <v>7500</v>
      </c>
      <c r="F2765" s="4">
        <v>44227</v>
      </c>
      <c r="G2765" t="s">
        <v>392</v>
      </c>
    </row>
    <row r="2766" spans="1:7" x14ac:dyDescent="0.25">
      <c r="A2766" t="s">
        <v>15</v>
      </c>
      <c r="B2766" t="s">
        <v>204</v>
      </c>
      <c r="C2766" t="s">
        <v>359</v>
      </c>
      <c r="D2766" t="s">
        <v>361</v>
      </c>
      <c r="E2766" s="5">
        <v>8250</v>
      </c>
      <c r="F2766" s="4">
        <v>44255</v>
      </c>
      <c r="G2766" t="s">
        <v>392</v>
      </c>
    </row>
    <row r="2767" spans="1:7" x14ac:dyDescent="0.25">
      <c r="A2767" t="s">
        <v>15</v>
      </c>
      <c r="B2767" t="s">
        <v>204</v>
      </c>
      <c r="C2767" t="s">
        <v>359</v>
      </c>
      <c r="D2767" t="s">
        <v>361</v>
      </c>
      <c r="E2767" s="5">
        <v>9250</v>
      </c>
      <c r="F2767" s="4">
        <v>44286</v>
      </c>
      <c r="G2767" t="s">
        <v>392</v>
      </c>
    </row>
    <row r="2768" spans="1:7" x14ac:dyDescent="0.25">
      <c r="A2768" t="s">
        <v>15</v>
      </c>
      <c r="B2768" t="s">
        <v>204</v>
      </c>
      <c r="C2768" t="s">
        <v>359</v>
      </c>
      <c r="D2768" t="s">
        <v>361</v>
      </c>
      <c r="E2768" s="5">
        <v>8000</v>
      </c>
      <c r="F2768" s="4">
        <v>44316</v>
      </c>
      <c r="G2768" t="s">
        <v>392</v>
      </c>
    </row>
    <row r="2769" spans="1:7" x14ac:dyDescent="0.25">
      <c r="A2769" t="s">
        <v>15</v>
      </c>
      <c r="B2769" t="s">
        <v>204</v>
      </c>
      <c r="C2769" t="s">
        <v>359</v>
      </c>
      <c r="D2769" t="s">
        <v>361</v>
      </c>
      <c r="E2769" s="5">
        <v>8000</v>
      </c>
      <c r="F2769" s="4">
        <v>44347</v>
      </c>
      <c r="G2769" t="s">
        <v>392</v>
      </c>
    </row>
    <row r="2770" spans="1:7" x14ac:dyDescent="0.25">
      <c r="A2770" t="s">
        <v>15</v>
      </c>
      <c r="B2770" t="s">
        <v>204</v>
      </c>
      <c r="C2770" t="s">
        <v>359</v>
      </c>
      <c r="D2770" t="s">
        <v>361</v>
      </c>
      <c r="E2770" s="5">
        <v>9000</v>
      </c>
      <c r="F2770" s="4">
        <v>44377</v>
      </c>
      <c r="G2770" t="s">
        <v>392</v>
      </c>
    </row>
    <row r="2771" spans="1:7" x14ac:dyDescent="0.25">
      <c r="A2771" t="s">
        <v>15</v>
      </c>
      <c r="B2771" t="s">
        <v>204</v>
      </c>
      <c r="C2771" t="s">
        <v>359</v>
      </c>
      <c r="D2771" t="s">
        <v>361</v>
      </c>
      <c r="E2771" s="5">
        <v>9750</v>
      </c>
      <c r="F2771" s="4">
        <v>44408</v>
      </c>
      <c r="G2771" t="s">
        <v>392</v>
      </c>
    </row>
    <row r="2772" spans="1:7" x14ac:dyDescent="0.25">
      <c r="A2772" t="s">
        <v>15</v>
      </c>
      <c r="B2772" t="s">
        <v>204</v>
      </c>
      <c r="C2772" t="s">
        <v>359</v>
      </c>
      <c r="D2772" t="s">
        <v>361</v>
      </c>
      <c r="E2772" s="5">
        <v>6250</v>
      </c>
      <c r="F2772" s="4">
        <v>44439</v>
      </c>
      <c r="G2772" t="s">
        <v>392</v>
      </c>
    </row>
    <row r="2773" spans="1:7" x14ac:dyDescent="0.25">
      <c r="A2773" t="s">
        <v>15</v>
      </c>
      <c r="B2773" t="s">
        <v>204</v>
      </c>
      <c r="C2773" t="s">
        <v>359</v>
      </c>
      <c r="D2773" t="s">
        <v>361</v>
      </c>
      <c r="E2773" s="5">
        <v>9000</v>
      </c>
      <c r="F2773" s="4">
        <v>44469</v>
      </c>
      <c r="G2773" t="s">
        <v>392</v>
      </c>
    </row>
    <row r="2774" spans="1:7" x14ac:dyDescent="0.25">
      <c r="A2774" t="s">
        <v>15</v>
      </c>
      <c r="B2774" t="s">
        <v>204</v>
      </c>
      <c r="C2774" t="s">
        <v>359</v>
      </c>
      <c r="D2774" t="s">
        <v>361</v>
      </c>
      <c r="E2774" s="5">
        <v>8750</v>
      </c>
      <c r="F2774" s="4">
        <v>44500</v>
      </c>
      <c r="G2774" t="s">
        <v>392</v>
      </c>
    </row>
    <row r="2775" spans="1:7" x14ac:dyDescent="0.25">
      <c r="A2775" t="s">
        <v>15</v>
      </c>
      <c r="B2775" t="s">
        <v>204</v>
      </c>
      <c r="C2775" t="s">
        <v>359</v>
      </c>
      <c r="D2775" t="s">
        <v>361</v>
      </c>
      <c r="E2775" s="5">
        <v>10000</v>
      </c>
      <c r="F2775" s="4">
        <v>44530</v>
      </c>
      <c r="G2775" t="s">
        <v>392</v>
      </c>
    </row>
    <row r="2776" spans="1:7" x14ac:dyDescent="0.25">
      <c r="A2776" t="s">
        <v>15</v>
      </c>
      <c r="B2776" t="s">
        <v>204</v>
      </c>
      <c r="C2776" t="s">
        <v>359</v>
      </c>
      <c r="D2776" t="s">
        <v>361</v>
      </c>
      <c r="E2776" s="5">
        <v>6250</v>
      </c>
      <c r="F2776" s="4">
        <v>44561</v>
      </c>
      <c r="G2776" t="s">
        <v>392</v>
      </c>
    </row>
    <row r="2777" spans="1:7" x14ac:dyDescent="0.25">
      <c r="A2777" t="s">
        <v>15</v>
      </c>
      <c r="B2777" t="s">
        <v>205</v>
      </c>
      <c r="C2777" t="s">
        <v>359</v>
      </c>
      <c r="D2777" t="s">
        <v>372</v>
      </c>
      <c r="E2777" s="5">
        <v>75</v>
      </c>
      <c r="F2777" s="4">
        <v>44227</v>
      </c>
      <c r="G2777" t="s">
        <v>394</v>
      </c>
    </row>
    <row r="2778" spans="1:7" x14ac:dyDescent="0.25">
      <c r="A2778" t="s">
        <v>15</v>
      </c>
      <c r="B2778" t="s">
        <v>205</v>
      </c>
      <c r="C2778" t="s">
        <v>359</v>
      </c>
      <c r="D2778" t="s">
        <v>372</v>
      </c>
      <c r="E2778" s="5">
        <v>82.5</v>
      </c>
      <c r="F2778" s="4">
        <v>44255</v>
      </c>
      <c r="G2778" t="s">
        <v>394</v>
      </c>
    </row>
    <row r="2779" spans="1:7" x14ac:dyDescent="0.25">
      <c r="A2779" t="s">
        <v>15</v>
      </c>
      <c r="B2779" t="s">
        <v>205</v>
      </c>
      <c r="C2779" t="s">
        <v>359</v>
      </c>
      <c r="D2779" t="s">
        <v>372</v>
      </c>
      <c r="E2779" s="5">
        <v>92.5</v>
      </c>
      <c r="F2779" s="4">
        <v>44286</v>
      </c>
      <c r="G2779" t="s">
        <v>394</v>
      </c>
    </row>
    <row r="2780" spans="1:7" x14ac:dyDescent="0.25">
      <c r="A2780" t="s">
        <v>15</v>
      </c>
      <c r="B2780" t="s">
        <v>205</v>
      </c>
      <c r="C2780" t="s">
        <v>359</v>
      </c>
      <c r="D2780" t="s">
        <v>372</v>
      </c>
      <c r="E2780" s="5">
        <v>80</v>
      </c>
      <c r="F2780" s="4">
        <v>44316</v>
      </c>
      <c r="G2780" t="s">
        <v>394</v>
      </c>
    </row>
    <row r="2781" spans="1:7" x14ac:dyDescent="0.25">
      <c r="A2781" t="s">
        <v>15</v>
      </c>
      <c r="B2781" t="s">
        <v>205</v>
      </c>
      <c r="C2781" t="s">
        <v>359</v>
      </c>
      <c r="D2781" t="s">
        <v>372</v>
      </c>
      <c r="E2781" s="5">
        <v>80</v>
      </c>
      <c r="F2781" s="4">
        <v>44347</v>
      </c>
      <c r="G2781" t="s">
        <v>394</v>
      </c>
    </row>
    <row r="2782" spans="1:7" x14ac:dyDescent="0.25">
      <c r="A2782" t="s">
        <v>15</v>
      </c>
      <c r="B2782" t="s">
        <v>205</v>
      </c>
      <c r="C2782" t="s">
        <v>359</v>
      </c>
      <c r="D2782" t="s">
        <v>372</v>
      </c>
      <c r="E2782" s="5">
        <v>90</v>
      </c>
      <c r="F2782" s="4">
        <v>44377</v>
      </c>
      <c r="G2782" t="s">
        <v>394</v>
      </c>
    </row>
    <row r="2783" spans="1:7" x14ac:dyDescent="0.25">
      <c r="A2783" t="s">
        <v>15</v>
      </c>
      <c r="B2783" t="s">
        <v>205</v>
      </c>
      <c r="C2783" t="s">
        <v>359</v>
      </c>
      <c r="D2783" t="s">
        <v>372</v>
      </c>
      <c r="E2783" s="5">
        <v>97.5</v>
      </c>
      <c r="F2783" s="4">
        <v>44408</v>
      </c>
      <c r="G2783" t="s">
        <v>394</v>
      </c>
    </row>
    <row r="2784" spans="1:7" x14ac:dyDescent="0.25">
      <c r="A2784" t="s">
        <v>15</v>
      </c>
      <c r="B2784" t="s">
        <v>205</v>
      </c>
      <c r="C2784" t="s">
        <v>359</v>
      </c>
      <c r="D2784" t="s">
        <v>372</v>
      </c>
      <c r="E2784" s="5">
        <v>62.5</v>
      </c>
      <c r="F2784" s="4">
        <v>44439</v>
      </c>
      <c r="G2784" t="s">
        <v>394</v>
      </c>
    </row>
    <row r="2785" spans="1:7" x14ac:dyDescent="0.25">
      <c r="A2785" t="s">
        <v>15</v>
      </c>
      <c r="B2785" t="s">
        <v>205</v>
      </c>
      <c r="C2785" t="s">
        <v>359</v>
      </c>
      <c r="D2785" t="s">
        <v>372</v>
      </c>
      <c r="E2785" s="5">
        <v>90</v>
      </c>
      <c r="F2785" s="4">
        <v>44469</v>
      </c>
      <c r="G2785" t="s">
        <v>394</v>
      </c>
    </row>
    <row r="2786" spans="1:7" x14ac:dyDescent="0.25">
      <c r="A2786" t="s">
        <v>15</v>
      </c>
      <c r="B2786" t="s">
        <v>205</v>
      </c>
      <c r="C2786" t="s">
        <v>359</v>
      </c>
      <c r="D2786" t="s">
        <v>372</v>
      </c>
      <c r="E2786" s="5">
        <v>87.5</v>
      </c>
      <c r="F2786" s="4">
        <v>44500</v>
      </c>
      <c r="G2786" t="s">
        <v>394</v>
      </c>
    </row>
    <row r="2787" spans="1:7" x14ac:dyDescent="0.25">
      <c r="A2787" t="s">
        <v>15</v>
      </c>
      <c r="B2787" t="s">
        <v>205</v>
      </c>
      <c r="C2787" t="s">
        <v>359</v>
      </c>
      <c r="D2787" t="s">
        <v>372</v>
      </c>
      <c r="E2787" s="5">
        <v>100</v>
      </c>
      <c r="F2787" s="4">
        <v>44530</v>
      </c>
      <c r="G2787" t="s">
        <v>394</v>
      </c>
    </row>
    <row r="2788" spans="1:7" x14ac:dyDescent="0.25">
      <c r="A2788" t="s">
        <v>15</v>
      </c>
      <c r="B2788" t="s">
        <v>205</v>
      </c>
      <c r="C2788" t="s">
        <v>359</v>
      </c>
      <c r="D2788" t="s">
        <v>372</v>
      </c>
      <c r="E2788" s="5">
        <v>62.5</v>
      </c>
      <c r="F2788" s="4">
        <v>44561</v>
      </c>
      <c r="G2788" t="s">
        <v>394</v>
      </c>
    </row>
    <row r="2789" spans="1:7" x14ac:dyDescent="0.25">
      <c r="A2789" t="s">
        <v>15</v>
      </c>
      <c r="B2789" t="s">
        <v>206</v>
      </c>
      <c r="C2789" t="s">
        <v>359</v>
      </c>
      <c r="D2789" t="s">
        <v>372</v>
      </c>
      <c r="E2789" s="5">
        <v>309.39486354249243</v>
      </c>
      <c r="F2789" s="4">
        <v>44227</v>
      </c>
      <c r="G2789" t="s">
        <v>391</v>
      </c>
    </row>
    <row r="2790" spans="1:7" x14ac:dyDescent="0.25">
      <c r="A2790" t="s">
        <v>15</v>
      </c>
      <c r="B2790" t="s">
        <v>206</v>
      </c>
      <c r="C2790" t="s">
        <v>359</v>
      </c>
      <c r="D2790" t="s">
        <v>372</v>
      </c>
      <c r="E2790" s="5">
        <v>3035.4492211687366</v>
      </c>
      <c r="F2790" s="4">
        <v>44227</v>
      </c>
      <c r="G2790" t="s">
        <v>396</v>
      </c>
    </row>
    <row r="2791" spans="1:7" x14ac:dyDescent="0.25">
      <c r="A2791" t="s">
        <v>15</v>
      </c>
      <c r="B2791" t="s">
        <v>206</v>
      </c>
      <c r="C2791" t="s">
        <v>359</v>
      </c>
      <c r="D2791" t="s">
        <v>372</v>
      </c>
      <c r="E2791" s="5">
        <v>30.155915288771268</v>
      </c>
      <c r="F2791" s="4">
        <v>44227</v>
      </c>
      <c r="G2791" t="s">
        <v>395</v>
      </c>
    </row>
    <row r="2792" spans="1:7" x14ac:dyDescent="0.25">
      <c r="A2792" t="s">
        <v>15</v>
      </c>
      <c r="B2792" t="s">
        <v>206</v>
      </c>
      <c r="C2792" t="s">
        <v>359</v>
      </c>
      <c r="D2792" t="s">
        <v>372</v>
      </c>
      <c r="E2792" s="5">
        <v>340.33434989674168</v>
      </c>
      <c r="F2792" s="4">
        <v>44255</v>
      </c>
      <c r="G2792" t="s">
        <v>391</v>
      </c>
    </row>
    <row r="2793" spans="1:7" x14ac:dyDescent="0.25">
      <c r="A2793" t="s">
        <v>15</v>
      </c>
      <c r="B2793" t="s">
        <v>206</v>
      </c>
      <c r="C2793" t="s">
        <v>359</v>
      </c>
      <c r="D2793" t="s">
        <v>372</v>
      </c>
      <c r="E2793" s="5">
        <v>3338.9941432856103</v>
      </c>
      <c r="F2793" s="4">
        <v>44255</v>
      </c>
      <c r="G2793" t="s">
        <v>396</v>
      </c>
    </row>
    <row r="2794" spans="1:7" x14ac:dyDescent="0.25">
      <c r="A2794" t="s">
        <v>15</v>
      </c>
      <c r="B2794" t="s">
        <v>206</v>
      </c>
      <c r="C2794" t="s">
        <v>359</v>
      </c>
      <c r="D2794" t="s">
        <v>372</v>
      </c>
      <c r="E2794" s="5">
        <v>33.171506817648392</v>
      </c>
      <c r="F2794" s="4">
        <v>44255</v>
      </c>
      <c r="G2794" t="s">
        <v>395</v>
      </c>
    </row>
    <row r="2795" spans="1:7" x14ac:dyDescent="0.25">
      <c r="A2795" t="s">
        <v>15</v>
      </c>
      <c r="B2795" t="s">
        <v>206</v>
      </c>
      <c r="C2795" t="s">
        <v>359</v>
      </c>
      <c r="D2795" t="s">
        <v>372</v>
      </c>
      <c r="E2795" s="5">
        <v>381.58699836907397</v>
      </c>
      <c r="F2795" s="4">
        <v>44286</v>
      </c>
      <c r="G2795" t="s">
        <v>391</v>
      </c>
    </row>
    <row r="2796" spans="1:7" x14ac:dyDescent="0.25">
      <c r="A2796" t="s">
        <v>15</v>
      </c>
      <c r="B2796" t="s">
        <v>206</v>
      </c>
      <c r="C2796" t="s">
        <v>359</v>
      </c>
      <c r="D2796" t="s">
        <v>372</v>
      </c>
      <c r="E2796" s="5">
        <v>3743.7207061081085</v>
      </c>
      <c r="F2796" s="4">
        <v>44286</v>
      </c>
      <c r="G2796" t="s">
        <v>396</v>
      </c>
    </row>
    <row r="2797" spans="1:7" x14ac:dyDescent="0.25">
      <c r="A2797" t="s">
        <v>15</v>
      </c>
      <c r="B2797" t="s">
        <v>206</v>
      </c>
      <c r="C2797" t="s">
        <v>359</v>
      </c>
      <c r="D2797" t="s">
        <v>372</v>
      </c>
      <c r="E2797" s="5">
        <v>37.192295522817894</v>
      </c>
      <c r="F2797" s="4">
        <v>44286</v>
      </c>
      <c r="G2797" t="s">
        <v>395</v>
      </c>
    </row>
    <row r="2798" spans="1:7" x14ac:dyDescent="0.25">
      <c r="A2798" t="s">
        <v>15</v>
      </c>
      <c r="B2798" t="s">
        <v>206</v>
      </c>
      <c r="C2798" t="s">
        <v>359</v>
      </c>
      <c r="D2798" t="s">
        <v>372</v>
      </c>
      <c r="E2798" s="5">
        <v>330.0211877786586</v>
      </c>
      <c r="F2798" s="4">
        <v>44316</v>
      </c>
      <c r="G2798" t="s">
        <v>391</v>
      </c>
    </row>
    <row r="2799" spans="1:7" x14ac:dyDescent="0.25">
      <c r="A2799" t="s">
        <v>15</v>
      </c>
      <c r="B2799" t="s">
        <v>206</v>
      </c>
      <c r="C2799" t="s">
        <v>359</v>
      </c>
      <c r="D2799" t="s">
        <v>372</v>
      </c>
      <c r="E2799" s="5">
        <v>3237.8125025799859</v>
      </c>
      <c r="F2799" s="4">
        <v>44316</v>
      </c>
      <c r="G2799" t="s">
        <v>396</v>
      </c>
    </row>
    <row r="2800" spans="1:7" x14ac:dyDescent="0.25">
      <c r="A2800" t="s">
        <v>15</v>
      </c>
      <c r="B2800" t="s">
        <v>206</v>
      </c>
      <c r="C2800" t="s">
        <v>359</v>
      </c>
      <c r="D2800" t="s">
        <v>372</v>
      </c>
      <c r="E2800" s="5">
        <v>32.166309641356015</v>
      </c>
      <c r="F2800" s="4">
        <v>44316</v>
      </c>
      <c r="G2800" t="s">
        <v>395</v>
      </c>
    </row>
    <row r="2801" spans="1:7" x14ac:dyDescent="0.25">
      <c r="A2801" t="s">
        <v>15</v>
      </c>
      <c r="B2801" t="s">
        <v>206</v>
      </c>
      <c r="C2801" t="s">
        <v>359</v>
      </c>
      <c r="D2801" t="s">
        <v>372</v>
      </c>
      <c r="E2801" s="5">
        <v>330.0211877786586</v>
      </c>
      <c r="F2801" s="4">
        <v>44347</v>
      </c>
      <c r="G2801" t="s">
        <v>391</v>
      </c>
    </row>
    <row r="2802" spans="1:7" x14ac:dyDescent="0.25">
      <c r="A2802" t="s">
        <v>15</v>
      </c>
      <c r="B2802" t="s">
        <v>206</v>
      </c>
      <c r="C2802" t="s">
        <v>359</v>
      </c>
      <c r="D2802" t="s">
        <v>372</v>
      </c>
      <c r="E2802" s="5">
        <v>3237.8125025799859</v>
      </c>
      <c r="F2802" s="4">
        <v>44347</v>
      </c>
      <c r="G2802" t="s">
        <v>396</v>
      </c>
    </row>
    <row r="2803" spans="1:7" x14ac:dyDescent="0.25">
      <c r="A2803" t="s">
        <v>15</v>
      </c>
      <c r="B2803" t="s">
        <v>206</v>
      </c>
      <c r="C2803" t="s">
        <v>359</v>
      </c>
      <c r="D2803" t="s">
        <v>372</v>
      </c>
      <c r="E2803" s="5">
        <v>32.166309641356015</v>
      </c>
      <c r="F2803" s="4">
        <v>44347</v>
      </c>
      <c r="G2803" t="s">
        <v>395</v>
      </c>
    </row>
    <row r="2804" spans="1:7" x14ac:dyDescent="0.25">
      <c r="A2804" t="s">
        <v>15</v>
      </c>
      <c r="B2804" t="s">
        <v>206</v>
      </c>
      <c r="C2804" t="s">
        <v>359</v>
      </c>
      <c r="D2804" t="s">
        <v>372</v>
      </c>
      <c r="E2804" s="5">
        <v>371.27383625099088</v>
      </c>
      <c r="F2804" s="4">
        <v>44377</v>
      </c>
      <c r="G2804" t="s">
        <v>391</v>
      </c>
    </row>
    <row r="2805" spans="1:7" x14ac:dyDescent="0.25">
      <c r="A2805" t="s">
        <v>15</v>
      </c>
      <c r="B2805" t="s">
        <v>206</v>
      </c>
      <c r="C2805" t="s">
        <v>359</v>
      </c>
      <c r="D2805" t="s">
        <v>372</v>
      </c>
      <c r="E2805" s="5">
        <v>3642.5390654024841</v>
      </c>
      <c r="F2805" s="4">
        <v>44377</v>
      </c>
      <c r="G2805" t="s">
        <v>396</v>
      </c>
    </row>
    <row r="2806" spans="1:7" x14ac:dyDescent="0.25">
      <c r="A2806" t="s">
        <v>15</v>
      </c>
      <c r="B2806" t="s">
        <v>206</v>
      </c>
      <c r="C2806" t="s">
        <v>359</v>
      </c>
      <c r="D2806" t="s">
        <v>372</v>
      </c>
      <c r="E2806" s="5">
        <v>36.187098346525524</v>
      </c>
      <c r="F2806" s="4">
        <v>44377</v>
      </c>
      <c r="G2806" t="s">
        <v>395</v>
      </c>
    </row>
    <row r="2807" spans="1:7" x14ac:dyDescent="0.25">
      <c r="A2807" t="s">
        <v>15</v>
      </c>
      <c r="B2807" t="s">
        <v>206</v>
      </c>
      <c r="C2807" t="s">
        <v>359</v>
      </c>
      <c r="D2807" t="s">
        <v>372</v>
      </c>
      <c r="E2807" s="5">
        <v>402.21332260524014</v>
      </c>
      <c r="F2807" s="4">
        <v>44408</v>
      </c>
      <c r="G2807" t="s">
        <v>391</v>
      </c>
    </row>
    <row r="2808" spans="1:7" x14ac:dyDescent="0.25">
      <c r="A2808" t="s">
        <v>15</v>
      </c>
      <c r="B2808" t="s">
        <v>206</v>
      </c>
      <c r="C2808" t="s">
        <v>359</v>
      </c>
      <c r="D2808" t="s">
        <v>372</v>
      </c>
      <c r="E2808" s="5">
        <v>3946.0839875193578</v>
      </c>
      <c r="F2808" s="4">
        <v>44408</v>
      </c>
      <c r="G2808" t="s">
        <v>396</v>
      </c>
    </row>
    <row r="2809" spans="1:7" x14ac:dyDescent="0.25">
      <c r="A2809" t="s">
        <v>15</v>
      </c>
      <c r="B2809" t="s">
        <v>206</v>
      </c>
      <c r="C2809" t="s">
        <v>359</v>
      </c>
      <c r="D2809" t="s">
        <v>372</v>
      </c>
      <c r="E2809" s="5">
        <v>39.202689875402648</v>
      </c>
      <c r="F2809" s="4">
        <v>44408</v>
      </c>
      <c r="G2809" t="s">
        <v>395</v>
      </c>
    </row>
    <row r="2810" spans="1:7" x14ac:dyDescent="0.25">
      <c r="A2810" t="s">
        <v>15</v>
      </c>
      <c r="B2810" t="s">
        <v>206</v>
      </c>
      <c r="C2810" t="s">
        <v>359</v>
      </c>
      <c r="D2810" t="s">
        <v>372</v>
      </c>
      <c r="E2810" s="5">
        <v>257.82905295207701</v>
      </c>
      <c r="F2810" s="4">
        <v>44439</v>
      </c>
      <c r="G2810" t="s">
        <v>391</v>
      </c>
    </row>
    <row r="2811" spans="1:7" x14ac:dyDescent="0.25">
      <c r="A2811" t="s">
        <v>15</v>
      </c>
      <c r="B2811" t="s">
        <v>206</v>
      </c>
      <c r="C2811" t="s">
        <v>359</v>
      </c>
      <c r="D2811" t="s">
        <v>372</v>
      </c>
      <c r="E2811" s="5">
        <v>2529.541017640614</v>
      </c>
      <c r="F2811" s="4">
        <v>44439</v>
      </c>
      <c r="G2811" t="s">
        <v>396</v>
      </c>
    </row>
    <row r="2812" spans="1:7" x14ac:dyDescent="0.25">
      <c r="A2812" t="s">
        <v>15</v>
      </c>
      <c r="B2812" t="s">
        <v>206</v>
      </c>
      <c r="C2812" t="s">
        <v>359</v>
      </c>
      <c r="D2812" t="s">
        <v>372</v>
      </c>
      <c r="E2812" s="5">
        <v>25.12992940730939</v>
      </c>
      <c r="F2812" s="4">
        <v>44439</v>
      </c>
      <c r="G2812" t="s">
        <v>395</v>
      </c>
    </row>
    <row r="2813" spans="1:7" x14ac:dyDescent="0.25">
      <c r="A2813" t="s">
        <v>15</v>
      </c>
      <c r="B2813" t="s">
        <v>206</v>
      </c>
      <c r="C2813" t="s">
        <v>359</v>
      </c>
      <c r="D2813" t="s">
        <v>372</v>
      </c>
      <c r="E2813" s="5">
        <v>371.27383625099088</v>
      </c>
      <c r="F2813" s="4">
        <v>44469</v>
      </c>
      <c r="G2813" t="s">
        <v>391</v>
      </c>
    </row>
    <row r="2814" spans="1:7" x14ac:dyDescent="0.25">
      <c r="A2814" t="s">
        <v>15</v>
      </c>
      <c r="B2814" t="s">
        <v>206</v>
      </c>
      <c r="C2814" t="s">
        <v>359</v>
      </c>
      <c r="D2814" t="s">
        <v>372</v>
      </c>
      <c r="E2814" s="5">
        <v>3642.5390654024841</v>
      </c>
      <c r="F2814" s="4">
        <v>44469</v>
      </c>
      <c r="G2814" t="s">
        <v>396</v>
      </c>
    </row>
    <row r="2815" spans="1:7" x14ac:dyDescent="0.25">
      <c r="A2815" t="s">
        <v>15</v>
      </c>
      <c r="B2815" t="s">
        <v>206</v>
      </c>
      <c r="C2815" t="s">
        <v>359</v>
      </c>
      <c r="D2815" t="s">
        <v>372</v>
      </c>
      <c r="E2815" s="5">
        <v>36.187098346525524</v>
      </c>
      <c r="F2815" s="4">
        <v>44469</v>
      </c>
      <c r="G2815" t="s">
        <v>395</v>
      </c>
    </row>
    <row r="2816" spans="1:7" x14ac:dyDescent="0.25">
      <c r="A2816" t="s">
        <v>15</v>
      </c>
      <c r="B2816" t="s">
        <v>206</v>
      </c>
      <c r="C2816" t="s">
        <v>359</v>
      </c>
      <c r="D2816" t="s">
        <v>372</v>
      </c>
      <c r="E2816" s="5">
        <v>360.9606741329078</v>
      </c>
      <c r="F2816" s="4">
        <v>44500</v>
      </c>
      <c r="G2816" t="s">
        <v>391</v>
      </c>
    </row>
    <row r="2817" spans="1:7" x14ac:dyDescent="0.25">
      <c r="A2817" t="s">
        <v>15</v>
      </c>
      <c r="B2817" t="s">
        <v>206</v>
      </c>
      <c r="C2817" t="s">
        <v>359</v>
      </c>
      <c r="D2817" t="s">
        <v>372</v>
      </c>
      <c r="E2817" s="5">
        <v>3541.3574246968592</v>
      </c>
      <c r="F2817" s="4">
        <v>44500</v>
      </c>
      <c r="G2817" t="s">
        <v>396</v>
      </c>
    </row>
    <row r="2818" spans="1:7" x14ac:dyDescent="0.25">
      <c r="A2818" t="s">
        <v>15</v>
      </c>
      <c r="B2818" t="s">
        <v>206</v>
      </c>
      <c r="C2818" t="s">
        <v>359</v>
      </c>
      <c r="D2818" t="s">
        <v>372</v>
      </c>
      <c r="E2818" s="5">
        <v>35.181901170233139</v>
      </c>
      <c r="F2818" s="4">
        <v>44500</v>
      </c>
      <c r="G2818" t="s">
        <v>395</v>
      </c>
    </row>
    <row r="2819" spans="1:7" x14ac:dyDescent="0.25">
      <c r="A2819" t="s">
        <v>15</v>
      </c>
      <c r="B2819" t="s">
        <v>206</v>
      </c>
      <c r="C2819" t="s">
        <v>359</v>
      </c>
      <c r="D2819" t="s">
        <v>372</v>
      </c>
      <c r="E2819" s="5">
        <v>412.52648472332322</v>
      </c>
      <c r="F2819" s="4">
        <v>44530</v>
      </c>
      <c r="G2819" t="s">
        <v>391</v>
      </c>
    </row>
    <row r="2820" spans="1:7" x14ac:dyDescent="0.25">
      <c r="A2820" t="s">
        <v>15</v>
      </c>
      <c r="B2820" t="s">
        <v>206</v>
      </c>
      <c r="C2820" t="s">
        <v>359</v>
      </c>
      <c r="D2820" t="s">
        <v>372</v>
      </c>
      <c r="E2820" s="5">
        <v>4047.2656282249823</v>
      </c>
      <c r="F2820" s="4">
        <v>44530</v>
      </c>
      <c r="G2820" t="s">
        <v>396</v>
      </c>
    </row>
    <row r="2821" spans="1:7" x14ac:dyDescent="0.25">
      <c r="A2821" t="s">
        <v>15</v>
      </c>
      <c r="B2821" t="s">
        <v>206</v>
      </c>
      <c r="C2821" t="s">
        <v>359</v>
      </c>
      <c r="D2821" t="s">
        <v>372</v>
      </c>
      <c r="E2821" s="5">
        <v>40.207887051695025</v>
      </c>
      <c r="F2821" s="4">
        <v>44530</v>
      </c>
      <c r="G2821" t="s">
        <v>395</v>
      </c>
    </row>
    <row r="2822" spans="1:7" x14ac:dyDescent="0.25">
      <c r="A2822" t="s">
        <v>15</v>
      </c>
      <c r="B2822" t="s">
        <v>206</v>
      </c>
      <c r="C2822" t="s">
        <v>359</v>
      </c>
      <c r="D2822" t="s">
        <v>372</v>
      </c>
      <c r="E2822" s="5">
        <v>257.82905295207701</v>
      </c>
      <c r="F2822" s="4">
        <v>44561</v>
      </c>
      <c r="G2822" t="s">
        <v>391</v>
      </c>
    </row>
    <row r="2823" spans="1:7" x14ac:dyDescent="0.25">
      <c r="A2823" t="s">
        <v>15</v>
      </c>
      <c r="B2823" t="s">
        <v>206</v>
      </c>
      <c r="C2823" t="s">
        <v>359</v>
      </c>
      <c r="D2823" t="s">
        <v>372</v>
      </c>
      <c r="E2823" s="5">
        <v>2529.541017640614</v>
      </c>
      <c r="F2823" s="4">
        <v>44561</v>
      </c>
      <c r="G2823" t="s">
        <v>396</v>
      </c>
    </row>
    <row r="2824" spans="1:7" x14ac:dyDescent="0.25">
      <c r="A2824" t="s">
        <v>15</v>
      </c>
      <c r="B2824" t="s">
        <v>206</v>
      </c>
      <c r="C2824" t="s">
        <v>359</v>
      </c>
      <c r="D2824" t="s">
        <v>372</v>
      </c>
      <c r="E2824" s="5">
        <v>25.12992940730939</v>
      </c>
      <c r="F2824" s="4">
        <v>44561</v>
      </c>
      <c r="G2824" t="s">
        <v>395</v>
      </c>
    </row>
    <row r="2825" spans="1:7" x14ac:dyDescent="0.25">
      <c r="A2825" t="s">
        <v>15</v>
      </c>
      <c r="B2825" t="s">
        <v>207</v>
      </c>
      <c r="C2825" t="s">
        <v>359</v>
      </c>
      <c r="D2825" t="s">
        <v>370</v>
      </c>
      <c r="E2825" s="5">
        <v>80.390835545596488</v>
      </c>
      <c r="F2825" s="4">
        <v>44227</v>
      </c>
      <c r="G2825" t="s">
        <v>392</v>
      </c>
    </row>
    <row r="2826" spans="1:7" x14ac:dyDescent="0.25">
      <c r="A2826" t="s">
        <v>15</v>
      </c>
      <c r="B2826" t="s">
        <v>207</v>
      </c>
      <c r="C2826" t="s">
        <v>359</v>
      </c>
      <c r="D2826" t="s">
        <v>370</v>
      </c>
      <c r="E2826" s="5">
        <v>447.77509416801519</v>
      </c>
      <c r="F2826" s="4">
        <v>44227</v>
      </c>
      <c r="G2826" t="s">
        <v>396</v>
      </c>
    </row>
    <row r="2827" spans="1:7" x14ac:dyDescent="0.25">
      <c r="A2827" t="s">
        <v>15</v>
      </c>
      <c r="B2827" t="s">
        <v>207</v>
      </c>
      <c r="C2827" t="s">
        <v>359</v>
      </c>
      <c r="D2827" t="s">
        <v>370</v>
      </c>
      <c r="E2827" s="5">
        <v>71.891626918891532</v>
      </c>
      <c r="F2827" s="4">
        <v>44227</v>
      </c>
      <c r="G2827" t="s">
        <v>395</v>
      </c>
    </row>
    <row r="2828" spans="1:7" x14ac:dyDescent="0.25">
      <c r="A2828" t="s">
        <v>15</v>
      </c>
      <c r="B2828" t="s">
        <v>207</v>
      </c>
      <c r="C2828" t="s">
        <v>359</v>
      </c>
      <c r="D2828" t="s">
        <v>370</v>
      </c>
      <c r="E2828" s="5">
        <v>0.19825062306669428</v>
      </c>
      <c r="F2828" s="4">
        <v>44227</v>
      </c>
      <c r="G2828" t="s">
        <v>394</v>
      </c>
    </row>
    <row r="2829" spans="1:7" x14ac:dyDescent="0.25">
      <c r="A2829" t="s">
        <v>15</v>
      </c>
      <c r="B2829" t="s">
        <v>207</v>
      </c>
      <c r="C2829" t="s">
        <v>359</v>
      </c>
      <c r="D2829" t="s">
        <v>370</v>
      </c>
      <c r="E2829" s="5">
        <v>-0.25580725556992806</v>
      </c>
      <c r="F2829" s="4">
        <v>44227</v>
      </c>
      <c r="G2829" t="s">
        <v>393</v>
      </c>
    </row>
    <row r="2830" spans="1:7" x14ac:dyDescent="0.25">
      <c r="A2830" t="s">
        <v>15</v>
      </c>
      <c r="B2830" t="s">
        <v>207</v>
      </c>
      <c r="C2830" t="s">
        <v>359</v>
      </c>
      <c r="D2830" t="s">
        <v>370</v>
      </c>
      <c r="E2830" s="5">
        <v>88.429919100156127</v>
      </c>
      <c r="F2830" s="4">
        <v>44255</v>
      </c>
      <c r="G2830" t="s">
        <v>392</v>
      </c>
    </row>
    <row r="2831" spans="1:7" x14ac:dyDescent="0.25">
      <c r="A2831" t="s">
        <v>15</v>
      </c>
      <c r="B2831" t="s">
        <v>207</v>
      </c>
      <c r="C2831" t="s">
        <v>359</v>
      </c>
      <c r="D2831" t="s">
        <v>370</v>
      </c>
      <c r="E2831" s="5">
        <v>492.55260358481672</v>
      </c>
      <c r="F2831" s="4">
        <v>44255</v>
      </c>
      <c r="G2831" t="s">
        <v>396</v>
      </c>
    </row>
    <row r="2832" spans="1:7" x14ac:dyDescent="0.25">
      <c r="A2832" t="s">
        <v>15</v>
      </c>
      <c r="B2832" t="s">
        <v>207</v>
      </c>
      <c r="C2832" t="s">
        <v>359</v>
      </c>
      <c r="D2832" t="s">
        <v>370</v>
      </c>
      <c r="E2832" s="5">
        <v>79.080789610780684</v>
      </c>
      <c r="F2832" s="4">
        <v>44255</v>
      </c>
      <c r="G2832" t="s">
        <v>395</v>
      </c>
    </row>
    <row r="2833" spans="1:7" x14ac:dyDescent="0.25">
      <c r="A2833" t="s">
        <v>15</v>
      </c>
      <c r="B2833" t="s">
        <v>207</v>
      </c>
      <c r="C2833" t="s">
        <v>359</v>
      </c>
      <c r="D2833" t="s">
        <v>370</v>
      </c>
      <c r="E2833" s="5">
        <v>0.21807568537336369</v>
      </c>
      <c r="F2833" s="4">
        <v>44255</v>
      </c>
      <c r="G2833" t="s">
        <v>394</v>
      </c>
    </row>
    <row r="2834" spans="1:7" x14ac:dyDescent="0.25">
      <c r="A2834" t="s">
        <v>15</v>
      </c>
      <c r="B2834" t="s">
        <v>207</v>
      </c>
      <c r="C2834" t="s">
        <v>359</v>
      </c>
      <c r="D2834" t="s">
        <v>370</v>
      </c>
      <c r="E2834" s="5">
        <v>-0.28138798112692087</v>
      </c>
      <c r="F2834" s="4">
        <v>44255</v>
      </c>
      <c r="G2834" t="s">
        <v>393</v>
      </c>
    </row>
    <row r="2835" spans="1:7" x14ac:dyDescent="0.25">
      <c r="A2835" t="s">
        <v>15</v>
      </c>
      <c r="B2835" t="s">
        <v>207</v>
      </c>
      <c r="C2835" t="s">
        <v>359</v>
      </c>
      <c r="D2835" t="s">
        <v>370</v>
      </c>
      <c r="E2835" s="5">
        <v>99.148697172902331</v>
      </c>
      <c r="F2835" s="4">
        <v>44286</v>
      </c>
      <c r="G2835" t="s">
        <v>392</v>
      </c>
    </row>
    <row r="2836" spans="1:7" x14ac:dyDescent="0.25">
      <c r="A2836" t="s">
        <v>15</v>
      </c>
      <c r="B2836" t="s">
        <v>207</v>
      </c>
      <c r="C2836" t="s">
        <v>359</v>
      </c>
      <c r="D2836" t="s">
        <v>370</v>
      </c>
      <c r="E2836" s="5">
        <v>552.25594947388538</v>
      </c>
      <c r="F2836" s="4">
        <v>44286</v>
      </c>
      <c r="G2836" t="s">
        <v>396</v>
      </c>
    </row>
    <row r="2837" spans="1:7" x14ac:dyDescent="0.25">
      <c r="A2837" t="s">
        <v>15</v>
      </c>
      <c r="B2837" t="s">
        <v>207</v>
      </c>
      <c r="C2837" t="s">
        <v>359</v>
      </c>
      <c r="D2837" t="s">
        <v>370</v>
      </c>
      <c r="E2837" s="5">
        <v>88.666339866632896</v>
      </c>
      <c r="F2837" s="4">
        <v>44286</v>
      </c>
      <c r="G2837" t="s">
        <v>395</v>
      </c>
    </row>
    <row r="2838" spans="1:7" x14ac:dyDescent="0.25">
      <c r="A2838" t="s">
        <v>15</v>
      </c>
      <c r="B2838" t="s">
        <v>207</v>
      </c>
      <c r="C2838" t="s">
        <v>359</v>
      </c>
      <c r="D2838" t="s">
        <v>370</v>
      </c>
      <c r="E2838" s="5">
        <v>0.24450910178225627</v>
      </c>
      <c r="F2838" s="4">
        <v>44286</v>
      </c>
      <c r="G2838" t="s">
        <v>394</v>
      </c>
    </row>
    <row r="2839" spans="1:7" x14ac:dyDescent="0.25">
      <c r="A2839" t="s">
        <v>15</v>
      </c>
      <c r="B2839" t="s">
        <v>207</v>
      </c>
      <c r="C2839" t="s">
        <v>359</v>
      </c>
      <c r="D2839" t="s">
        <v>370</v>
      </c>
      <c r="E2839" s="5">
        <v>-0.31549561520291131</v>
      </c>
      <c r="F2839" s="4">
        <v>44286</v>
      </c>
      <c r="G2839" t="s">
        <v>393</v>
      </c>
    </row>
    <row r="2840" spans="1:7" x14ac:dyDescent="0.25">
      <c r="A2840" t="s">
        <v>15</v>
      </c>
      <c r="B2840" t="s">
        <v>207</v>
      </c>
      <c r="C2840" t="s">
        <v>359</v>
      </c>
      <c r="D2840" t="s">
        <v>370</v>
      </c>
      <c r="E2840" s="5">
        <v>85.750224581969576</v>
      </c>
      <c r="F2840" s="4">
        <v>44316</v>
      </c>
      <c r="G2840" t="s">
        <v>392</v>
      </c>
    </row>
    <row r="2841" spans="1:7" x14ac:dyDescent="0.25">
      <c r="A2841" t="s">
        <v>15</v>
      </c>
      <c r="B2841" t="s">
        <v>207</v>
      </c>
      <c r="C2841" t="s">
        <v>359</v>
      </c>
      <c r="D2841" t="s">
        <v>370</v>
      </c>
      <c r="E2841" s="5">
        <v>477.62676711254954</v>
      </c>
      <c r="F2841" s="4">
        <v>44316</v>
      </c>
      <c r="G2841" t="s">
        <v>396</v>
      </c>
    </row>
    <row r="2842" spans="1:7" x14ac:dyDescent="0.25">
      <c r="A2842" t="s">
        <v>15</v>
      </c>
      <c r="B2842" t="s">
        <v>207</v>
      </c>
      <c r="C2842" t="s">
        <v>359</v>
      </c>
      <c r="D2842" t="s">
        <v>370</v>
      </c>
      <c r="E2842" s="5">
        <v>76.684402046817638</v>
      </c>
      <c r="F2842" s="4">
        <v>44316</v>
      </c>
      <c r="G2842" t="s">
        <v>395</v>
      </c>
    </row>
    <row r="2843" spans="1:7" x14ac:dyDescent="0.25">
      <c r="A2843" t="s">
        <v>15</v>
      </c>
      <c r="B2843" t="s">
        <v>207</v>
      </c>
      <c r="C2843" t="s">
        <v>359</v>
      </c>
      <c r="D2843" t="s">
        <v>370</v>
      </c>
      <c r="E2843" s="5">
        <v>0.21146733127114056</v>
      </c>
      <c r="F2843" s="4">
        <v>44316</v>
      </c>
      <c r="G2843" t="s">
        <v>394</v>
      </c>
    </row>
    <row r="2844" spans="1:7" x14ac:dyDescent="0.25">
      <c r="A2844" t="s">
        <v>15</v>
      </c>
      <c r="B2844" t="s">
        <v>207</v>
      </c>
      <c r="C2844" t="s">
        <v>359</v>
      </c>
      <c r="D2844" t="s">
        <v>370</v>
      </c>
      <c r="E2844" s="5">
        <v>-0.27286107260792331</v>
      </c>
      <c r="F2844" s="4">
        <v>44316</v>
      </c>
      <c r="G2844" t="s">
        <v>393</v>
      </c>
    </row>
    <row r="2845" spans="1:7" x14ac:dyDescent="0.25">
      <c r="A2845" t="s">
        <v>15</v>
      </c>
      <c r="B2845" t="s">
        <v>207</v>
      </c>
      <c r="C2845" t="s">
        <v>359</v>
      </c>
      <c r="D2845" t="s">
        <v>370</v>
      </c>
      <c r="E2845" s="5">
        <v>85.750224581969576</v>
      </c>
      <c r="F2845" s="4">
        <v>44347</v>
      </c>
      <c r="G2845" t="s">
        <v>392</v>
      </c>
    </row>
    <row r="2846" spans="1:7" x14ac:dyDescent="0.25">
      <c r="A2846" t="s">
        <v>15</v>
      </c>
      <c r="B2846" t="s">
        <v>207</v>
      </c>
      <c r="C2846" t="s">
        <v>359</v>
      </c>
      <c r="D2846" t="s">
        <v>370</v>
      </c>
      <c r="E2846" s="5">
        <v>477.62676711254954</v>
      </c>
      <c r="F2846" s="4">
        <v>44347</v>
      </c>
      <c r="G2846" t="s">
        <v>396</v>
      </c>
    </row>
    <row r="2847" spans="1:7" x14ac:dyDescent="0.25">
      <c r="A2847" t="s">
        <v>15</v>
      </c>
      <c r="B2847" t="s">
        <v>207</v>
      </c>
      <c r="C2847" t="s">
        <v>359</v>
      </c>
      <c r="D2847" t="s">
        <v>370</v>
      </c>
      <c r="E2847" s="5">
        <v>76.684402046817638</v>
      </c>
      <c r="F2847" s="4">
        <v>44347</v>
      </c>
      <c r="G2847" t="s">
        <v>395</v>
      </c>
    </row>
    <row r="2848" spans="1:7" x14ac:dyDescent="0.25">
      <c r="A2848" t="s">
        <v>15</v>
      </c>
      <c r="B2848" t="s">
        <v>207</v>
      </c>
      <c r="C2848" t="s">
        <v>359</v>
      </c>
      <c r="D2848" t="s">
        <v>370</v>
      </c>
      <c r="E2848" s="5">
        <v>0.21146733127114056</v>
      </c>
      <c r="F2848" s="4">
        <v>44347</v>
      </c>
      <c r="G2848" t="s">
        <v>394</v>
      </c>
    </row>
    <row r="2849" spans="1:7" x14ac:dyDescent="0.25">
      <c r="A2849" t="s">
        <v>15</v>
      </c>
      <c r="B2849" t="s">
        <v>207</v>
      </c>
      <c r="C2849" t="s">
        <v>359</v>
      </c>
      <c r="D2849" t="s">
        <v>370</v>
      </c>
      <c r="E2849" s="5">
        <v>-0.27286107260792331</v>
      </c>
      <c r="F2849" s="4">
        <v>44347</v>
      </c>
      <c r="G2849" t="s">
        <v>393</v>
      </c>
    </row>
    <row r="2850" spans="1:7" x14ac:dyDescent="0.25">
      <c r="A2850" t="s">
        <v>15</v>
      </c>
      <c r="B2850" t="s">
        <v>207</v>
      </c>
      <c r="C2850" t="s">
        <v>359</v>
      </c>
      <c r="D2850" t="s">
        <v>370</v>
      </c>
      <c r="E2850" s="5">
        <v>96.46900265471578</v>
      </c>
      <c r="F2850" s="4">
        <v>44377</v>
      </c>
      <c r="G2850" t="s">
        <v>392</v>
      </c>
    </row>
    <row r="2851" spans="1:7" x14ac:dyDescent="0.25">
      <c r="A2851" t="s">
        <v>15</v>
      </c>
      <c r="B2851" t="s">
        <v>207</v>
      </c>
      <c r="C2851" t="s">
        <v>359</v>
      </c>
      <c r="D2851" t="s">
        <v>370</v>
      </c>
      <c r="E2851" s="5">
        <v>537.3301130016182</v>
      </c>
      <c r="F2851" s="4">
        <v>44377</v>
      </c>
      <c r="G2851" t="s">
        <v>396</v>
      </c>
    </row>
    <row r="2852" spans="1:7" x14ac:dyDescent="0.25">
      <c r="A2852" t="s">
        <v>15</v>
      </c>
      <c r="B2852" t="s">
        <v>207</v>
      </c>
      <c r="C2852" t="s">
        <v>359</v>
      </c>
      <c r="D2852" t="s">
        <v>370</v>
      </c>
      <c r="E2852" s="5">
        <v>86.269952302669836</v>
      </c>
      <c r="F2852" s="4">
        <v>44377</v>
      </c>
      <c r="G2852" t="s">
        <v>395</v>
      </c>
    </row>
    <row r="2853" spans="1:7" x14ac:dyDescent="0.25">
      <c r="A2853" t="s">
        <v>15</v>
      </c>
      <c r="B2853" t="s">
        <v>207</v>
      </c>
      <c r="C2853" t="s">
        <v>359</v>
      </c>
      <c r="D2853" t="s">
        <v>370</v>
      </c>
      <c r="E2853" s="5">
        <v>0.23790074768003314</v>
      </c>
      <c r="F2853" s="4">
        <v>44377</v>
      </c>
      <c r="G2853" t="s">
        <v>394</v>
      </c>
    </row>
    <row r="2854" spans="1:7" x14ac:dyDescent="0.25">
      <c r="A2854" t="s">
        <v>15</v>
      </c>
      <c r="B2854" t="s">
        <v>207</v>
      </c>
      <c r="C2854" t="s">
        <v>359</v>
      </c>
      <c r="D2854" t="s">
        <v>370</v>
      </c>
      <c r="E2854" s="5">
        <v>-0.30696870668391368</v>
      </c>
      <c r="F2854" s="4">
        <v>44377</v>
      </c>
      <c r="G2854" t="s">
        <v>393</v>
      </c>
    </row>
    <row r="2855" spans="1:7" x14ac:dyDescent="0.25">
      <c r="A2855" t="s">
        <v>15</v>
      </c>
      <c r="B2855" t="s">
        <v>207</v>
      </c>
      <c r="C2855" t="s">
        <v>359</v>
      </c>
      <c r="D2855" t="s">
        <v>370</v>
      </c>
      <c r="E2855" s="5">
        <v>104.50808620927543</v>
      </c>
      <c r="F2855" s="4">
        <v>44408</v>
      </c>
      <c r="G2855" t="s">
        <v>392</v>
      </c>
    </row>
    <row r="2856" spans="1:7" x14ac:dyDescent="0.25">
      <c r="A2856" t="s">
        <v>15</v>
      </c>
      <c r="B2856" t="s">
        <v>207</v>
      </c>
      <c r="C2856" t="s">
        <v>359</v>
      </c>
      <c r="D2856" t="s">
        <v>370</v>
      </c>
      <c r="E2856" s="5">
        <v>582.10762241841974</v>
      </c>
      <c r="F2856" s="4">
        <v>44408</v>
      </c>
      <c r="G2856" t="s">
        <v>396</v>
      </c>
    </row>
    <row r="2857" spans="1:7" x14ac:dyDescent="0.25">
      <c r="A2857" t="s">
        <v>15</v>
      </c>
      <c r="B2857" t="s">
        <v>207</v>
      </c>
      <c r="C2857" t="s">
        <v>359</v>
      </c>
      <c r="D2857" t="s">
        <v>370</v>
      </c>
      <c r="E2857" s="5">
        <v>93.459114994558988</v>
      </c>
      <c r="F2857" s="4">
        <v>44408</v>
      </c>
      <c r="G2857" t="s">
        <v>395</v>
      </c>
    </row>
    <row r="2858" spans="1:7" x14ac:dyDescent="0.25">
      <c r="A2858" t="s">
        <v>15</v>
      </c>
      <c r="B2858" t="s">
        <v>207</v>
      </c>
      <c r="C2858" t="s">
        <v>359</v>
      </c>
      <c r="D2858" t="s">
        <v>370</v>
      </c>
      <c r="E2858" s="5">
        <v>0.25772580998670258</v>
      </c>
      <c r="F2858" s="4">
        <v>44408</v>
      </c>
      <c r="G2858" t="s">
        <v>394</v>
      </c>
    </row>
    <row r="2859" spans="1:7" x14ac:dyDescent="0.25">
      <c r="A2859" t="s">
        <v>15</v>
      </c>
      <c r="B2859" t="s">
        <v>207</v>
      </c>
      <c r="C2859" t="s">
        <v>359</v>
      </c>
      <c r="D2859" t="s">
        <v>370</v>
      </c>
      <c r="E2859" s="5">
        <v>-0.3325494322409065</v>
      </c>
      <c r="F2859" s="4">
        <v>44408</v>
      </c>
      <c r="G2859" t="s">
        <v>393</v>
      </c>
    </row>
    <row r="2860" spans="1:7" x14ac:dyDescent="0.25">
      <c r="A2860" t="s">
        <v>15</v>
      </c>
      <c r="B2860" t="s">
        <v>207</v>
      </c>
      <c r="C2860" t="s">
        <v>359</v>
      </c>
      <c r="D2860" t="s">
        <v>370</v>
      </c>
      <c r="E2860" s="5">
        <v>66.992362954663733</v>
      </c>
      <c r="F2860" s="4">
        <v>44439</v>
      </c>
      <c r="G2860" t="s">
        <v>392</v>
      </c>
    </row>
    <row r="2861" spans="1:7" x14ac:dyDescent="0.25">
      <c r="A2861" t="s">
        <v>15</v>
      </c>
      <c r="B2861" t="s">
        <v>207</v>
      </c>
      <c r="C2861" t="s">
        <v>359</v>
      </c>
      <c r="D2861" t="s">
        <v>370</v>
      </c>
      <c r="E2861" s="5">
        <v>373.14591180667935</v>
      </c>
      <c r="F2861" s="4">
        <v>44439</v>
      </c>
      <c r="G2861" t="s">
        <v>396</v>
      </c>
    </row>
    <row r="2862" spans="1:7" x14ac:dyDescent="0.25">
      <c r="A2862" t="s">
        <v>15</v>
      </c>
      <c r="B2862" t="s">
        <v>207</v>
      </c>
      <c r="C2862" t="s">
        <v>359</v>
      </c>
      <c r="D2862" t="s">
        <v>370</v>
      </c>
      <c r="E2862" s="5">
        <v>59.909689099076274</v>
      </c>
      <c r="F2862" s="4">
        <v>44439</v>
      </c>
      <c r="G2862" t="s">
        <v>395</v>
      </c>
    </row>
    <row r="2863" spans="1:7" x14ac:dyDescent="0.25">
      <c r="A2863" t="s">
        <v>15</v>
      </c>
      <c r="B2863" t="s">
        <v>207</v>
      </c>
      <c r="C2863" t="s">
        <v>359</v>
      </c>
      <c r="D2863" t="s">
        <v>370</v>
      </c>
      <c r="E2863" s="5">
        <v>0.16520885255557857</v>
      </c>
      <c r="F2863" s="4">
        <v>44439</v>
      </c>
      <c r="G2863" t="s">
        <v>394</v>
      </c>
    </row>
    <row r="2864" spans="1:7" x14ac:dyDescent="0.25">
      <c r="A2864" t="s">
        <v>15</v>
      </c>
      <c r="B2864" t="s">
        <v>207</v>
      </c>
      <c r="C2864" t="s">
        <v>359</v>
      </c>
      <c r="D2864" t="s">
        <v>370</v>
      </c>
      <c r="E2864" s="5">
        <v>-0.21317271297494006</v>
      </c>
      <c r="F2864" s="4">
        <v>44439</v>
      </c>
      <c r="G2864" t="s">
        <v>393</v>
      </c>
    </row>
    <row r="2865" spans="1:7" x14ac:dyDescent="0.25">
      <c r="A2865" t="s">
        <v>15</v>
      </c>
      <c r="B2865" t="s">
        <v>207</v>
      </c>
      <c r="C2865" t="s">
        <v>359</v>
      </c>
      <c r="D2865" t="s">
        <v>370</v>
      </c>
      <c r="E2865" s="5">
        <v>96.46900265471578</v>
      </c>
      <c r="F2865" s="4">
        <v>44469</v>
      </c>
      <c r="G2865" t="s">
        <v>392</v>
      </c>
    </row>
    <row r="2866" spans="1:7" x14ac:dyDescent="0.25">
      <c r="A2866" t="s">
        <v>15</v>
      </c>
      <c r="B2866" t="s">
        <v>207</v>
      </c>
      <c r="C2866" t="s">
        <v>359</v>
      </c>
      <c r="D2866" t="s">
        <v>370</v>
      </c>
      <c r="E2866" s="5">
        <v>537.3301130016182</v>
      </c>
      <c r="F2866" s="4">
        <v>44469</v>
      </c>
      <c r="G2866" t="s">
        <v>396</v>
      </c>
    </row>
    <row r="2867" spans="1:7" x14ac:dyDescent="0.25">
      <c r="A2867" t="s">
        <v>15</v>
      </c>
      <c r="B2867" t="s">
        <v>207</v>
      </c>
      <c r="C2867" t="s">
        <v>359</v>
      </c>
      <c r="D2867" t="s">
        <v>370</v>
      </c>
      <c r="E2867" s="5">
        <v>86.269952302669836</v>
      </c>
      <c r="F2867" s="4">
        <v>44469</v>
      </c>
      <c r="G2867" t="s">
        <v>395</v>
      </c>
    </row>
    <row r="2868" spans="1:7" x14ac:dyDescent="0.25">
      <c r="A2868" t="s">
        <v>15</v>
      </c>
      <c r="B2868" t="s">
        <v>207</v>
      </c>
      <c r="C2868" t="s">
        <v>359</v>
      </c>
      <c r="D2868" t="s">
        <v>370</v>
      </c>
      <c r="E2868" s="5">
        <v>0.23790074768003314</v>
      </c>
      <c r="F2868" s="4">
        <v>44469</v>
      </c>
      <c r="G2868" t="s">
        <v>394</v>
      </c>
    </row>
    <row r="2869" spans="1:7" x14ac:dyDescent="0.25">
      <c r="A2869" t="s">
        <v>15</v>
      </c>
      <c r="B2869" t="s">
        <v>207</v>
      </c>
      <c r="C2869" t="s">
        <v>359</v>
      </c>
      <c r="D2869" t="s">
        <v>370</v>
      </c>
      <c r="E2869" s="5">
        <v>-0.30696870668391368</v>
      </c>
      <c r="F2869" s="4">
        <v>44469</v>
      </c>
      <c r="G2869" t="s">
        <v>393</v>
      </c>
    </row>
    <row r="2870" spans="1:7" x14ac:dyDescent="0.25">
      <c r="A2870" t="s">
        <v>15</v>
      </c>
      <c r="B2870" t="s">
        <v>207</v>
      </c>
      <c r="C2870" t="s">
        <v>359</v>
      </c>
      <c r="D2870" t="s">
        <v>370</v>
      </c>
      <c r="E2870" s="5">
        <v>93.789308136529229</v>
      </c>
      <c r="F2870" s="4">
        <v>44500</v>
      </c>
      <c r="G2870" t="s">
        <v>392</v>
      </c>
    </row>
    <row r="2871" spans="1:7" x14ac:dyDescent="0.25">
      <c r="A2871" t="s">
        <v>15</v>
      </c>
      <c r="B2871" t="s">
        <v>207</v>
      </c>
      <c r="C2871" t="s">
        <v>359</v>
      </c>
      <c r="D2871" t="s">
        <v>370</v>
      </c>
      <c r="E2871" s="5">
        <v>522.40427652935102</v>
      </c>
      <c r="F2871" s="4">
        <v>44500</v>
      </c>
      <c r="G2871" t="s">
        <v>396</v>
      </c>
    </row>
    <row r="2872" spans="1:7" x14ac:dyDescent="0.25">
      <c r="A2872" t="s">
        <v>15</v>
      </c>
      <c r="B2872" t="s">
        <v>207</v>
      </c>
      <c r="C2872" t="s">
        <v>359</v>
      </c>
      <c r="D2872" t="s">
        <v>370</v>
      </c>
      <c r="E2872" s="5">
        <v>83.87356473870679</v>
      </c>
      <c r="F2872" s="4">
        <v>44500</v>
      </c>
      <c r="G2872" t="s">
        <v>395</v>
      </c>
    </row>
    <row r="2873" spans="1:7" x14ac:dyDescent="0.25">
      <c r="A2873" t="s">
        <v>15</v>
      </c>
      <c r="B2873" t="s">
        <v>207</v>
      </c>
      <c r="C2873" t="s">
        <v>359</v>
      </c>
      <c r="D2873" t="s">
        <v>370</v>
      </c>
      <c r="E2873" s="5">
        <v>0.23129239357780998</v>
      </c>
      <c r="F2873" s="4">
        <v>44500</v>
      </c>
      <c r="G2873" t="s">
        <v>394</v>
      </c>
    </row>
    <row r="2874" spans="1:7" x14ac:dyDescent="0.25">
      <c r="A2874" t="s">
        <v>15</v>
      </c>
      <c r="B2874" t="s">
        <v>207</v>
      </c>
      <c r="C2874" t="s">
        <v>359</v>
      </c>
      <c r="D2874" t="s">
        <v>370</v>
      </c>
      <c r="E2874" s="5">
        <v>-0.29844179816491612</v>
      </c>
      <c r="F2874" s="4">
        <v>44500</v>
      </c>
      <c r="G2874" t="s">
        <v>393</v>
      </c>
    </row>
    <row r="2875" spans="1:7" x14ac:dyDescent="0.25">
      <c r="A2875" t="s">
        <v>15</v>
      </c>
      <c r="B2875" t="s">
        <v>207</v>
      </c>
      <c r="C2875" t="s">
        <v>359</v>
      </c>
      <c r="D2875" t="s">
        <v>370</v>
      </c>
      <c r="E2875" s="5">
        <v>107.18778072746198</v>
      </c>
      <c r="F2875" s="4">
        <v>44530</v>
      </c>
      <c r="G2875" t="s">
        <v>392</v>
      </c>
    </row>
    <row r="2876" spans="1:7" x14ac:dyDescent="0.25">
      <c r="A2876" t="s">
        <v>15</v>
      </c>
      <c r="B2876" t="s">
        <v>207</v>
      </c>
      <c r="C2876" t="s">
        <v>359</v>
      </c>
      <c r="D2876" t="s">
        <v>370</v>
      </c>
      <c r="E2876" s="5">
        <v>597.03345889068692</v>
      </c>
      <c r="F2876" s="4">
        <v>44530</v>
      </c>
      <c r="G2876" t="s">
        <v>396</v>
      </c>
    </row>
    <row r="2877" spans="1:7" x14ac:dyDescent="0.25">
      <c r="A2877" t="s">
        <v>15</v>
      </c>
      <c r="B2877" t="s">
        <v>207</v>
      </c>
      <c r="C2877" t="s">
        <v>359</v>
      </c>
      <c r="D2877" t="s">
        <v>370</v>
      </c>
      <c r="E2877" s="5">
        <v>95.855502558522048</v>
      </c>
      <c r="F2877" s="4">
        <v>44530</v>
      </c>
      <c r="G2877" t="s">
        <v>395</v>
      </c>
    </row>
    <row r="2878" spans="1:7" x14ac:dyDescent="0.25">
      <c r="A2878" t="s">
        <v>15</v>
      </c>
      <c r="B2878" t="s">
        <v>207</v>
      </c>
      <c r="C2878" t="s">
        <v>359</v>
      </c>
      <c r="D2878" t="s">
        <v>370</v>
      </c>
      <c r="E2878" s="5">
        <v>0.26433416408892568</v>
      </c>
      <c r="F2878" s="4">
        <v>44530</v>
      </c>
      <c r="G2878" t="s">
        <v>394</v>
      </c>
    </row>
    <row r="2879" spans="1:7" x14ac:dyDescent="0.25">
      <c r="A2879" t="s">
        <v>15</v>
      </c>
      <c r="B2879" t="s">
        <v>207</v>
      </c>
      <c r="C2879" t="s">
        <v>359</v>
      </c>
      <c r="D2879" t="s">
        <v>370</v>
      </c>
      <c r="E2879" s="5">
        <v>-0.34107634075990412</v>
      </c>
      <c r="F2879" s="4">
        <v>44530</v>
      </c>
      <c r="G2879" t="s">
        <v>393</v>
      </c>
    </row>
    <row r="2880" spans="1:7" x14ac:dyDescent="0.25">
      <c r="A2880" t="s">
        <v>15</v>
      </c>
      <c r="B2880" t="s">
        <v>207</v>
      </c>
      <c r="C2880" t="s">
        <v>359</v>
      </c>
      <c r="D2880" t="s">
        <v>370</v>
      </c>
      <c r="E2880" s="5">
        <v>66.992362954663733</v>
      </c>
      <c r="F2880" s="4">
        <v>44561</v>
      </c>
      <c r="G2880" t="s">
        <v>392</v>
      </c>
    </row>
    <row r="2881" spans="1:7" x14ac:dyDescent="0.25">
      <c r="A2881" t="s">
        <v>15</v>
      </c>
      <c r="B2881" t="s">
        <v>207</v>
      </c>
      <c r="C2881" t="s">
        <v>359</v>
      </c>
      <c r="D2881" t="s">
        <v>370</v>
      </c>
      <c r="E2881" s="5">
        <v>373.14591180667935</v>
      </c>
      <c r="F2881" s="4">
        <v>44561</v>
      </c>
      <c r="G2881" t="s">
        <v>396</v>
      </c>
    </row>
    <row r="2882" spans="1:7" x14ac:dyDescent="0.25">
      <c r="A2882" t="s">
        <v>15</v>
      </c>
      <c r="B2882" t="s">
        <v>207</v>
      </c>
      <c r="C2882" t="s">
        <v>359</v>
      </c>
      <c r="D2882" t="s">
        <v>370</v>
      </c>
      <c r="E2882" s="5">
        <v>59.909689099076274</v>
      </c>
      <c r="F2882" s="4">
        <v>44561</v>
      </c>
      <c r="G2882" t="s">
        <v>395</v>
      </c>
    </row>
    <row r="2883" spans="1:7" x14ac:dyDescent="0.25">
      <c r="A2883" t="s">
        <v>15</v>
      </c>
      <c r="B2883" t="s">
        <v>207</v>
      </c>
      <c r="C2883" t="s">
        <v>359</v>
      </c>
      <c r="D2883" t="s">
        <v>370</v>
      </c>
      <c r="E2883" s="5">
        <v>0.16520885255557857</v>
      </c>
      <c r="F2883" s="4">
        <v>44561</v>
      </c>
      <c r="G2883" t="s">
        <v>394</v>
      </c>
    </row>
    <row r="2884" spans="1:7" x14ac:dyDescent="0.25">
      <c r="A2884" t="s">
        <v>15</v>
      </c>
      <c r="B2884" t="s">
        <v>207</v>
      </c>
      <c r="C2884" t="s">
        <v>359</v>
      </c>
      <c r="D2884" t="s">
        <v>370</v>
      </c>
      <c r="E2884" s="5">
        <v>-0.21317271297494006</v>
      </c>
      <c r="F2884" s="4">
        <v>44561</v>
      </c>
      <c r="G2884" t="s">
        <v>393</v>
      </c>
    </row>
    <row r="2885" spans="1:7" x14ac:dyDescent="0.25">
      <c r="A2885" t="s">
        <v>15</v>
      </c>
      <c r="B2885" t="s">
        <v>208</v>
      </c>
      <c r="C2885" t="s">
        <v>359</v>
      </c>
      <c r="D2885" t="s">
        <v>361</v>
      </c>
      <c r="E2885" s="5">
        <v>75</v>
      </c>
      <c r="F2885" s="4">
        <v>44227</v>
      </c>
      <c r="G2885" t="s">
        <v>396</v>
      </c>
    </row>
    <row r="2886" spans="1:7" x14ac:dyDescent="0.25">
      <c r="A2886" t="s">
        <v>15</v>
      </c>
      <c r="B2886" t="s">
        <v>208</v>
      </c>
      <c r="C2886" t="s">
        <v>359</v>
      </c>
      <c r="D2886" t="s">
        <v>361</v>
      </c>
      <c r="E2886" s="5">
        <v>82.5</v>
      </c>
      <c r="F2886" s="4">
        <v>44255</v>
      </c>
      <c r="G2886" t="s">
        <v>396</v>
      </c>
    </row>
    <row r="2887" spans="1:7" x14ac:dyDescent="0.25">
      <c r="A2887" t="s">
        <v>15</v>
      </c>
      <c r="B2887" t="s">
        <v>208</v>
      </c>
      <c r="C2887" t="s">
        <v>359</v>
      </c>
      <c r="D2887" t="s">
        <v>361</v>
      </c>
      <c r="E2887" s="5">
        <v>92.5</v>
      </c>
      <c r="F2887" s="4">
        <v>44286</v>
      </c>
      <c r="G2887" t="s">
        <v>396</v>
      </c>
    </row>
    <row r="2888" spans="1:7" x14ac:dyDescent="0.25">
      <c r="A2888" t="s">
        <v>15</v>
      </c>
      <c r="B2888" t="s">
        <v>208</v>
      </c>
      <c r="C2888" t="s">
        <v>359</v>
      </c>
      <c r="D2888" t="s">
        <v>361</v>
      </c>
      <c r="E2888" s="5">
        <v>80</v>
      </c>
      <c r="F2888" s="4">
        <v>44316</v>
      </c>
      <c r="G2888" t="s">
        <v>396</v>
      </c>
    </row>
    <row r="2889" spans="1:7" x14ac:dyDescent="0.25">
      <c r="A2889" t="s">
        <v>15</v>
      </c>
      <c r="B2889" t="s">
        <v>208</v>
      </c>
      <c r="C2889" t="s">
        <v>359</v>
      </c>
      <c r="D2889" t="s">
        <v>361</v>
      </c>
      <c r="E2889" s="5">
        <v>80</v>
      </c>
      <c r="F2889" s="4">
        <v>44347</v>
      </c>
      <c r="G2889" t="s">
        <v>396</v>
      </c>
    </row>
    <row r="2890" spans="1:7" x14ac:dyDescent="0.25">
      <c r="A2890" t="s">
        <v>15</v>
      </c>
      <c r="B2890" t="s">
        <v>208</v>
      </c>
      <c r="C2890" t="s">
        <v>359</v>
      </c>
      <c r="D2890" t="s">
        <v>361</v>
      </c>
      <c r="E2890" s="5">
        <v>90</v>
      </c>
      <c r="F2890" s="4">
        <v>44377</v>
      </c>
      <c r="G2890" t="s">
        <v>396</v>
      </c>
    </row>
    <row r="2891" spans="1:7" x14ac:dyDescent="0.25">
      <c r="A2891" t="s">
        <v>15</v>
      </c>
      <c r="B2891" t="s">
        <v>208</v>
      </c>
      <c r="C2891" t="s">
        <v>359</v>
      </c>
      <c r="D2891" t="s">
        <v>361</v>
      </c>
      <c r="E2891" s="5">
        <v>97.5</v>
      </c>
      <c r="F2891" s="4">
        <v>44408</v>
      </c>
      <c r="G2891" t="s">
        <v>396</v>
      </c>
    </row>
    <row r="2892" spans="1:7" x14ac:dyDescent="0.25">
      <c r="A2892" t="s">
        <v>15</v>
      </c>
      <c r="B2892" t="s">
        <v>208</v>
      </c>
      <c r="C2892" t="s">
        <v>359</v>
      </c>
      <c r="D2892" t="s">
        <v>361</v>
      </c>
      <c r="E2892" s="5">
        <v>62.5</v>
      </c>
      <c r="F2892" s="4">
        <v>44439</v>
      </c>
      <c r="G2892" t="s">
        <v>396</v>
      </c>
    </row>
    <row r="2893" spans="1:7" x14ac:dyDescent="0.25">
      <c r="A2893" t="s">
        <v>15</v>
      </c>
      <c r="B2893" t="s">
        <v>208</v>
      </c>
      <c r="C2893" t="s">
        <v>359</v>
      </c>
      <c r="D2893" t="s">
        <v>361</v>
      </c>
      <c r="E2893" s="5">
        <v>90</v>
      </c>
      <c r="F2893" s="4">
        <v>44469</v>
      </c>
      <c r="G2893" t="s">
        <v>396</v>
      </c>
    </row>
    <row r="2894" spans="1:7" x14ac:dyDescent="0.25">
      <c r="A2894" t="s">
        <v>15</v>
      </c>
      <c r="B2894" t="s">
        <v>208</v>
      </c>
      <c r="C2894" t="s">
        <v>359</v>
      </c>
      <c r="D2894" t="s">
        <v>361</v>
      </c>
      <c r="E2894" s="5">
        <v>87.5</v>
      </c>
      <c r="F2894" s="4">
        <v>44500</v>
      </c>
      <c r="G2894" t="s">
        <v>396</v>
      </c>
    </row>
    <row r="2895" spans="1:7" x14ac:dyDescent="0.25">
      <c r="A2895" t="s">
        <v>15</v>
      </c>
      <c r="B2895" t="s">
        <v>208</v>
      </c>
      <c r="C2895" t="s">
        <v>359</v>
      </c>
      <c r="D2895" t="s">
        <v>361</v>
      </c>
      <c r="E2895" s="5">
        <v>100</v>
      </c>
      <c r="F2895" s="4">
        <v>44530</v>
      </c>
      <c r="G2895" t="s">
        <v>396</v>
      </c>
    </row>
    <row r="2896" spans="1:7" x14ac:dyDescent="0.25">
      <c r="A2896" t="s">
        <v>15</v>
      </c>
      <c r="B2896" t="s">
        <v>208</v>
      </c>
      <c r="C2896" t="s">
        <v>359</v>
      </c>
      <c r="D2896" t="s">
        <v>361</v>
      </c>
      <c r="E2896" s="5">
        <v>62.5</v>
      </c>
      <c r="F2896" s="4">
        <v>44561</v>
      </c>
      <c r="G2896" t="s">
        <v>396</v>
      </c>
    </row>
    <row r="2897" spans="1:7" x14ac:dyDescent="0.25">
      <c r="A2897" t="s">
        <v>15</v>
      </c>
      <c r="B2897" t="s">
        <v>209</v>
      </c>
      <c r="C2897" t="s">
        <v>359</v>
      </c>
      <c r="D2897" t="s">
        <v>373</v>
      </c>
      <c r="E2897" s="5">
        <v>72.302158273381295</v>
      </c>
      <c r="F2897" s="4">
        <v>44227</v>
      </c>
      <c r="G2897" t="s">
        <v>395</v>
      </c>
    </row>
    <row r="2898" spans="1:7" x14ac:dyDescent="0.25">
      <c r="A2898" t="s">
        <v>15</v>
      </c>
      <c r="B2898" t="s">
        <v>209</v>
      </c>
      <c r="C2898" t="s">
        <v>359</v>
      </c>
      <c r="D2898" t="s">
        <v>373</v>
      </c>
      <c r="E2898" s="5">
        <v>2.6978417266187051</v>
      </c>
      <c r="F2898" s="4">
        <v>44227</v>
      </c>
      <c r="G2898" t="s">
        <v>393</v>
      </c>
    </row>
    <row r="2899" spans="1:7" x14ac:dyDescent="0.25">
      <c r="A2899" t="s">
        <v>15</v>
      </c>
      <c r="B2899" t="s">
        <v>209</v>
      </c>
      <c r="C2899" t="s">
        <v>359</v>
      </c>
      <c r="D2899" t="s">
        <v>373</v>
      </c>
      <c r="E2899" s="5">
        <v>79.532374100719423</v>
      </c>
      <c r="F2899" s="4">
        <v>44255</v>
      </c>
      <c r="G2899" t="s">
        <v>395</v>
      </c>
    </row>
    <row r="2900" spans="1:7" x14ac:dyDescent="0.25">
      <c r="A2900" t="s">
        <v>15</v>
      </c>
      <c r="B2900" t="s">
        <v>209</v>
      </c>
      <c r="C2900" t="s">
        <v>359</v>
      </c>
      <c r="D2900" t="s">
        <v>373</v>
      </c>
      <c r="E2900" s="5">
        <v>2.9676258992805753</v>
      </c>
      <c r="F2900" s="4">
        <v>44255</v>
      </c>
      <c r="G2900" t="s">
        <v>393</v>
      </c>
    </row>
    <row r="2901" spans="1:7" x14ac:dyDescent="0.25">
      <c r="A2901" t="s">
        <v>15</v>
      </c>
      <c r="B2901" t="s">
        <v>209</v>
      </c>
      <c r="C2901" t="s">
        <v>359</v>
      </c>
      <c r="D2901" t="s">
        <v>373</v>
      </c>
      <c r="E2901" s="5">
        <v>89.172661870503603</v>
      </c>
      <c r="F2901" s="4">
        <v>44286</v>
      </c>
      <c r="G2901" t="s">
        <v>395</v>
      </c>
    </row>
    <row r="2902" spans="1:7" x14ac:dyDescent="0.25">
      <c r="A2902" t="s">
        <v>15</v>
      </c>
      <c r="B2902" t="s">
        <v>209</v>
      </c>
      <c r="C2902" t="s">
        <v>359</v>
      </c>
      <c r="D2902" t="s">
        <v>373</v>
      </c>
      <c r="E2902" s="5">
        <v>3.3273381294964026</v>
      </c>
      <c r="F2902" s="4">
        <v>44286</v>
      </c>
      <c r="G2902" t="s">
        <v>393</v>
      </c>
    </row>
    <row r="2903" spans="1:7" x14ac:dyDescent="0.25">
      <c r="A2903" t="s">
        <v>15</v>
      </c>
      <c r="B2903" t="s">
        <v>209</v>
      </c>
      <c r="C2903" t="s">
        <v>359</v>
      </c>
      <c r="D2903" t="s">
        <v>373</v>
      </c>
      <c r="E2903" s="5">
        <v>77.122302158273385</v>
      </c>
      <c r="F2903" s="4">
        <v>44316</v>
      </c>
      <c r="G2903" t="s">
        <v>395</v>
      </c>
    </row>
    <row r="2904" spans="1:7" x14ac:dyDescent="0.25">
      <c r="A2904" t="s">
        <v>15</v>
      </c>
      <c r="B2904" t="s">
        <v>209</v>
      </c>
      <c r="C2904" t="s">
        <v>359</v>
      </c>
      <c r="D2904" t="s">
        <v>373</v>
      </c>
      <c r="E2904" s="5">
        <v>2.8776978417266186</v>
      </c>
      <c r="F2904" s="4">
        <v>44316</v>
      </c>
      <c r="G2904" t="s">
        <v>393</v>
      </c>
    </row>
    <row r="2905" spans="1:7" x14ac:dyDescent="0.25">
      <c r="A2905" t="s">
        <v>15</v>
      </c>
      <c r="B2905" t="s">
        <v>209</v>
      </c>
      <c r="C2905" t="s">
        <v>359</v>
      </c>
      <c r="D2905" t="s">
        <v>373</v>
      </c>
      <c r="E2905" s="5">
        <v>77.122302158273385</v>
      </c>
      <c r="F2905" s="4">
        <v>44347</v>
      </c>
      <c r="G2905" t="s">
        <v>395</v>
      </c>
    </row>
    <row r="2906" spans="1:7" x14ac:dyDescent="0.25">
      <c r="A2906" t="s">
        <v>15</v>
      </c>
      <c r="B2906" t="s">
        <v>209</v>
      </c>
      <c r="C2906" t="s">
        <v>359</v>
      </c>
      <c r="D2906" t="s">
        <v>373</v>
      </c>
      <c r="E2906" s="5">
        <v>2.8776978417266186</v>
      </c>
      <c r="F2906" s="4">
        <v>44347</v>
      </c>
      <c r="G2906" t="s">
        <v>393</v>
      </c>
    </row>
    <row r="2907" spans="1:7" x14ac:dyDescent="0.25">
      <c r="A2907" t="s">
        <v>15</v>
      </c>
      <c r="B2907" t="s">
        <v>209</v>
      </c>
      <c r="C2907" t="s">
        <v>359</v>
      </c>
      <c r="D2907" t="s">
        <v>373</v>
      </c>
      <c r="E2907" s="5">
        <v>86.762589928057551</v>
      </c>
      <c r="F2907" s="4">
        <v>44377</v>
      </c>
      <c r="G2907" t="s">
        <v>395</v>
      </c>
    </row>
    <row r="2908" spans="1:7" x14ac:dyDescent="0.25">
      <c r="A2908" t="s">
        <v>15</v>
      </c>
      <c r="B2908" t="s">
        <v>209</v>
      </c>
      <c r="C2908" t="s">
        <v>359</v>
      </c>
      <c r="D2908" t="s">
        <v>373</v>
      </c>
      <c r="E2908" s="5">
        <v>3.2374100719424459</v>
      </c>
      <c r="F2908" s="4">
        <v>44377</v>
      </c>
      <c r="G2908" t="s">
        <v>393</v>
      </c>
    </row>
    <row r="2909" spans="1:7" x14ac:dyDescent="0.25">
      <c r="A2909" t="s">
        <v>15</v>
      </c>
      <c r="B2909" t="s">
        <v>209</v>
      </c>
      <c r="C2909" t="s">
        <v>359</v>
      </c>
      <c r="D2909" t="s">
        <v>373</v>
      </c>
      <c r="E2909" s="5">
        <v>93.992805755395679</v>
      </c>
      <c r="F2909" s="4">
        <v>44408</v>
      </c>
      <c r="G2909" t="s">
        <v>395</v>
      </c>
    </row>
    <row r="2910" spans="1:7" x14ac:dyDescent="0.25">
      <c r="A2910" t="s">
        <v>15</v>
      </c>
      <c r="B2910" t="s">
        <v>209</v>
      </c>
      <c r="C2910" t="s">
        <v>359</v>
      </c>
      <c r="D2910" t="s">
        <v>373</v>
      </c>
      <c r="E2910" s="5">
        <v>3.5071942446043165</v>
      </c>
      <c r="F2910" s="4">
        <v>44408</v>
      </c>
      <c r="G2910" t="s">
        <v>393</v>
      </c>
    </row>
    <row r="2911" spans="1:7" x14ac:dyDescent="0.25">
      <c r="A2911" t="s">
        <v>15</v>
      </c>
      <c r="B2911" t="s">
        <v>209</v>
      </c>
      <c r="C2911" t="s">
        <v>359</v>
      </c>
      <c r="D2911" t="s">
        <v>373</v>
      </c>
      <c r="E2911" s="5">
        <v>60.251798561151077</v>
      </c>
      <c r="F2911" s="4">
        <v>44439</v>
      </c>
      <c r="G2911" t="s">
        <v>395</v>
      </c>
    </row>
    <row r="2912" spans="1:7" x14ac:dyDescent="0.25">
      <c r="A2912" t="s">
        <v>15</v>
      </c>
      <c r="B2912" t="s">
        <v>209</v>
      </c>
      <c r="C2912" t="s">
        <v>359</v>
      </c>
      <c r="D2912" t="s">
        <v>373</v>
      </c>
      <c r="E2912" s="5">
        <v>2.2482014388489207</v>
      </c>
      <c r="F2912" s="4">
        <v>44439</v>
      </c>
      <c r="G2912" t="s">
        <v>393</v>
      </c>
    </row>
    <row r="2913" spans="1:7" x14ac:dyDescent="0.25">
      <c r="A2913" t="s">
        <v>15</v>
      </c>
      <c r="B2913" t="s">
        <v>209</v>
      </c>
      <c r="C2913" t="s">
        <v>359</v>
      </c>
      <c r="D2913" t="s">
        <v>373</v>
      </c>
      <c r="E2913" s="5">
        <v>86.762589928057551</v>
      </c>
      <c r="F2913" s="4">
        <v>44469</v>
      </c>
      <c r="G2913" t="s">
        <v>395</v>
      </c>
    </row>
    <row r="2914" spans="1:7" x14ac:dyDescent="0.25">
      <c r="A2914" t="s">
        <v>15</v>
      </c>
      <c r="B2914" t="s">
        <v>209</v>
      </c>
      <c r="C2914" t="s">
        <v>359</v>
      </c>
      <c r="D2914" t="s">
        <v>373</v>
      </c>
      <c r="E2914" s="5">
        <v>3.2374100719424459</v>
      </c>
      <c r="F2914" s="4">
        <v>44469</v>
      </c>
      <c r="G2914" t="s">
        <v>393</v>
      </c>
    </row>
    <row r="2915" spans="1:7" x14ac:dyDescent="0.25">
      <c r="A2915" t="s">
        <v>15</v>
      </c>
      <c r="B2915" t="s">
        <v>209</v>
      </c>
      <c r="C2915" t="s">
        <v>359</v>
      </c>
      <c r="D2915" t="s">
        <v>373</v>
      </c>
      <c r="E2915" s="5">
        <v>84.352517985611513</v>
      </c>
      <c r="F2915" s="4">
        <v>44500</v>
      </c>
      <c r="G2915" t="s">
        <v>395</v>
      </c>
    </row>
    <row r="2916" spans="1:7" x14ac:dyDescent="0.25">
      <c r="A2916" t="s">
        <v>15</v>
      </c>
      <c r="B2916" t="s">
        <v>209</v>
      </c>
      <c r="C2916" t="s">
        <v>359</v>
      </c>
      <c r="D2916" t="s">
        <v>373</v>
      </c>
      <c r="E2916" s="5">
        <v>3.1474820143884892</v>
      </c>
      <c r="F2916" s="4">
        <v>44500</v>
      </c>
      <c r="G2916" t="s">
        <v>393</v>
      </c>
    </row>
    <row r="2917" spans="1:7" x14ac:dyDescent="0.25">
      <c r="A2917" t="s">
        <v>15</v>
      </c>
      <c r="B2917" t="s">
        <v>209</v>
      </c>
      <c r="C2917" t="s">
        <v>359</v>
      </c>
      <c r="D2917" t="s">
        <v>373</v>
      </c>
      <c r="E2917" s="5">
        <v>96.402877697841731</v>
      </c>
      <c r="F2917" s="4">
        <v>44530</v>
      </c>
      <c r="G2917" t="s">
        <v>395</v>
      </c>
    </row>
    <row r="2918" spans="1:7" x14ac:dyDescent="0.25">
      <c r="A2918" t="s">
        <v>15</v>
      </c>
      <c r="B2918" t="s">
        <v>209</v>
      </c>
      <c r="C2918" t="s">
        <v>359</v>
      </c>
      <c r="D2918" t="s">
        <v>373</v>
      </c>
      <c r="E2918" s="5">
        <v>3.5971223021582732</v>
      </c>
      <c r="F2918" s="4">
        <v>44530</v>
      </c>
      <c r="G2918" t="s">
        <v>393</v>
      </c>
    </row>
    <row r="2919" spans="1:7" x14ac:dyDescent="0.25">
      <c r="A2919" t="s">
        <v>15</v>
      </c>
      <c r="B2919" t="s">
        <v>209</v>
      </c>
      <c r="C2919" t="s">
        <v>359</v>
      </c>
      <c r="D2919" t="s">
        <v>373</v>
      </c>
      <c r="E2919" s="5">
        <v>60.251798561151077</v>
      </c>
      <c r="F2919" s="4">
        <v>44561</v>
      </c>
      <c r="G2919" t="s">
        <v>395</v>
      </c>
    </row>
    <row r="2920" spans="1:7" x14ac:dyDescent="0.25">
      <c r="A2920" t="s">
        <v>15</v>
      </c>
      <c r="B2920" t="s">
        <v>209</v>
      </c>
      <c r="C2920" t="s">
        <v>359</v>
      </c>
      <c r="D2920" t="s">
        <v>373</v>
      </c>
      <c r="E2920" s="5">
        <v>2.2482014388489207</v>
      </c>
      <c r="F2920" s="4">
        <v>44561</v>
      </c>
      <c r="G2920" t="s">
        <v>393</v>
      </c>
    </row>
    <row r="2921" spans="1:7" x14ac:dyDescent="0.25">
      <c r="A2921" t="s">
        <v>15</v>
      </c>
      <c r="B2921" t="s">
        <v>210</v>
      </c>
      <c r="C2921" t="s">
        <v>359</v>
      </c>
      <c r="D2921" t="s">
        <v>372</v>
      </c>
      <c r="E2921" s="5">
        <v>7050</v>
      </c>
      <c r="F2921" s="4">
        <v>44227</v>
      </c>
      <c r="G2921" t="s">
        <v>392</v>
      </c>
    </row>
    <row r="2922" spans="1:7" x14ac:dyDescent="0.25">
      <c r="A2922" t="s">
        <v>15</v>
      </c>
      <c r="B2922" t="s">
        <v>210</v>
      </c>
      <c r="C2922" t="s">
        <v>359</v>
      </c>
      <c r="D2922" t="s">
        <v>372</v>
      </c>
      <c r="E2922" s="5">
        <v>7755</v>
      </c>
      <c r="F2922" s="4">
        <v>44255</v>
      </c>
      <c r="G2922" t="s">
        <v>392</v>
      </c>
    </row>
    <row r="2923" spans="1:7" x14ac:dyDescent="0.25">
      <c r="A2923" t="s">
        <v>15</v>
      </c>
      <c r="B2923" t="s">
        <v>210</v>
      </c>
      <c r="C2923" t="s">
        <v>359</v>
      </c>
      <c r="D2923" t="s">
        <v>372</v>
      </c>
      <c r="E2923" s="5">
        <v>8695</v>
      </c>
      <c r="F2923" s="4">
        <v>44286</v>
      </c>
      <c r="G2923" t="s">
        <v>392</v>
      </c>
    </row>
    <row r="2924" spans="1:7" x14ac:dyDescent="0.25">
      <c r="A2924" t="s">
        <v>15</v>
      </c>
      <c r="B2924" t="s">
        <v>210</v>
      </c>
      <c r="C2924" t="s">
        <v>359</v>
      </c>
      <c r="D2924" t="s">
        <v>372</v>
      </c>
      <c r="E2924" s="5">
        <v>7520</v>
      </c>
      <c r="F2924" s="4">
        <v>44316</v>
      </c>
      <c r="G2924" t="s">
        <v>392</v>
      </c>
    </row>
    <row r="2925" spans="1:7" x14ac:dyDescent="0.25">
      <c r="A2925" t="s">
        <v>15</v>
      </c>
      <c r="B2925" t="s">
        <v>210</v>
      </c>
      <c r="C2925" t="s">
        <v>359</v>
      </c>
      <c r="D2925" t="s">
        <v>372</v>
      </c>
      <c r="E2925" s="5">
        <v>7520</v>
      </c>
      <c r="F2925" s="4">
        <v>44347</v>
      </c>
      <c r="G2925" t="s">
        <v>392</v>
      </c>
    </row>
    <row r="2926" spans="1:7" x14ac:dyDescent="0.25">
      <c r="A2926" t="s">
        <v>15</v>
      </c>
      <c r="B2926" t="s">
        <v>210</v>
      </c>
      <c r="C2926" t="s">
        <v>359</v>
      </c>
      <c r="D2926" t="s">
        <v>372</v>
      </c>
      <c r="E2926" s="5">
        <v>8460</v>
      </c>
      <c r="F2926" s="4">
        <v>44377</v>
      </c>
      <c r="G2926" t="s">
        <v>392</v>
      </c>
    </row>
    <row r="2927" spans="1:7" x14ac:dyDescent="0.25">
      <c r="A2927" t="s">
        <v>15</v>
      </c>
      <c r="B2927" t="s">
        <v>210</v>
      </c>
      <c r="C2927" t="s">
        <v>359</v>
      </c>
      <c r="D2927" t="s">
        <v>372</v>
      </c>
      <c r="E2927" s="5">
        <v>9165</v>
      </c>
      <c r="F2927" s="4">
        <v>44408</v>
      </c>
      <c r="G2927" t="s">
        <v>392</v>
      </c>
    </row>
    <row r="2928" spans="1:7" x14ac:dyDescent="0.25">
      <c r="A2928" t="s">
        <v>15</v>
      </c>
      <c r="B2928" t="s">
        <v>210</v>
      </c>
      <c r="C2928" t="s">
        <v>359</v>
      </c>
      <c r="D2928" t="s">
        <v>372</v>
      </c>
      <c r="E2928" s="5">
        <v>5875</v>
      </c>
      <c r="F2928" s="4">
        <v>44439</v>
      </c>
      <c r="G2928" t="s">
        <v>392</v>
      </c>
    </row>
    <row r="2929" spans="1:7" x14ac:dyDescent="0.25">
      <c r="A2929" t="s">
        <v>15</v>
      </c>
      <c r="B2929" t="s">
        <v>210</v>
      </c>
      <c r="C2929" t="s">
        <v>359</v>
      </c>
      <c r="D2929" t="s">
        <v>372</v>
      </c>
      <c r="E2929" s="5">
        <v>8460</v>
      </c>
      <c r="F2929" s="4">
        <v>44469</v>
      </c>
      <c r="G2929" t="s">
        <v>392</v>
      </c>
    </row>
    <row r="2930" spans="1:7" x14ac:dyDescent="0.25">
      <c r="A2930" t="s">
        <v>15</v>
      </c>
      <c r="B2930" t="s">
        <v>210</v>
      </c>
      <c r="C2930" t="s">
        <v>359</v>
      </c>
      <c r="D2930" t="s">
        <v>372</v>
      </c>
      <c r="E2930" s="5">
        <v>8225</v>
      </c>
      <c r="F2930" s="4">
        <v>44500</v>
      </c>
      <c r="G2930" t="s">
        <v>392</v>
      </c>
    </row>
    <row r="2931" spans="1:7" x14ac:dyDescent="0.25">
      <c r="A2931" t="s">
        <v>15</v>
      </c>
      <c r="B2931" t="s">
        <v>210</v>
      </c>
      <c r="C2931" t="s">
        <v>359</v>
      </c>
      <c r="D2931" t="s">
        <v>372</v>
      </c>
      <c r="E2931" s="5">
        <v>9400</v>
      </c>
      <c r="F2931" s="4">
        <v>44530</v>
      </c>
      <c r="G2931" t="s">
        <v>392</v>
      </c>
    </row>
    <row r="2932" spans="1:7" x14ac:dyDescent="0.25">
      <c r="A2932" t="s">
        <v>15</v>
      </c>
      <c r="B2932" t="s">
        <v>210</v>
      </c>
      <c r="C2932" t="s">
        <v>359</v>
      </c>
      <c r="D2932" t="s">
        <v>372</v>
      </c>
      <c r="E2932" s="5">
        <v>5875</v>
      </c>
      <c r="F2932" s="4">
        <v>44561</v>
      </c>
      <c r="G2932" t="s">
        <v>392</v>
      </c>
    </row>
    <row r="2933" spans="1:7" x14ac:dyDescent="0.25">
      <c r="A2933" t="s">
        <v>15</v>
      </c>
      <c r="B2933" t="s">
        <v>211</v>
      </c>
      <c r="C2933" t="s">
        <v>359</v>
      </c>
      <c r="D2933" t="s">
        <v>373</v>
      </c>
      <c r="E2933" s="5">
        <v>226.431391905232</v>
      </c>
      <c r="F2933" s="4">
        <v>44227</v>
      </c>
      <c r="G2933" t="s">
        <v>396</v>
      </c>
    </row>
    <row r="2934" spans="1:7" x14ac:dyDescent="0.25">
      <c r="A2934" t="s">
        <v>15</v>
      </c>
      <c r="B2934" t="s">
        <v>211</v>
      </c>
      <c r="C2934" t="s">
        <v>359</v>
      </c>
      <c r="D2934" t="s">
        <v>373</v>
      </c>
      <c r="E2934" s="5">
        <v>1433.8598223099705</v>
      </c>
      <c r="F2934" s="4">
        <v>44227</v>
      </c>
      <c r="G2934" t="s">
        <v>395</v>
      </c>
    </row>
    <row r="2935" spans="1:7" x14ac:dyDescent="0.25">
      <c r="A2935" t="s">
        <v>15</v>
      </c>
      <c r="B2935" t="s">
        <v>211</v>
      </c>
      <c r="C2935" t="s">
        <v>359</v>
      </c>
      <c r="D2935" t="s">
        <v>373</v>
      </c>
      <c r="E2935" s="5">
        <v>214.70878578479764</v>
      </c>
      <c r="F2935" s="4">
        <v>44227</v>
      </c>
      <c r="G2935" t="s">
        <v>394</v>
      </c>
    </row>
    <row r="2936" spans="1:7" x14ac:dyDescent="0.25">
      <c r="A2936" t="s">
        <v>15</v>
      </c>
      <c r="B2936" t="s">
        <v>211</v>
      </c>
      <c r="C2936" t="s">
        <v>359</v>
      </c>
      <c r="D2936" t="s">
        <v>373</v>
      </c>
      <c r="E2936" s="5">
        <v>249.07453109575519</v>
      </c>
      <c r="F2936" s="4">
        <v>44255</v>
      </c>
      <c r="G2936" t="s">
        <v>396</v>
      </c>
    </row>
    <row r="2937" spans="1:7" x14ac:dyDescent="0.25">
      <c r="A2937" t="s">
        <v>15</v>
      </c>
      <c r="B2937" t="s">
        <v>211</v>
      </c>
      <c r="C2937" t="s">
        <v>359</v>
      </c>
      <c r="D2937" t="s">
        <v>373</v>
      </c>
      <c r="E2937" s="5">
        <v>1577.2458045409676</v>
      </c>
      <c r="F2937" s="4">
        <v>44255</v>
      </c>
      <c r="G2937" t="s">
        <v>395</v>
      </c>
    </row>
    <row r="2938" spans="1:7" x14ac:dyDescent="0.25">
      <c r="A2938" t="s">
        <v>15</v>
      </c>
      <c r="B2938" t="s">
        <v>211</v>
      </c>
      <c r="C2938" t="s">
        <v>359</v>
      </c>
      <c r="D2938" t="s">
        <v>373</v>
      </c>
      <c r="E2938" s="5">
        <v>236.1796643632774</v>
      </c>
      <c r="F2938" s="4">
        <v>44255</v>
      </c>
      <c r="G2938" t="s">
        <v>394</v>
      </c>
    </row>
    <row r="2939" spans="1:7" x14ac:dyDescent="0.25">
      <c r="A2939" t="s">
        <v>15</v>
      </c>
      <c r="B2939" t="s">
        <v>211</v>
      </c>
      <c r="C2939" t="s">
        <v>359</v>
      </c>
      <c r="D2939" t="s">
        <v>373</v>
      </c>
      <c r="E2939" s="5">
        <v>279.26538334978613</v>
      </c>
      <c r="F2939" s="4">
        <v>44286</v>
      </c>
      <c r="G2939" t="s">
        <v>396</v>
      </c>
    </row>
    <row r="2940" spans="1:7" x14ac:dyDescent="0.25">
      <c r="A2940" t="s">
        <v>15</v>
      </c>
      <c r="B2940" t="s">
        <v>211</v>
      </c>
      <c r="C2940" t="s">
        <v>359</v>
      </c>
      <c r="D2940" t="s">
        <v>373</v>
      </c>
      <c r="E2940" s="5">
        <v>1768.4271141822969</v>
      </c>
      <c r="F2940" s="4">
        <v>44286</v>
      </c>
      <c r="G2940" t="s">
        <v>395</v>
      </c>
    </row>
    <row r="2941" spans="1:7" x14ac:dyDescent="0.25">
      <c r="A2941" t="s">
        <v>15</v>
      </c>
      <c r="B2941" t="s">
        <v>211</v>
      </c>
      <c r="C2941" t="s">
        <v>359</v>
      </c>
      <c r="D2941" t="s">
        <v>373</v>
      </c>
      <c r="E2941" s="5">
        <v>264.80750246791706</v>
      </c>
      <c r="F2941" s="4">
        <v>44286</v>
      </c>
      <c r="G2941" t="s">
        <v>394</v>
      </c>
    </row>
    <row r="2942" spans="1:7" x14ac:dyDescent="0.25">
      <c r="A2942" t="s">
        <v>15</v>
      </c>
      <c r="B2942" t="s">
        <v>211</v>
      </c>
      <c r="C2942" t="s">
        <v>359</v>
      </c>
      <c r="D2942" t="s">
        <v>373</v>
      </c>
      <c r="E2942" s="5">
        <v>241.52681803224746</v>
      </c>
      <c r="F2942" s="4">
        <v>44316</v>
      </c>
      <c r="G2942" t="s">
        <v>396</v>
      </c>
    </row>
    <row r="2943" spans="1:7" x14ac:dyDescent="0.25">
      <c r="A2943" t="s">
        <v>15</v>
      </c>
      <c r="B2943" t="s">
        <v>211</v>
      </c>
      <c r="C2943" t="s">
        <v>359</v>
      </c>
      <c r="D2943" t="s">
        <v>373</v>
      </c>
      <c r="E2943" s="5">
        <v>1529.4504771306351</v>
      </c>
      <c r="F2943" s="4">
        <v>44316</v>
      </c>
      <c r="G2943" t="s">
        <v>395</v>
      </c>
    </row>
    <row r="2944" spans="1:7" x14ac:dyDescent="0.25">
      <c r="A2944" t="s">
        <v>15</v>
      </c>
      <c r="B2944" t="s">
        <v>211</v>
      </c>
      <c r="C2944" t="s">
        <v>359</v>
      </c>
      <c r="D2944" t="s">
        <v>373</v>
      </c>
      <c r="E2944" s="5">
        <v>229.02270483711749</v>
      </c>
      <c r="F2944" s="4">
        <v>44316</v>
      </c>
      <c r="G2944" t="s">
        <v>394</v>
      </c>
    </row>
    <row r="2945" spans="1:7" x14ac:dyDescent="0.25">
      <c r="A2945" t="s">
        <v>15</v>
      </c>
      <c r="B2945" t="s">
        <v>211</v>
      </c>
      <c r="C2945" t="s">
        <v>359</v>
      </c>
      <c r="D2945" t="s">
        <v>373</v>
      </c>
      <c r="E2945" s="5">
        <v>241.52681803224746</v>
      </c>
      <c r="F2945" s="4">
        <v>44347</v>
      </c>
      <c r="G2945" t="s">
        <v>396</v>
      </c>
    </row>
    <row r="2946" spans="1:7" x14ac:dyDescent="0.25">
      <c r="A2946" t="s">
        <v>15</v>
      </c>
      <c r="B2946" t="s">
        <v>211</v>
      </c>
      <c r="C2946" t="s">
        <v>359</v>
      </c>
      <c r="D2946" t="s">
        <v>373</v>
      </c>
      <c r="E2946" s="5">
        <v>1529.4504771306351</v>
      </c>
      <c r="F2946" s="4">
        <v>44347</v>
      </c>
      <c r="G2946" t="s">
        <v>395</v>
      </c>
    </row>
    <row r="2947" spans="1:7" x14ac:dyDescent="0.25">
      <c r="A2947" t="s">
        <v>15</v>
      </c>
      <c r="B2947" t="s">
        <v>211</v>
      </c>
      <c r="C2947" t="s">
        <v>359</v>
      </c>
      <c r="D2947" t="s">
        <v>373</v>
      </c>
      <c r="E2947" s="5">
        <v>229.02270483711749</v>
      </c>
      <c r="F2947" s="4">
        <v>44347</v>
      </c>
      <c r="G2947" t="s">
        <v>394</v>
      </c>
    </row>
    <row r="2948" spans="1:7" x14ac:dyDescent="0.25">
      <c r="A2948" t="s">
        <v>15</v>
      </c>
      <c r="B2948" t="s">
        <v>211</v>
      </c>
      <c r="C2948" t="s">
        <v>359</v>
      </c>
      <c r="D2948" t="s">
        <v>373</v>
      </c>
      <c r="E2948" s="5">
        <v>271.71767028627841</v>
      </c>
      <c r="F2948" s="4">
        <v>44377</v>
      </c>
      <c r="G2948" t="s">
        <v>396</v>
      </c>
    </row>
    <row r="2949" spans="1:7" x14ac:dyDescent="0.25">
      <c r="A2949" t="s">
        <v>15</v>
      </c>
      <c r="B2949" t="s">
        <v>211</v>
      </c>
      <c r="C2949" t="s">
        <v>359</v>
      </c>
      <c r="D2949" t="s">
        <v>373</v>
      </c>
      <c r="E2949" s="5">
        <v>1720.6317867719647</v>
      </c>
      <c r="F2949" s="4">
        <v>44377</v>
      </c>
      <c r="G2949" t="s">
        <v>395</v>
      </c>
    </row>
    <row r="2950" spans="1:7" x14ac:dyDescent="0.25">
      <c r="A2950" t="s">
        <v>15</v>
      </c>
      <c r="B2950" t="s">
        <v>211</v>
      </c>
      <c r="C2950" t="s">
        <v>359</v>
      </c>
      <c r="D2950" t="s">
        <v>373</v>
      </c>
      <c r="E2950" s="5">
        <v>257.65054294175718</v>
      </c>
      <c r="F2950" s="4">
        <v>44377</v>
      </c>
      <c r="G2950" t="s">
        <v>394</v>
      </c>
    </row>
    <row r="2951" spans="1:7" x14ac:dyDescent="0.25">
      <c r="A2951" t="s">
        <v>15</v>
      </c>
      <c r="B2951" t="s">
        <v>211</v>
      </c>
      <c r="C2951" t="s">
        <v>359</v>
      </c>
      <c r="D2951" t="s">
        <v>373</v>
      </c>
      <c r="E2951" s="5">
        <v>294.36080947680159</v>
      </c>
      <c r="F2951" s="4">
        <v>44408</v>
      </c>
      <c r="G2951" t="s">
        <v>396</v>
      </c>
    </row>
    <row r="2952" spans="1:7" x14ac:dyDescent="0.25">
      <c r="A2952" t="s">
        <v>15</v>
      </c>
      <c r="B2952" t="s">
        <v>211</v>
      </c>
      <c r="C2952" t="s">
        <v>359</v>
      </c>
      <c r="D2952" t="s">
        <v>373</v>
      </c>
      <c r="E2952" s="5">
        <v>1864.0177690029616</v>
      </c>
      <c r="F2952" s="4">
        <v>44408</v>
      </c>
      <c r="G2952" t="s">
        <v>395</v>
      </c>
    </row>
    <row r="2953" spans="1:7" x14ac:dyDescent="0.25">
      <c r="A2953" t="s">
        <v>15</v>
      </c>
      <c r="B2953" t="s">
        <v>211</v>
      </c>
      <c r="C2953" t="s">
        <v>359</v>
      </c>
      <c r="D2953" t="s">
        <v>373</v>
      </c>
      <c r="E2953" s="5">
        <v>279.12142152023694</v>
      </c>
      <c r="F2953" s="4">
        <v>44408</v>
      </c>
      <c r="G2953" t="s">
        <v>394</v>
      </c>
    </row>
    <row r="2954" spans="1:7" x14ac:dyDescent="0.25">
      <c r="A2954" t="s">
        <v>15</v>
      </c>
      <c r="B2954" t="s">
        <v>211</v>
      </c>
      <c r="C2954" t="s">
        <v>359</v>
      </c>
      <c r="D2954" t="s">
        <v>373</v>
      </c>
      <c r="E2954" s="5">
        <v>188.69282658769333</v>
      </c>
      <c r="F2954" s="4">
        <v>44439</v>
      </c>
      <c r="G2954" t="s">
        <v>396</v>
      </c>
    </row>
    <row r="2955" spans="1:7" x14ac:dyDescent="0.25">
      <c r="A2955" t="s">
        <v>15</v>
      </c>
      <c r="B2955" t="s">
        <v>211</v>
      </c>
      <c r="C2955" t="s">
        <v>359</v>
      </c>
      <c r="D2955" t="s">
        <v>373</v>
      </c>
      <c r="E2955" s="5">
        <v>1194.8831852583087</v>
      </c>
      <c r="F2955" s="4">
        <v>44439</v>
      </c>
      <c r="G2955" t="s">
        <v>395</v>
      </c>
    </row>
    <row r="2956" spans="1:7" x14ac:dyDescent="0.25">
      <c r="A2956" t="s">
        <v>15</v>
      </c>
      <c r="B2956" t="s">
        <v>211</v>
      </c>
      <c r="C2956" t="s">
        <v>359</v>
      </c>
      <c r="D2956" t="s">
        <v>373</v>
      </c>
      <c r="E2956" s="5">
        <v>178.92398815399804</v>
      </c>
      <c r="F2956" s="4">
        <v>44439</v>
      </c>
      <c r="G2956" t="s">
        <v>394</v>
      </c>
    </row>
    <row r="2957" spans="1:7" x14ac:dyDescent="0.25">
      <c r="A2957" t="s">
        <v>15</v>
      </c>
      <c r="B2957" t="s">
        <v>211</v>
      </c>
      <c r="C2957" t="s">
        <v>359</v>
      </c>
      <c r="D2957" t="s">
        <v>373</v>
      </c>
      <c r="E2957" s="5">
        <v>271.71767028627841</v>
      </c>
      <c r="F2957" s="4">
        <v>44469</v>
      </c>
      <c r="G2957" t="s">
        <v>396</v>
      </c>
    </row>
    <row r="2958" spans="1:7" x14ac:dyDescent="0.25">
      <c r="A2958" t="s">
        <v>15</v>
      </c>
      <c r="B2958" t="s">
        <v>211</v>
      </c>
      <c r="C2958" t="s">
        <v>359</v>
      </c>
      <c r="D2958" t="s">
        <v>373</v>
      </c>
      <c r="E2958" s="5">
        <v>1720.6317867719647</v>
      </c>
      <c r="F2958" s="4">
        <v>44469</v>
      </c>
      <c r="G2958" t="s">
        <v>395</v>
      </c>
    </row>
    <row r="2959" spans="1:7" x14ac:dyDescent="0.25">
      <c r="A2959" t="s">
        <v>15</v>
      </c>
      <c r="B2959" t="s">
        <v>211</v>
      </c>
      <c r="C2959" t="s">
        <v>359</v>
      </c>
      <c r="D2959" t="s">
        <v>373</v>
      </c>
      <c r="E2959" s="5">
        <v>257.65054294175718</v>
      </c>
      <c r="F2959" s="4">
        <v>44469</v>
      </c>
      <c r="G2959" t="s">
        <v>394</v>
      </c>
    </row>
    <row r="2960" spans="1:7" x14ac:dyDescent="0.25">
      <c r="A2960" t="s">
        <v>15</v>
      </c>
      <c r="B2960" t="s">
        <v>211</v>
      </c>
      <c r="C2960" t="s">
        <v>359</v>
      </c>
      <c r="D2960" t="s">
        <v>373</v>
      </c>
      <c r="E2960" s="5">
        <v>264.16995722277068</v>
      </c>
      <c r="F2960" s="4">
        <v>44500</v>
      </c>
      <c r="G2960" t="s">
        <v>396</v>
      </c>
    </row>
    <row r="2961" spans="1:7" x14ac:dyDescent="0.25">
      <c r="A2961" t="s">
        <v>15</v>
      </c>
      <c r="B2961" t="s">
        <v>211</v>
      </c>
      <c r="C2961" t="s">
        <v>359</v>
      </c>
      <c r="D2961" t="s">
        <v>373</v>
      </c>
      <c r="E2961" s="5">
        <v>1672.8364593616323</v>
      </c>
      <c r="F2961" s="4">
        <v>44500</v>
      </c>
      <c r="G2961" t="s">
        <v>395</v>
      </c>
    </row>
    <row r="2962" spans="1:7" x14ac:dyDescent="0.25">
      <c r="A2962" t="s">
        <v>15</v>
      </c>
      <c r="B2962" t="s">
        <v>211</v>
      </c>
      <c r="C2962" t="s">
        <v>359</v>
      </c>
      <c r="D2962" t="s">
        <v>373</v>
      </c>
      <c r="E2962" s="5">
        <v>250.49358341559724</v>
      </c>
      <c r="F2962" s="4">
        <v>44500</v>
      </c>
      <c r="G2962" t="s">
        <v>394</v>
      </c>
    </row>
    <row r="2963" spans="1:7" x14ac:dyDescent="0.25">
      <c r="A2963" t="s">
        <v>15</v>
      </c>
      <c r="B2963" t="s">
        <v>211</v>
      </c>
      <c r="C2963" t="s">
        <v>359</v>
      </c>
      <c r="D2963" t="s">
        <v>373</v>
      </c>
      <c r="E2963" s="5">
        <v>301.90852254030932</v>
      </c>
      <c r="F2963" s="4">
        <v>44530</v>
      </c>
      <c r="G2963" t="s">
        <v>396</v>
      </c>
    </row>
    <row r="2964" spans="1:7" x14ac:dyDescent="0.25">
      <c r="A2964" t="s">
        <v>15</v>
      </c>
      <c r="B2964" t="s">
        <v>211</v>
      </c>
      <c r="C2964" t="s">
        <v>359</v>
      </c>
      <c r="D2964" t="s">
        <v>373</v>
      </c>
      <c r="E2964" s="5">
        <v>1911.813096413294</v>
      </c>
      <c r="F2964" s="4">
        <v>44530</v>
      </c>
      <c r="G2964" t="s">
        <v>395</v>
      </c>
    </row>
    <row r="2965" spans="1:7" x14ac:dyDescent="0.25">
      <c r="A2965" t="s">
        <v>15</v>
      </c>
      <c r="B2965" t="s">
        <v>211</v>
      </c>
      <c r="C2965" t="s">
        <v>359</v>
      </c>
      <c r="D2965" t="s">
        <v>373</v>
      </c>
      <c r="E2965" s="5">
        <v>286.27838104639687</v>
      </c>
      <c r="F2965" s="4">
        <v>44530</v>
      </c>
      <c r="G2965" t="s">
        <v>394</v>
      </c>
    </row>
    <row r="2966" spans="1:7" x14ac:dyDescent="0.25">
      <c r="A2966" t="s">
        <v>15</v>
      </c>
      <c r="B2966" t="s">
        <v>211</v>
      </c>
      <c r="C2966" t="s">
        <v>359</v>
      </c>
      <c r="D2966" t="s">
        <v>373</v>
      </c>
      <c r="E2966" s="5">
        <v>188.69282658769333</v>
      </c>
      <c r="F2966" s="4">
        <v>44561</v>
      </c>
      <c r="G2966" t="s">
        <v>396</v>
      </c>
    </row>
    <row r="2967" spans="1:7" x14ac:dyDescent="0.25">
      <c r="A2967" t="s">
        <v>15</v>
      </c>
      <c r="B2967" t="s">
        <v>211</v>
      </c>
      <c r="C2967" t="s">
        <v>359</v>
      </c>
      <c r="D2967" t="s">
        <v>373</v>
      </c>
      <c r="E2967" s="5">
        <v>1194.8831852583087</v>
      </c>
      <c r="F2967" s="4">
        <v>44561</v>
      </c>
      <c r="G2967" t="s">
        <v>395</v>
      </c>
    </row>
    <row r="2968" spans="1:7" x14ac:dyDescent="0.25">
      <c r="A2968" t="s">
        <v>15</v>
      </c>
      <c r="B2968" t="s">
        <v>211</v>
      </c>
      <c r="C2968" t="s">
        <v>359</v>
      </c>
      <c r="D2968" t="s">
        <v>373</v>
      </c>
      <c r="E2968" s="5">
        <v>178.92398815399804</v>
      </c>
      <c r="F2968" s="4">
        <v>44561</v>
      </c>
      <c r="G2968" t="s">
        <v>394</v>
      </c>
    </row>
    <row r="2969" spans="1:7" x14ac:dyDescent="0.25">
      <c r="A2969" t="s">
        <v>15</v>
      </c>
      <c r="B2969" t="s">
        <v>212</v>
      </c>
      <c r="C2969" t="s">
        <v>359</v>
      </c>
      <c r="D2969" t="s">
        <v>361</v>
      </c>
      <c r="E2969" s="5">
        <v>27.779738900216056</v>
      </c>
      <c r="F2969" s="4">
        <v>44227</v>
      </c>
      <c r="G2969" t="s">
        <v>392</v>
      </c>
    </row>
    <row r="2970" spans="1:7" x14ac:dyDescent="0.25">
      <c r="A2970" t="s">
        <v>15</v>
      </c>
      <c r="B2970" t="s">
        <v>212</v>
      </c>
      <c r="C2970" t="s">
        <v>359</v>
      </c>
      <c r="D2970" t="s">
        <v>361</v>
      </c>
      <c r="E2970" s="5">
        <v>652.03758750501584</v>
      </c>
      <c r="F2970" s="4">
        <v>44227</v>
      </c>
      <c r="G2970" t="s">
        <v>396</v>
      </c>
    </row>
    <row r="2971" spans="1:7" x14ac:dyDescent="0.25">
      <c r="A2971" t="s">
        <v>15</v>
      </c>
      <c r="B2971" t="s">
        <v>212</v>
      </c>
      <c r="C2971" t="s">
        <v>359</v>
      </c>
      <c r="D2971" t="s">
        <v>361</v>
      </c>
      <c r="E2971" s="5">
        <v>1157.2095050548414</v>
      </c>
      <c r="F2971" s="4">
        <v>44227</v>
      </c>
      <c r="G2971" t="s">
        <v>395</v>
      </c>
    </row>
    <row r="2972" spans="1:7" x14ac:dyDescent="0.25">
      <c r="A2972" t="s">
        <v>15</v>
      </c>
      <c r="B2972" t="s">
        <v>212</v>
      </c>
      <c r="C2972" t="s">
        <v>359</v>
      </c>
      <c r="D2972" t="s">
        <v>361</v>
      </c>
      <c r="E2972" s="5">
        <v>1612.9731685399272</v>
      </c>
      <c r="F2972" s="4">
        <v>44227</v>
      </c>
      <c r="G2972" t="s">
        <v>394</v>
      </c>
    </row>
    <row r="2973" spans="1:7" x14ac:dyDescent="0.25">
      <c r="A2973" t="s">
        <v>15</v>
      </c>
      <c r="B2973" t="s">
        <v>212</v>
      </c>
      <c r="C2973" t="s">
        <v>359</v>
      </c>
      <c r="D2973" t="s">
        <v>361</v>
      </c>
      <c r="E2973" s="5">
        <v>30.557712790237662</v>
      </c>
      <c r="F2973" s="4">
        <v>44255</v>
      </c>
      <c r="G2973" t="s">
        <v>392</v>
      </c>
    </row>
    <row r="2974" spans="1:7" x14ac:dyDescent="0.25">
      <c r="A2974" t="s">
        <v>15</v>
      </c>
      <c r="B2974" t="s">
        <v>212</v>
      </c>
      <c r="C2974" t="s">
        <v>359</v>
      </c>
      <c r="D2974" t="s">
        <v>361</v>
      </c>
      <c r="E2974" s="5">
        <v>717.24134625551733</v>
      </c>
      <c r="F2974" s="4">
        <v>44255</v>
      </c>
      <c r="G2974" t="s">
        <v>396</v>
      </c>
    </row>
    <row r="2975" spans="1:7" x14ac:dyDescent="0.25">
      <c r="A2975" t="s">
        <v>15</v>
      </c>
      <c r="B2975" t="s">
        <v>212</v>
      </c>
      <c r="C2975" t="s">
        <v>359</v>
      </c>
      <c r="D2975" t="s">
        <v>361</v>
      </c>
      <c r="E2975" s="5">
        <v>1272.9304555603255</v>
      </c>
      <c r="F2975" s="4">
        <v>44255</v>
      </c>
      <c r="G2975" t="s">
        <v>395</v>
      </c>
    </row>
    <row r="2976" spans="1:7" x14ac:dyDescent="0.25">
      <c r="A2976" t="s">
        <v>15</v>
      </c>
      <c r="B2976" t="s">
        <v>212</v>
      </c>
      <c r="C2976" t="s">
        <v>359</v>
      </c>
      <c r="D2976" t="s">
        <v>361</v>
      </c>
      <c r="E2976" s="5">
        <v>1774.2704853939199</v>
      </c>
      <c r="F2976" s="4">
        <v>44255</v>
      </c>
      <c r="G2976" t="s">
        <v>394</v>
      </c>
    </row>
    <row r="2977" spans="1:7" x14ac:dyDescent="0.25">
      <c r="A2977" t="s">
        <v>15</v>
      </c>
      <c r="B2977" t="s">
        <v>212</v>
      </c>
      <c r="C2977" t="s">
        <v>359</v>
      </c>
      <c r="D2977" t="s">
        <v>361</v>
      </c>
      <c r="E2977" s="5">
        <v>34.261677976933136</v>
      </c>
      <c r="F2977" s="4">
        <v>44286</v>
      </c>
      <c r="G2977" t="s">
        <v>392</v>
      </c>
    </row>
    <row r="2978" spans="1:7" x14ac:dyDescent="0.25">
      <c r="A2978" t="s">
        <v>15</v>
      </c>
      <c r="B2978" t="s">
        <v>212</v>
      </c>
      <c r="C2978" t="s">
        <v>359</v>
      </c>
      <c r="D2978" t="s">
        <v>361</v>
      </c>
      <c r="E2978" s="5">
        <v>804.17969125618617</v>
      </c>
      <c r="F2978" s="4">
        <v>44286</v>
      </c>
      <c r="G2978" t="s">
        <v>396</v>
      </c>
    </row>
    <row r="2979" spans="1:7" x14ac:dyDescent="0.25">
      <c r="A2979" t="s">
        <v>15</v>
      </c>
      <c r="B2979" t="s">
        <v>212</v>
      </c>
      <c r="C2979" t="s">
        <v>359</v>
      </c>
      <c r="D2979" t="s">
        <v>361</v>
      </c>
      <c r="E2979" s="5">
        <v>1427.2250562343042</v>
      </c>
      <c r="F2979" s="4">
        <v>44286</v>
      </c>
      <c r="G2979" t="s">
        <v>395</v>
      </c>
    </row>
    <row r="2980" spans="1:7" x14ac:dyDescent="0.25">
      <c r="A2980" t="s">
        <v>15</v>
      </c>
      <c r="B2980" t="s">
        <v>212</v>
      </c>
      <c r="C2980" t="s">
        <v>359</v>
      </c>
      <c r="D2980" t="s">
        <v>361</v>
      </c>
      <c r="E2980" s="5">
        <v>1989.3335745325769</v>
      </c>
      <c r="F2980" s="4">
        <v>44286</v>
      </c>
      <c r="G2980" t="s">
        <v>394</v>
      </c>
    </row>
    <row r="2981" spans="1:7" x14ac:dyDescent="0.25">
      <c r="A2981" t="s">
        <v>15</v>
      </c>
      <c r="B2981" t="s">
        <v>212</v>
      </c>
      <c r="C2981" t="s">
        <v>359</v>
      </c>
      <c r="D2981" t="s">
        <v>361</v>
      </c>
      <c r="E2981" s="5">
        <v>29.631721493563795</v>
      </c>
      <c r="F2981" s="4">
        <v>44316</v>
      </c>
      <c r="G2981" t="s">
        <v>392</v>
      </c>
    </row>
    <row r="2982" spans="1:7" x14ac:dyDescent="0.25">
      <c r="A2982" t="s">
        <v>15</v>
      </c>
      <c r="B2982" t="s">
        <v>212</v>
      </c>
      <c r="C2982" t="s">
        <v>359</v>
      </c>
      <c r="D2982" t="s">
        <v>361</v>
      </c>
      <c r="E2982" s="5">
        <v>695.5067600053502</v>
      </c>
      <c r="F2982" s="4">
        <v>44316</v>
      </c>
      <c r="G2982" t="s">
        <v>396</v>
      </c>
    </row>
    <row r="2983" spans="1:7" x14ac:dyDescent="0.25">
      <c r="A2983" t="s">
        <v>15</v>
      </c>
      <c r="B2983" t="s">
        <v>212</v>
      </c>
      <c r="C2983" t="s">
        <v>359</v>
      </c>
      <c r="D2983" t="s">
        <v>361</v>
      </c>
      <c r="E2983" s="5">
        <v>1234.3568053918309</v>
      </c>
      <c r="F2983" s="4">
        <v>44316</v>
      </c>
      <c r="G2983" t="s">
        <v>395</v>
      </c>
    </row>
    <row r="2984" spans="1:7" x14ac:dyDescent="0.25">
      <c r="A2984" t="s">
        <v>15</v>
      </c>
      <c r="B2984" t="s">
        <v>212</v>
      </c>
      <c r="C2984" t="s">
        <v>359</v>
      </c>
      <c r="D2984" t="s">
        <v>361</v>
      </c>
      <c r="E2984" s="5">
        <v>1720.5047131092556</v>
      </c>
      <c r="F2984" s="4">
        <v>44316</v>
      </c>
      <c r="G2984" t="s">
        <v>394</v>
      </c>
    </row>
    <row r="2985" spans="1:7" x14ac:dyDescent="0.25">
      <c r="A2985" t="s">
        <v>15</v>
      </c>
      <c r="B2985" t="s">
        <v>212</v>
      </c>
      <c r="C2985" t="s">
        <v>359</v>
      </c>
      <c r="D2985" t="s">
        <v>361</v>
      </c>
      <c r="E2985" s="5">
        <v>29.631721493563795</v>
      </c>
      <c r="F2985" s="4">
        <v>44347</v>
      </c>
      <c r="G2985" t="s">
        <v>392</v>
      </c>
    </row>
    <row r="2986" spans="1:7" x14ac:dyDescent="0.25">
      <c r="A2986" t="s">
        <v>15</v>
      </c>
      <c r="B2986" t="s">
        <v>212</v>
      </c>
      <c r="C2986" t="s">
        <v>359</v>
      </c>
      <c r="D2986" t="s">
        <v>361</v>
      </c>
      <c r="E2986" s="5">
        <v>695.5067600053502</v>
      </c>
      <c r="F2986" s="4">
        <v>44347</v>
      </c>
      <c r="G2986" t="s">
        <v>396</v>
      </c>
    </row>
    <row r="2987" spans="1:7" x14ac:dyDescent="0.25">
      <c r="A2987" t="s">
        <v>15</v>
      </c>
      <c r="B2987" t="s">
        <v>212</v>
      </c>
      <c r="C2987" t="s">
        <v>359</v>
      </c>
      <c r="D2987" t="s">
        <v>361</v>
      </c>
      <c r="E2987" s="5">
        <v>1234.3568053918309</v>
      </c>
      <c r="F2987" s="4">
        <v>44347</v>
      </c>
      <c r="G2987" t="s">
        <v>395</v>
      </c>
    </row>
    <row r="2988" spans="1:7" x14ac:dyDescent="0.25">
      <c r="A2988" t="s">
        <v>15</v>
      </c>
      <c r="B2988" t="s">
        <v>212</v>
      </c>
      <c r="C2988" t="s">
        <v>359</v>
      </c>
      <c r="D2988" t="s">
        <v>361</v>
      </c>
      <c r="E2988" s="5">
        <v>1720.5047131092556</v>
      </c>
      <c r="F2988" s="4">
        <v>44347</v>
      </c>
      <c r="G2988" t="s">
        <v>394</v>
      </c>
    </row>
    <row r="2989" spans="1:7" x14ac:dyDescent="0.25">
      <c r="A2989" t="s">
        <v>15</v>
      </c>
      <c r="B2989" t="s">
        <v>212</v>
      </c>
      <c r="C2989" t="s">
        <v>359</v>
      </c>
      <c r="D2989" t="s">
        <v>361</v>
      </c>
      <c r="E2989" s="5">
        <v>33.335686680259265</v>
      </c>
      <c r="F2989" s="4">
        <v>44377</v>
      </c>
      <c r="G2989" t="s">
        <v>392</v>
      </c>
    </row>
    <row r="2990" spans="1:7" x14ac:dyDescent="0.25">
      <c r="A2990" t="s">
        <v>15</v>
      </c>
      <c r="B2990" t="s">
        <v>212</v>
      </c>
      <c r="C2990" t="s">
        <v>359</v>
      </c>
      <c r="D2990" t="s">
        <v>361</v>
      </c>
      <c r="E2990" s="5">
        <v>782.44510500601893</v>
      </c>
      <c r="F2990" s="4">
        <v>44377</v>
      </c>
      <c r="G2990" t="s">
        <v>396</v>
      </c>
    </row>
    <row r="2991" spans="1:7" x14ac:dyDescent="0.25">
      <c r="A2991" t="s">
        <v>15</v>
      </c>
      <c r="B2991" t="s">
        <v>212</v>
      </c>
      <c r="C2991" t="s">
        <v>359</v>
      </c>
      <c r="D2991" t="s">
        <v>361</v>
      </c>
      <c r="E2991" s="5">
        <v>1388.6514060658096</v>
      </c>
      <c r="F2991" s="4">
        <v>44377</v>
      </c>
      <c r="G2991" t="s">
        <v>395</v>
      </c>
    </row>
    <row r="2992" spans="1:7" x14ac:dyDescent="0.25">
      <c r="A2992" t="s">
        <v>15</v>
      </c>
      <c r="B2992" t="s">
        <v>212</v>
      </c>
      <c r="C2992" t="s">
        <v>359</v>
      </c>
      <c r="D2992" t="s">
        <v>361</v>
      </c>
      <c r="E2992" s="5">
        <v>1935.5678022479126</v>
      </c>
      <c r="F2992" s="4">
        <v>44377</v>
      </c>
      <c r="G2992" t="s">
        <v>394</v>
      </c>
    </row>
    <row r="2993" spans="1:7" x14ac:dyDescent="0.25">
      <c r="A2993" t="s">
        <v>15</v>
      </c>
      <c r="B2993" t="s">
        <v>212</v>
      </c>
      <c r="C2993" t="s">
        <v>359</v>
      </c>
      <c r="D2993" t="s">
        <v>361</v>
      </c>
      <c r="E2993" s="5">
        <v>36.113660570280871</v>
      </c>
      <c r="F2993" s="4">
        <v>44408</v>
      </c>
      <c r="G2993" t="s">
        <v>392</v>
      </c>
    </row>
    <row r="2994" spans="1:7" x14ac:dyDescent="0.25">
      <c r="A2994" t="s">
        <v>15</v>
      </c>
      <c r="B2994" t="s">
        <v>212</v>
      </c>
      <c r="C2994" t="s">
        <v>359</v>
      </c>
      <c r="D2994" t="s">
        <v>361</v>
      </c>
      <c r="E2994" s="5">
        <v>847.64886375652054</v>
      </c>
      <c r="F2994" s="4">
        <v>44408</v>
      </c>
      <c r="G2994" t="s">
        <v>396</v>
      </c>
    </row>
    <row r="2995" spans="1:7" x14ac:dyDescent="0.25">
      <c r="A2995" t="s">
        <v>15</v>
      </c>
      <c r="B2995" t="s">
        <v>212</v>
      </c>
      <c r="C2995" t="s">
        <v>359</v>
      </c>
      <c r="D2995" t="s">
        <v>361</v>
      </c>
      <c r="E2995" s="5">
        <v>1504.3723565712937</v>
      </c>
      <c r="F2995" s="4">
        <v>44408</v>
      </c>
      <c r="G2995" t="s">
        <v>395</v>
      </c>
    </row>
    <row r="2996" spans="1:7" x14ac:dyDescent="0.25">
      <c r="A2996" t="s">
        <v>15</v>
      </c>
      <c r="B2996" t="s">
        <v>212</v>
      </c>
      <c r="C2996" t="s">
        <v>359</v>
      </c>
      <c r="D2996" t="s">
        <v>361</v>
      </c>
      <c r="E2996" s="5">
        <v>2096.8651191019053</v>
      </c>
      <c r="F2996" s="4">
        <v>44408</v>
      </c>
      <c r="G2996" t="s">
        <v>394</v>
      </c>
    </row>
    <row r="2997" spans="1:7" x14ac:dyDescent="0.25">
      <c r="A2997" t="s">
        <v>15</v>
      </c>
      <c r="B2997" t="s">
        <v>212</v>
      </c>
      <c r="C2997" t="s">
        <v>359</v>
      </c>
      <c r="D2997" t="s">
        <v>361</v>
      </c>
      <c r="E2997" s="5">
        <v>23.149782416846712</v>
      </c>
      <c r="F2997" s="4">
        <v>44439</v>
      </c>
      <c r="G2997" t="s">
        <v>392</v>
      </c>
    </row>
    <row r="2998" spans="1:7" x14ac:dyDescent="0.25">
      <c r="A2998" t="s">
        <v>15</v>
      </c>
      <c r="B2998" t="s">
        <v>212</v>
      </c>
      <c r="C2998" t="s">
        <v>359</v>
      </c>
      <c r="D2998" t="s">
        <v>361</v>
      </c>
      <c r="E2998" s="5">
        <v>543.36465625417986</v>
      </c>
      <c r="F2998" s="4">
        <v>44439</v>
      </c>
      <c r="G2998" t="s">
        <v>396</v>
      </c>
    </row>
    <row r="2999" spans="1:7" x14ac:dyDescent="0.25">
      <c r="A2999" t="s">
        <v>15</v>
      </c>
      <c r="B2999" t="s">
        <v>212</v>
      </c>
      <c r="C2999" t="s">
        <v>359</v>
      </c>
      <c r="D2999" t="s">
        <v>361</v>
      </c>
      <c r="E2999" s="5">
        <v>964.34125421236786</v>
      </c>
      <c r="F2999" s="4">
        <v>44439</v>
      </c>
      <c r="G2999" t="s">
        <v>395</v>
      </c>
    </row>
    <row r="3000" spans="1:7" x14ac:dyDescent="0.25">
      <c r="A3000" t="s">
        <v>15</v>
      </c>
      <c r="B3000" t="s">
        <v>212</v>
      </c>
      <c r="C3000" t="s">
        <v>359</v>
      </c>
      <c r="D3000" t="s">
        <v>361</v>
      </c>
      <c r="E3000" s="5">
        <v>1344.1443071166059</v>
      </c>
      <c r="F3000" s="4">
        <v>44439</v>
      </c>
      <c r="G3000" t="s">
        <v>394</v>
      </c>
    </row>
    <row r="3001" spans="1:7" x14ac:dyDescent="0.25">
      <c r="A3001" t="s">
        <v>15</v>
      </c>
      <c r="B3001" t="s">
        <v>212</v>
      </c>
      <c r="C3001" t="s">
        <v>359</v>
      </c>
      <c r="D3001" t="s">
        <v>361</v>
      </c>
      <c r="E3001" s="5">
        <v>33.335686680259265</v>
      </c>
      <c r="F3001" s="4">
        <v>44469</v>
      </c>
      <c r="G3001" t="s">
        <v>392</v>
      </c>
    </row>
    <row r="3002" spans="1:7" x14ac:dyDescent="0.25">
      <c r="A3002" t="s">
        <v>15</v>
      </c>
      <c r="B3002" t="s">
        <v>212</v>
      </c>
      <c r="C3002" t="s">
        <v>359</v>
      </c>
      <c r="D3002" t="s">
        <v>361</v>
      </c>
      <c r="E3002" s="5">
        <v>782.44510500601893</v>
      </c>
      <c r="F3002" s="4">
        <v>44469</v>
      </c>
      <c r="G3002" t="s">
        <v>396</v>
      </c>
    </row>
    <row r="3003" spans="1:7" x14ac:dyDescent="0.25">
      <c r="A3003" t="s">
        <v>15</v>
      </c>
      <c r="B3003" t="s">
        <v>212</v>
      </c>
      <c r="C3003" t="s">
        <v>359</v>
      </c>
      <c r="D3003" t="s">
        <v>361</v>
      </c>
      <c r="E3003" s="5">
        <v>1388.6514060658096</v>
      </c>
      <c r="F3003" s="4">
        <v>44469</v>
      </c>
      <c r="G3003" t="s">
        <v>395</v>
      </c>
    </row>
    <row r="3004" spans="1:7" x14ac:dyDescent="0.25">
      <c r="A3004" t="s">
        <v>15</v>
      </c>
      <c r="B3004" t="s">
        <v>212</v>
      </c>
      <c r="C3004" t="s">
        <v>359</v>
      </c>
      <c r="D3004" t="s">
        <v>361</v>
      </c>
      <c r="E3004" s="5">
        <v>1935.5678022479126</v>
      </c>
      <c r="F3004" s="4">
        <v>44469</v>
      </c>
      <c r="G3004" t="s">
        <v>394</v>
      </c>
    </row>
    <row r="3005" spans="1:7" x14ac:dyDescent="0.25">
      <c r="A3005" t="s">
        <v>15</v>
      </c>
      <c r="B3005" t="s">
        <v>212</v>
      </c>
      <c r="C3005" t="s">
        <v>359</v>
      </c>
      <c r="D3005" t="s">
        <v>361</v>
      </c>
      <c r="E3005" s="5">
        <v>32.409695383585394</v>
      </c>
      <c r="F3005" s="4">
        <v>44500</v>
      </c>
      <c r="G3005" t="s">
        <v>392</v>
      </c>
    </row>
    <row r="3006" spans="1:7" x14ac:dyDescent="0.25">
      <c r="A3006" t="s">
        <v>15</v>
      </c>
      <c r="B3006" t="s">
        <v>212</v>
      </c>
      <c r="C3006" t="s">
        <v>359</v>
      </c>
      <c r="D3006" t="s">
        <v>361</v>
      </c>
      <c r="E3006" s="5">
        <v>760.71051875585169</v>
      </c>
      <c r="F3006" s="4">
        <v>44500</v>
      </c>
      <c r="G3006" t="s">
        <v>396</v>
      </c>
    </row>
    <row r="3007" spans="1:7" x14ac:dyDescent="0.25">
      <c r="A3007" t="s">
        <v>15</v>
      </c>
      <c r="B3007" t="s">
        <v>212</v>
      </c>
      <c r="C3007" t="s">
        <v>359</v>
      </c>
      <c r="D3007" t="s">
        <v>361</v>
      </c>
      <c r="E3007" s="5">
        <v>1350.0777558973148</v>
      </c>
      <c r="F3007" s="4">
        <v>44500</v>
      </c>
      <c r="G3007" t="s">
        <v>395</v>
      </c>
    </row>
    <row r="3008" spans="1:7" x14ac:dyDescent="0.25">
      <c r="A3008" t="s">
        <v>15</v>
      </c>
      <c r="B3008" t="s">
        <v>212</v>
      </c>
      <c r="C3008" t="s">
        <v>359</v>
      </c>
      <c r="D3008" t="s">
        <v>361</v>
      </c>
      <c r="E3008" s="5">
        <v>1881.8020299632481</v>
      </c>
      <c r="F3008" s="4">
        <v>44500</v>
      </c>
      <c r="G3008" t="s">
        <v>394</v>
      </c>
    </row>
    <row r="3009" spans="1:7" x14ac:dyDescent="0.25">
      <c r="A3009" t="s">
        <v>15</v>
      </c>
      <c r="B3009" t="s">
        <v>212</v>
      </c>
      <c r="C3009" t="s">
        <v>359</v>
      </c>
      <c r="D3009" t="s">
        <v>361</v>
      </c>
      <c r="E3009" s="5">
        <v>37.039651866954742</v>
      </c>
      <c r="F3009" s="4">
        <v>44530</v>
      </c>
      <c r="G3009" t="s">
        <v>392</v>
      </c>
    </row>
    <row r="3010" spans="1:7" x14ac:dyDescent="0.25">
      <c r="A3010" t="s">
        <v>15</v>
      </c>
      <c r="B3010" t="s">
        <v>212</v>
      </c>
      <c r="C3010" t="s">
        <v>359</v>
      </c>
      <c r="D3010" t="s">
        <v>361</v>
      </c>
      <c r="E3010" s="5">
        <v>869.38345000668767</v>
      </c>
      <c r="F3010" s="4">
        <v>44530</v>
      </c>
      <c r="G3010" t="s">
        <v>396</v>
      </c>
    </row>
    <row r="3011" spans="1:7" x14ac:dyDescent="0.25">
      <c r="A3011" t="s">
        <v>15</v>
      </c>
      <c r="B3011" t="s">
        <v>212</v>
      </c>
      <c r="C3011" t="s">
        <v>359</v>
      </c>
      <c r="D3011" t="s">
        <v>361</v>
      </c>
      <c r="E3011" s="5">
        <v>1542.9460067397886</v>
      </c>
      <c r="F3011" s="4">
        <v>44530</v>
      </c>
      <c r="G3011" t="s">
        <v>395</v>
      </c>
    </row>
    <row r="3012" spans="1:7" x14ac:dyDescent="0.25">
      <c r="A3012" t="s">
        <v>15</v>
      </c>
      <c r="B3012" t="s">
        <v>212</v>
      </c>
      <c r="C3012" t="s">
        <v>359</v>
      </c>
      <c r="D3012" t="s">
        <v>361</v>
      </c>
      <c r="E3012" s="5">
        <v>2150.6308913865696</v>
      </c>
      <c r="F3012" s="4">
        <v>44530</v>
      </c>
      <c r="G3012" t="s">
        <v>394</v>
      </c>
    </row>
    <row r="3013" spans="1:7" x14ac:dyDescent="0.25">
      <c r="A3013" t="s">
        <v>15</v>
      </c>
      <c r="B3013" t="s">
        <v>212</v>
      </c>
      <c r="C3013" t="s">
        <v>359</v>
      </c>
      <c r="D3013" t="s">
        <v>361</v>
      </c>
      <c r="E3013" s="5">
        <v>23.149782416846712</v>
      </c>
      <c r="F3013" s="4">
        <v>44561</v>
      </c>
      <c r="G3013" t="s">
        <v>392</v>
      </c>
    </row>
    <row r="3014" spans="1:7" x14ac:dyDescent="0.25">
      <c r="A3014" t="s">
        <v>15</v>
      </c>
      <c r="B3014" t="s">
        <v>212</v>
      </c>
      <c r="C3014" t="s">
        <v>359</v>
      </c>
      <c r="D3014" t="s">
        <v>361</v>
      </c>
      <c r="E3014" s="5">
        <v>543.36465625417986</v>
      </c>
      <c r="F3014" s="4">
        <v>44561</v>
      </c>
      <c r="G3014" t="s">
        <v>396</v>
      </c>
    </row>
    <row r="3015" spans="1:7" x14ac:dyDescent="0.25">
      <c r="A3015" t="s">
        <v>15</v>
      </c>
      <c r="B3015" t="s">
        <v>212</v>
      </c>
      <c r="C3015" t="s">
        <v>359</v>
      </c>
      <c r="D3015" t="s">
        <v>361</v>
      </c>
      <c r="E3015" s="5">
        <v>964.34125421236786</v>
      </c>
      <c r="F3015" s="4">
        <v>44561</v>
      </c>
      <c r="G3015" t="s">
        <v>395</v>
      </c>
    </row>
    <row r="3016" spans="1:7" x14ac:dyDescent="0.25">
      <c r="A3016" t="s">
        <v>15</v>
      </c>
      <c r="B3016" t="s">
        <v>212</v>
      </c>
      <c r="C3016" t="s">
        <v>359</v>
      </c>
      <c r="D3016" t="s">
        <v>361</v>
      </c>
      <c r="E3016" s="5">
        <v>1344.1443071166059</v>
      </c>
      <c r="F3016" s="4">
        <v>44561</v>
      </c>
      <c r="G3016" t="s">
        <v>394</v>
      </c>
    </row>
    <row r="3017" spans="1:7" x14ac:dyDescent="0.25">
      <c r="A3017" t="s">
        <v>15</v>
      </c>
      <c r="B3017" t="s">
        <v>213</v>
      </c>
      <c r="C3017" t="s">
        <v>359</v>
      </c>
      <c r="D3017" t="s">
        <v>361</v>
      </c>
      <c r="E3017" s="5">
        <v>1060.6108114887745</v>
      </c>
      <c r="F3017" s="4">
        <v>44227</v>
      </c>
      <c r="G3017" t="s">
        <v>395</v>
      </c>
    </row>
    <row r="3018" spans="1:7" x14ac:dyDescent="0.25">
      <c r="A3018" t="s">
        <v>15</v>
      </c>
      <c r="B3018" t="s">
        <v>213</v>
      </c>
      <c r="C3018" t="s">
        <v>359</v>
      </c>
      <c r="D3018" t="s">
        <v>361</v>
      </c>
      <c r="E3018" s="5">
        <v>2689.3891885112253</v>
      </c>
      <c r="F3018" s="4">
        <v>44227</v>
      </c>
      <c r="G3018" t="s">
        <v>394</v>
      </c>
    </row>
    <row r="3019" spans="1:7" x14ac:dyDescent="0.25">
      <c r="A3019" t="s">
        <v>15</v>
      </c>
      <c r="B3019" t="s">
        <v>213</v>
      </c>
      <c r="C3019" t="s">
        <v>359</v>
      </c>
      <c r="D3019" t="s">
        <v>361</v>
      </c>
      <c r="E3019" s="5">
        <v>1166.6718926376518</v>
      </c>
      <c r="F3019" s="4">
        <v>44255</v>
      </c>
      <c r="G3019" t="s">
        <v>395</v>
      </c>
    </row>
    <row r="3020" spans="1:7" x14ac:dyDescent="0.25">
      <c r="A3020" t="s">
        <v>15</v>
      </c>
      <c r="B3020" t="s">
        <v>213</v>
      </c>
      <c r="C3020" t="s">
        <v>359</v>
      </c>
      <c r="D3020" t="s">
        <v>361</v>
      </c>
      <c r="E3020" s="5">
        <v>2958.328107362348</v>
      </c>
      <c r="F3020" s="4">
        <v>44255</v>
      </c>
      <c r="G3020" t="s">
        <v>394</v>
      </c>
    </row>
    <row r="3021" spans="1:7" x14ac:dyDescent="0.25">
      <c r="A3021" t="s">
        <v>15</v>
      </c>
      <c r="B3021" t="s">
        <v>213</v>
      </c>
      <c r="C3021" t="s">
        <v>359</v>
      </c>
      <c r="D3021" t="s">
        <v>361</v>
      </c>
      <c r="E3021" s="5">
        <v>1308.0866675028219</v>
      </c>
      <c r="F3021" s="4">
        <v>44286</v>
      </c>
      <c r="G3021" t="s">
        <v>395</v>
      </c>
    </row>
    <row r="3022" spans="1:7" x14ac:dyDescent="0.25">
      <c r="A3022" t="s">
        <v>15</v>
      </c>
      <c r="B3022" t="s">
        <v>213</v>
      </c>
      <c r="C3022" t="s">
        <v>359</v>
      </c>
      <c r="D3022" t="s">
        <v>361</v>
      </c>
      <c r="E3022" s="5">
        <v>3316.9133324971781</v>
      </c>
      <c r="F3022" s="4">
        <v>44286</v>
      </c>
      <c r="G3022" t="s">
        <v>394</v>
      </c>
    </row>
    <row r="3023" spans="1:7" x14ac:dyDescent="0.25">
      <c r="A3023" t="s">
        <v>15</v>
      </c>
      <c r="B3023" t="s">
        <v>213</v>
      </c>
      <c r="C3023" t="s">
        <v>359</v>
      </c>
      <c r="D3023" t="s">
        <v>361</v>
      </c>
      <c r="E3023" s="5">
        <v>1131.3181989213595</v>
      </c>
      <c r="F3023" s="4">
        <v>44316</v>
      </c>
      <c r="G3023" t="s">
        <v>395</v>
      </c>
    </row>
    <row r="3024" spans="1:7" x14ac:dyDescent="0.25">
      <c r="A3024" t="s">
        <v>15</v>
      </c>
      <c r="B3024" t="s">
        <v>213</v>
      </c>
      <c r="C3024" t="s">
        <v>359</v>
      </c>
      <c r="D3024" t="s">
        <v>361</v>
      </c>
      <c r="E3024" s="5">
        <v>2868.6818010786405</v>
      </c>
      <c r="F3024" s="4">
        <v>44316</v>
      </c>
      <c r="G3024" t="s">
        <v>394</v>
      </c>
    </row>
    <row r="3025" spans="1:7" x14ac:dyDescent="0.25">
      <c r="A3025" t="s">
        <v>15</v>
      </c>
      <c r="B3025" t="s">
        <v>213</v>
      </c>
      <c r="C3025" t="s">
        <v>359</v>
      </c>
      <c r="D3025" t="s">
        <v>361</v>
      </c>
      <c r="E3025" s="5">
        <v>1131.3181989213595</v>
      </c>
      <c r="F3025" s="4">
        <v>44347</v>
      </c>
      <c r="G3025" t="s">
        <v>395</v>
      </c>
    </row>
    <row r="3026" spans="1:7" x14ac:dyDescent="0.25">
      <c r="A3026" t="s">
        <v>15</v>
      </c>
      <c r="B3026" t="s">
        <v>213</v>
      </c>
      <c r="C3026" t="s">
        <v>359</v>
      </c>
      <c r="D3026" t="s">
        <v>361</v>
      </c>
      <c r="E3026" s="5">
        <v>2868.6818010786405</v>
      </c>
      <c r="F3026" s="4">
        <v>44347</v>
      </c>
      <c r="G3026" t="s">
        <v>394</v>
      </c>
    </row>
    <row r="3027" spans="1:7" x14ac:dyDescent="0.25">
      <c r="A3027" t="s">
        <v>15</v>
      </c>
      <c r="B3027" t="s">
        <v>213</v>
      </c>
      <c r="C3027" t="s">
        <v>359</v>
      </c>
      <c r="D3027" t="s">
        <v>361</v>
      </c>
      <c r="E3027" s="5">
        <v>1272.7329737865293</v>
      </c>
      <c r="F3027" s="4">
        <v>44377</v>
      </c>
      <c r="G3027" t="s">
        <v>395</v>
      </c>
    </row>
    <row r="3028" spans="1:7" x14ac:dyDescent="0.25">
      <c r="A3028" t="s">
        <v>15</v>
      </c>
      <c r="B3028" t="s">
        <v>213</v>
      </c>
      <c r="C3028" t="s">
        <v>359</v>
      </c>
      <c r="D3028" t="s">
        <v>361</v>
      </c>
      <c r="E3028" s="5">
        <v>3227.2670262134702</v>
      </c>
      <c r="F3028" s="4">
        <v>44377</v>
      </c>
      <c r="G3028" t="s">
        <v>394</v>
      </c>
    </row>
    <row r="3029" spans="1:7" x14ac:dyDescent="0.25">
      <c r="A3029" t="s">
        <v>15</v>
      </c>
      <c r="B3029" t="s">
        <v>213</v>
      </c>
      <c r="C3029" t="s">
        <v>359</v>
      </c>
      <c r="D3029" t="s">
        <v>361</v>
      </c>
      <c r="E3029" s="5">
        <v>1378.7940549354068</v>
      </c>
      <c r="F3029" s="4">
        <v>44408</v>
      </c>
      <c r="G3029" t="s">
        <v>395</v>
      </c>
    </row>
    <row r="3030" spans="1:7" x14ac:dyDescent="0.25">
      <c r="A3030" t="s">
        <v>15</v>
      </c>
      <c r="B3030" t="s">
        <v>213</v>
      </c>
      <c r="C3030" t="s">
        <v>359</v>
      </c>
      <c r="D3030" t="s">
        <v>361</v>
      </c>
      <c r="E3030" s="5">
        <v>3496.2059450645929</v>
      </c>
      <c r="F3030" s="4">
        <v>44408</v>
      </c>
      <c r="G3030" t="s">
        <v>394</v>
      </c>
    </row>
    <row r="3031" spans="1:7" x14ac:dyDescent="0.25">
      <c r="A3031" t="s">
        <v>15</v>
      </c>
      <c r="B3031" t="s">
        <v>213</v>
      </c>
      <c r="C3031" t="s">
        <v>359</v>
      </c>
      <c r="D3031" t="s">
        <v>361</v>
      </c>
      <c r="E3031" s="5">
        <v>883.84234290731206</v>
      </c>
      <c r="F3031" s="4">
        <v>44439</v>
      </c>
      <c r="G3031" t="s">
        <v>395</v>
      </c>
    </row>
    <row r="3032" spans="1:7" x14ac:dyDescent="0.25">
      <c r="A3032" t="s">
        <v>15</v>
      </c>
      <c r="B3032" t="s">
        <v>213</v>
      </c>
      <c r="C3032" t="s">
        <v>359</v>
      </c>
      <c r="D3032" t="s">
        <v>361</v>
      </c>
      <c r="E3032" s="5">
        <v>2241.1576570926877</v>
      </c>
      <c r="F3032" s="4">
        <v>44439</v>
      </c>
      <c r="G3032" t="s">
        <v>394</v>
      </c>
    </row>
    <row r="3033" spans="1:7" x14ac:dyDescent="0.25">
      <c r="A3033" t="s">
        <v>15</v>
      </c>
      <c r="B3033" t="s">
        <v>213</v>
      </c>
      <c r="C3033" t="s">
        <v>359</v>
      </c>
      <c r="D3033" t="s">
        <v>361</v>
      </c>
      <c r="E3033" s="5">
        <v>1272.7329737865293</v>
      </c>
      <c r="F3033" s="4">
        <v>44469</v>
      </c>
      <c r="G3033" t="s">
        <v>395</v>
      </c>
    </row>
    <row r="3034" spans="1:7" x14ac:dyDescent="0.25">
      <c r="A3034" t="s">
        <v>15</v>
      </c>
      <c r="B3034" t="s">
        <v>213</v>
      </c>
      <c r="C3034" t="s">
        <v>359</v>
      </c>
      <c r="D3034" t="s">
        <v>361</v>
      </c>
      <c r="E3034" s="5">
        <v>3227.2670262134702</v>
      </c>
      <c r="F3034" s="4">
        <v>44469</v>
      </c>
      <c r="G3034" t="s">
        <v>394</v>
      </c>
    </row>
    <row r="3035" spans="1:7" x14ac:dyDescent="0.25">
      <c r="A3035" t="s">
        <v>15</v>
      </c>
      <c r="B3035" t="s">
        <v>213</v>
      </c>
      <c r="C3035" t="s">
        <v>359</v>
      </c>
      <c r="D3035" t="s">
        <v>361</v>
      </c>
      <c r="E3035" s="5">
        <v>1237.379280070237</v>
      </c>
      <c r="F3035" s="4">
        <v>44500</v>
      </c>
      <c r="G3035" t="s">
        <v>395</v>
      </c>
    </row>
    <row r="3036" spans="1:7" x14ac:dyDescent="0.25">
      <c r="A3036" t="s">
        <v>15</v>
      </c>
      <c r="B3036" t="s">
        <v>213</v>
      </c>
      <c r="C3036" t="s">
        <v>359</v>
      </c>
      <c r="D3036" t="s">
        <v>361</v>
      </c>
      <c r="E3036" s="5">
        <v>3137.6207199297628</v>
      </c>
      <c r="F3036" s="4">
        <v>44500</v>
      </c>
      <c r="G3036" t="s">
        <v>394</v>
      </c>
    </row>
    <row r="3037" spans="1:7" x14ac:dyDescent="0.25">
      <c r="A3037" t="s">
        <v>15</v>
      </c>
      <c r="B3037" t="s">
        <v>213</v>
      </c>
      <c r="C3037" t="s">
        <v>359</v>
      </c>
      <c r="D3037" t="s">
        <v>361</v>
      </c>
      <c r="E3037" s="5">
        <v>1414.1477486516992</v>
      </c>
      <c r="F3037" s="4">
        <v>44530</v>
      </c>
      <c r="G3037" t="s">
        <v>395</v>
      </c>
    </row>
    <row r="3038" spans="1:7" x14ac:dyDescent="0.25">
      <c r="A3038" t="s">
        <v>15</v>
      </c>
      <c r="B3038" t="s">
        <v>213</v>
      </c>
      <c r="C3038" t="s">
        <v>359</v>
      </c>
      <c r="D3038" t="s">
        <v>361</v>
      </c>
      <c r="E3038" s="5">
        <v>3585.8522513483003</v>
      </c>
      <c r="F3038" s="4">
        <v>44530</v>
      </c>
      <c r="G3038" t="s">
        <v>394</v>
      </c>
    </row>
    <row r="3039" spans="1:7" x14ac:dyDescent="0.25">
      <c r="A3039" t="s">
        <v>15</v>
      </c>
      <c r="B3039" t="s">
        <v>213</v>
      </c>
      <c r="C3039" t="s">
        <v>359</v>
      </c>
      <c r="D3039" t="s">
        <v>361</v>
      </c>
      <c r="E3039" s="5">
        <v>883.84234290731206</v>
      </c>
      <c r="F3039" s="4">
        <v>44561</v>
      </c>
      <c r="G3039" t="s">
        <v>395</v>
      </c>
    </row>
    <row r="3040" spans="1:7" x14ac:dyDescent="0.25">
      <c r="A3040" t="s">
        <v>15</v>
      </c>
      <c r="B3040" t="s">
        <v>213</v>
      </c>
      <c r="C3040" t="s">
        <v>359</v>
      </c>
      <c r="D3040" t="s">
        <v>361</v>
      </c>
      <c r="E3040" s="5">
        <v>2241.1576570926877</v>
      </c>
      <c r="F3040" s="4">
        <v>44561</v>
      </c>
      <c r="G3040" t="s">
        <v>394</v>
      </c>
    </row>
    <row r="3041" spans="1:7" x14ac:dyDescent="0.25">
      <c r="A3041" t="s">
        <v>15</v>
      </c>
      <c r="B3041" t="s">
        <v>214</v>
      </c>
      <c r="C3041" t="s">
        <v>359</v>
      </c>
      <c r="D3041" t="s">
        <v>361</v>
      </c>
      <c r="E3041" s="5">
        <v>5250</v>
      </c>
      <c r="F3041" s="4">
        <v>44227</v>
      </c>
      <c r="G3041" t="s">
        <v>396</v>
      </c>
    </row>
    <row r="3042" spans="1:7" x14ac:dyDescent="0.25">
      <c r="A3042" t="s">
        <v>15</v>
      </c>
      <c r="B3042" t="s">
        <v>214</v>
      </c>
      <c r="C3042" t="s">
        <v>359</v>
      </c>
      <c r="D3042" t="s">
        <v>361</v>
      </c>
      <c r="E3042" s="5">
        <v>5775</v>
      </c>
      <c r="F3042" s="4">
        <v>44255</v>
      </c>
      <c r="G3042" t="s">
        <v>396</v>
      </c>
    </row>
    <row r="3043" spans="1:7" x14ac:dyDescent="0.25">
      <c r="A3043" t="s">
        <v>15</v>
      </c>
      <c r="B3043" t="s">
        <v>214</v>
      </c>
      <c r="C3043" t="s">
        <v>359</v>
      </c>
      <c r="D3043" t="s">
        <v>361</v>
      </c>
      <c r="E3043" s="5">
        <v>6475</v>
      </c>
      <c r="F3043" s="4">
        <v>44286</v>
      </c>
      <c r="G3043" t="s">
        <v>396</v>
      </c>
    </row>
    <row r="3044" spans="1:7" x14ac:dyDescent="0.25">
      <c r="A3044" t="s">
        <v>15</v>
      </c>
      <c r="B3044" t="s">
        <v>214</v>
      </c>
      <c r="C3044" t="s">
        <v>359</v>
      </c>
      <c r="D3044" t="s">
        <v>361</v>
      </c>
      <c r="E3044" s="5">
        <v>5600</v>
      </c>
      <c r="F3044" s="4">
        <v>44316</v>
      </c>
      <c r="G3044" t="s">
        <v>396</v>
      </c>
    </row>
    <row r="3045" spans="1:7" x14ac:dyDescent="0.25">
      <c r="A3045" t="s">
        <v>15</v>
      </c>
      <c r="B3045" t="s">
        <v>214</v>
      </c>
      <c r="C3045" t="s">
        <v>359</v>
      </c>
      <c r="D3045" t="s">
        <v>361</v>
      </c>
      <c r="E3045" s="5">
        <v>5600</v>
      </c>
      <c r="F3045" s="4">
        <v>44347</v>
      </c>
      <c r="G3045" t="s">
        <v>396</v>
      </c>
    </row>
    <row r="3046" spans="1:7" x14ac:dyDescent="0.25">
      <c r="A3046" t="s">
        <v>15</v>
      </c>
      <c r="B3046" t="s">
        <v>214</v>
      </c>
      <c r="C3046" t="s">
        <v>359</v>
      </c>
      <c r="D3046" t="s">
        <v>361</v>
      </c>
      <c r="E3046" s="5">
        <v>6300</v>
      </c>
      <c r="F3046" s="4">
        <v>44377</v>
      </c>
      <c r="G3046" t="s">
        <v>396</v>
      </c>
    </row>
    <row r="3047" spans="1:7" x14ac:dyDescent="0.25">
      <c r="A3047" t="s">
        <v>15</v>
      </c>
      <c r="B3047" t="s">
        <v>214</v>
      </c>
      <c r="C3047" t="s">
        <v>359</v>
      </c>
      <c r="D3047" t="s">
        <v>361</v>
      </c>
      <c r="E3047" s="5">
        <v>6825</v>
      </c>
      <c r="F3047" s="4">
        <v>44408</v>
      </c>
      <c r="G3047" t="s">
        <v>396</v>
      </c>
    </row>
    <row r="3048" spans="1:7" x14ac:dyDescent="0.25">
      <c r="A3048" t="s">
        <v>15</v>
      </c>
      <c r="B3048" t="s">
        <v>214</v>
      </c>
      <c r="C3048" t="s">
        <v>359</v>
      </c>
      <c r="D3048" t="s">
        <v>361</v>
      </c>
      <c r="E3048" s="5">
        <v>4375</v>
      </c>
      <c r="F3048" s="4">
        <v>44439</v>
      </c>
      <c r="G3048" t="s">
        <v>396</v>
      </c>
    </row>
    <row r="3049" spans="1:7" x14ac:dyDescent="0.25">
      <c r="A3049" t="s">
        <v>15</v>
      </c>
      <c r="B3049" t="s">
        <v>214</v>
      </c>
      <c r="C3049" t="s">
        <v>359</v>
      </c>
      <c r="D3049" t="s">
        <v>361</v>
      </c>
      <c r="E3049" s="5">
        <v>6300</v>
      </c>
      <c r="F3049" s="4">
        <v>44469</v>
      </c>
      <c r="G3049" t="s">
        <v>396</v>
      </c>
    </row>
    <row r="3050" spans="1:7" x14ac:dyDescent="0.25">
      <c r="A3050" t="s">
        <v>15</v>
      </c>
      <c r="B3050" t="s">
        <v>214</v>
      </c>
      <c r="C3050" t="s">
        <v>359</v>
      </c>
      <c r="D3050" t="s">
        <v>361</v>
      </c>
      <c r="E3050" s="5">
        <v>6125</v>
      </c>
      <c r="F3050" s="4">
        <v>44500</v>
      </c>
      <c r="G3050" t="s">
        <v>396</v>
      </c>
    </row>
    <row r="3051" spans="1:7" x14ac:dyDescent="0.25">
      <c r="A3051" t="s">
        <v>15</v>
      </c>
      <c r="B3051" t="s">
        <v>214</v>
      </c>
      <c r="C3051" t="s">
        <v>359</v>
      </c>
      <c r="D3051" t="s">
        <v>361</v>
      </c>
      <c r="E3051" s="5">
        <v>7000</v>
      </c>
      <c r="F3051" s="4">
        <v>44530</v>
      </c>
      <c r="G3051" t="s">
        <v>396</v>
      </c>
    </row>
    <row r="3052" spans="1:7" x14ac:dyDescent="0.25">
      <c r="A3052" t="s">
        <v>15</v>
      </c>
      <c r="B3052" t="s">
        <v>214</v>
      </c>
      <c r="C3052" t="s">
        <v>359</v>
      </c>
      <c r="D3052" t="s">
        <v>361</v>
      </c>
      <c r="E3052" s="5">
        <v>4375</v>
      </c>
      <c r="F3052" s="4">
        <v>44561</v>
      </c>
      <c r="G3052" t="s">
        <v>396</v>
      </c>
    </row>
    <row r="3053" spans="1:7" x14ac:dyDescent="0.25">
      <c r="A3053" t="s">
        <v>15</v>
      </c>
      <c r="B3053" t="s">
        <v>215</v>
      </c>
      <c r="C3053" t="s">
        <v>359</v>
      </c>
      <c r="D3053" t="s">
        <v>373</v>
      </c>
      <c r="E3053" s="5">
        <v>793.21941944606999</v>
      </c>
      <c r="F3053" s="4">
        <v>44227</v>
      </c>
      <c r="G3053" t="s">
        <v>392</v>
      </c>
    </row>
    <row r="3054" spans="1:7" x14ac:dyDescent="0.25">
      <c r="A3054" t="s">
        <v>15</v>
      </c>
      <c r="B3054" t="s">
        <v>215</v>
      </c>
      <c r="C3054" t="s">
        <v>359</v>
      </c>
      <c r="D3054" t="s">
        <v>373</v>
      </c>
      <c r="E3054" s="5">
        <v>115.28694896480357</v>
      </c>
      <c r="F3054" s="4">
        <v>44227</v>
      </c>
      <c r="G3054" t="s">
        <v>395</v>
      </c>
    </row>
    <row r="3055" spans="1:7" x14ac:dyDescent="0.25">
      <c r="A3055" t="s">
        <v>15</v>
      </c>
      <c r="B3055" t="s">
        <v>215</v>
      </c>
      <c r="C3055" t="s">
        <v>359</v>
      </c>
      <c r="D3055" t="s">
        <v>373</v>
      </c>
      <c r="E3055" s="5">
        <v>3591.4936315891268</v>
      </c>
      <c r="F3055" s="4">
        <v>44227</v>
      </c>
      <c r="G3055" t="s">
        <v>394</v>
      </c>
    </row>
    <row r="3056" spans="1:7" x14ac:dyDescent="0.25">
      <c r="A3056" t="s">
        <v>15</v>
      </c>
      <c r="B3056" t="s">
        <v>215</v>
      </c>
      <c r="C3056" t="s">
        <v>359</v>
      </c>
      <c r="D3056" t="s">
        <v>373</v>
      </c>
      <c r="E3056" s="5">
        <v>872.54136139067703</v>
      </c>
      <c r="F3056" s="4">
        <v>44255</v>
      </c>
      <c r="G3056" t="s">
        <v>392</v>
      </c>
    </row>
    <row r="3057" spans="1:7" x14ac:dyDescent="0.25">
      <c r="A3057" t="s">
        <v>15</v>
      </c>
      <c r="B3057" t="s">
        <v>215</v>
      </c>
      <c r="C3057" t="s">
        <v>359</v>
      </c>
      <c r="D3057" t="s">
        <v>373</v>
      </c>
      <c r="E3057" s="5">
        <v>126.81564386128393</v>
      </c>
      <c r="F3057" s="4">
        <v>44255</v>
      </c>
      <c r="G3057" t="s">
        <v>395</v>
      </c>
    </row>
    <row r="3058" spans="1:7" x14ac:dyDescent="0.25">
      <c r="A3058" t="s">
        <v>15</v>
      </c>
      <c r="B3058" t="s">
        <v>215</v>
      </c>
      <c r="C3058" t="s">
        <v>359</v>
      </c>
      <c r="D3058" t="s">
        <v>373</v>
      </c>
      <c r="E3058" s="5">
        <v>3950.6429947480397</v>
      </c>
      <c r="F3058" s="4">
        <v>44255</v>
      </c>
      <c r="G3058" t="s">
        <v>394</v>
      </c>
    </row>
    <row r="3059" spans="1:7" x14ac:dyDescent="0.25">
      <c r="A3059" t="s">
        <v>15</v>
      </c>
      <c r="B3059" t="s">
        <v>215</v>
      </c>
      <c r="C3059" t="s">
        <v>359</v>
      </c>
      <c r="D3059" t="s">
        <v>373</v>
      </c>
      <c r="E3059" s="5">
        <v>978.30395065015307</v>
      </c>
      <c r="F3059" s="4">
        <v>44286</v>
      </c>
      <c r="G3059" t="s">
        <v>392</v>
      </c>
    </row>
    <row r="3060" spans="1:7" x14ac:dyDescent="0.25">
      <c r="A3060" t="s">
        <v>15</v>
      </c>
      <c r="B3060" t="s">
        <v>215</v>
      </c>
      <c r="C3060" t="s">
        <v>359</v>
      </c>
      <c r="D3060" t="s">
        <v>373</v>
      </c>
      <c r="E3060" s="5">
        <v>142.18723705659107</v>
      </c>
      <c r="F3060" s="4">
        <v>44286</v>
      </c>
      <c r="G3060" t="s">
        <v>395</v>
      </c>
    </row>
    <row r="3061" spans="1:7" x14ac:dyDescent="0.25">
      <c r="A3061" t="s">
        <v>15</v>
      </c>
      <c r="B3061" t="s">
        <v>215</v>
      </c>
      <c r="C3061" t="s">
        <v>359</v>
      </c>
      <c r="D3061" t="s">
        <v>373</v>
      </c>
      <c r="E3061" s="5">
        <v>4429.5088122932566</v>
      </c>
      <c r="F3061" s="4">
        <v>44286</v>
      </c>
      <c r="G3061" t="s">
        <v>394</v>
      </c>
    </row>
    <row r="3062" spans="1:7" x14ac:dyDescent="0.25">
      <c r="A3062" t="s">
        <v>15</v>
      </c>
      <c r="B3062" t="s">
        <v>215</v>
      </c>
      <c r="C3062" t="s">
        <v>359</v>
      </c>
      <c r="D3062" t="s">
        <v>373</v>
      </c>
      <c r="E3062" s="5">
        <v>846.10071407580801</v>
      </c>
      <c r="F3062" s="4">
        <v>44316</v>
      </c>
      <c r="G3062" t="s">
        <v>392</v>
      </c>
    </row>
    <row r="3063" spans="1:7" x14ac:dyDescent="0.25">
      <c r="A3063" t="s">
        <v>15</v>
      </c>
      <c r="B3063" t="s">
        <v>215</v>
      </c>
      <c r="C3063" t="s">
        <v>359</v>
      </c>
      <c r="D3063" t="s">
        <v>373</v>
      </c>
      <c r="E3063" s="5">
        <v>122.97274556245715</v>
      </c>
      <c r="F3063" s="4">
        <v>44316</v>
      </c>
      <c r="G3063" t="s">
        <v>395</v>
      </c>
    </row>
    <row r="3064" spans="1:7" x14ac:dyDescent="0.25">
      <c r="A3064" t="s">
        <v>15</v>
      </c>
      <c r="B3064" t="s">
        <v>215</v>
      </c>
      <c r="C3064" t="s">
        <v>359</v>
      </c>
      <c r="D3064" t="s">
        <v>373</v>
      </c>
      <c r="E3064" s="5">
        <v>3830.9265403617351</v>
      </c>
      <c r="F3064" s="4">
        <v>44316</v>
      </c>
      <c r="G3064" t="s">
        <v>394</v>
      </c>
    </row>
    <row r="3065" spans="1:7" x14ac:dyDescent="0.25">
      <c r="A3065" t="s">
        <v>15</v>
      </c>
      <c r="B3065" t="s">
        <v>215</v>
      </c>
      <c r="C3065" t="s">
        <v>359</v>
      </c>
      <c r="D3065" t="s">
        <v>373</v>
      </c>
      <c r="E3065" s="5">
        <v>846.10071407580801</v>
      </c>
      <c r="F3065" s="4">
        <v>44347</v>
      </c>
      <c r="G3065" t="s">
        <v>392</v>
      </c>
    </row>
    <row r="3066" spans="1:7" x14ac:dyDescent="0.25">
      <c r="A3066" t="s">
        <v>15</v>
      </c>
      <c r="B3066" t="s">
        <v>215</v>
      </c>
      <c r="C3066" t="s">
        <v>359</v>
      </c>
      <c r="D3066" t="s">
        <v>373</v>
      </c>
      <c r="E3066" s="5">
        <v>122.97274556245715</v>
      </c>
      <c r="F3066" s="4">
        <v>44347</v>
      </c>
      <c r="G3066" t="s">
        <v>395</v>
      </c>
    </row>
    <row r="3067" spans="1:7" x14ac:dyDescent="0.25">
      <c r="A3067" t="s">
        <v>15</v>
      </c>
      <c r="B3067" t="s">
        <v>215</v>
      </c>
      <c r="C3067" t="s">
        <v>359</v>
      </c>
      <c r="D3067" t="s">
        <v>373</v>
      </c>
      <c r="E3067" s="5">
        <v>3830.9265403617351</v>
      </c>
      <c r="F3067" s="4">
        <v>44347</v>
      </c>
      <c r="G3067" t="s">
        <v>394</v>
      </c>
    </row>
    <row r="3068" spans="1:7" x14ac:dyDescent="0.25">
      <c r="A3068" t="s">
        <v>15</v>
      </c>
      <c r="B3068" t="s">
        <v>215</v>
      </c>
      <c r="C3068" t="s">
        <v>359</v>
      </c>
      <c r="D3068" t="s">
        <v>373</v>
      </c>
      <c r="E3068" s="5">
        <v>951.86330333528406</v>
      </c>
      <c r="F3068" s="4">
        <v>44377</v>
      </c>
      <c r="G3068" t="s">
        <v>392</v>
      </c>
    </row>
    <row r="3069" spans="1:7" x14ac:dyDescent="0.25">
      <c r="A3069" t="s">
        <v>15</v>
      </c>
      <c r="B3069" t="s">
        <v>215</v>
      </c>
      <c r="C3069" t="s">
        <v>359</v>
      </c>
      <c r="D3069" t="s">
        <v>373</v>
      </c>
      <c r="E3069" s="5">
        <v>138.34433875776429</v>
      </c>
      <c r="F3069" s="4">
        <v>44377</v>
      </c>
      <c r="G3069" t="s">
        <v>395</v>
      </c>
    </row>
    <row r="3070" spans="1:7" x14ac:dyDescent="0.25">
      <c r="A3070" t="s">
        <v>15</v>
      </c>
      <c r="B3070" t="s">
        <v>215</v>
      </c>
      <c r="C3070" t="s">
        <v>359</v>
      </c>
      <c r="D3070" t="s">
        <v>373</v>
      </c>
      <c r="E3070" s="5">
        <v>4309.792357906952</v>
      </c>
      <c r="F3070" s="4">
        <v>44377</v>
      </c>
      <c r="G3070" t="s">
        <v>394</v>
      </c>
    </row>
    <row r="3071" spans="1:7" x14ac:dyDescent="0.25">
      <c r="A3071" t="s">
        <v>15</v>
      </c>
      <c r="B3071" t="s">
        <v>215</v>
      </c>
      <c r="C3071" t="s">
        <v>359</v>
      </c>
      <c r="D3071" t="s">
        <v>373</v>
      </c>
      <c r="E3071" s="5">
        <v>1031.185245279891</v>
      </c>
      <c r="F3071" s="4">
        <v>44408</v>
      </c>
      <c r="G3071" t="s">
        <v>392</v>
      </c>
    </row>
    <row r="3072" spans="1:7" x14ac:dyDescent="0.25">
      <c r="A3072" t="s">
        <v>15</v>
      </c>
      <c r="B3072" t="s">
        <v>215</v>
      </c>
      <c r="C3072" t="s">
        <v>359</v>
      </c>
      <c r="D3072" t="s">
        <v>373</v>
      </c>
      <c r="E3072" s="5">
        <v>149.87303365424464</v>
      </c>
      <c r="F3072" s="4">
        <v>44408</v>
      </c>
      <c r="G3072" t="s">
        <v>395</v>
      </c>
    </row>
    <row r="3073" spans="1:7" x14ac:dyDescent="0.25">
      <c r="A3073" t="s">
        <v>15</v>
      </c>
      <c r="B3073" t="s">
        <v>215</v>
      </c>
      <c r="C3073" t="s">
        <v>359</v>
      </c>
      <c r="D3073" t="s">
        <v>373</v>
      </c>
      <c r="E3073" s="5">
        <v>4668.9417210658648</v>
      </c>
      <c r="F3073" s="4">
        <v>44408</v>
      </c>
      <c r="G3073" t="s">
        <v>394</v>
      </c>
    </row>
    <row r="3074" spans="1:7" x14ac:dyDescent="0.25">
      <c r="A3074" t="s">
        <v>15</v>
      </c>
      <c r="B3074" t="s">
        <v>215</v>
      </c>
      <c r="C3074" t="s">
        <v>359</v>
      </c>
      <c r="D3074" t="s">
        <v>373</v>
      </c>
      <c r="E3074" s="5">
        <v>661.01618287172505</v>
      </c>
      <c r="F3074" s="4">
        <v>44439</v>
      </c>
      <c r="G3074" t="s">
        <v>392</v>
      </c>
    </row>
    <row r="3075" spans="1:7" x14ac:dyDescent="0.25">
      <c r="A3075" t="s">
        <v>15</v>
      </c>
      <c r="B3075" t="s">
        <v>215</v>
      </c>
      <c r="C3075" t="s">
        <v>359</v>
      </c>
      <c r="D3075" t="s">
        <v>373</v>
      </c>
      <c r="E3075" s="5">
        <v>96.072457470669647</v>
      </c>
      <c r="F3075" s="4">
        <v>44439</v>
      </c>
      <c r="G3075" t="s">
        <v>395</v>
      </c>
    </row>
    <row r="3076" spans="1:7" x14ac:dyDescent="0.25">
      <c r="A3076" t="s">
        <v>15</v>
      </c>
      <c r="B3076" t="s">
        <v>215</v>
      </c>
      <c r="C3076" t="s">
        <v>359</v>
      </c>
      <c r="D3076" t="s">
        <v>373</v>
      </c>
      <c r="E3076" s="5">
        <v>2992.9113596576058</v>
      </c>
      <c r="F3076" s="4">
        <v>44439</v>
      </c>
      <c r="G3076" t="s">
        <v>394</v>
      </c>
    </row>
    <row r="3077" spans="1:7" x14ac:dyDescent="0.25">
      <c r="A3077" t="s">
        <v>15</v>
      </c>
      <c r="B3077" t="s">
        <v>215</v>
      </c>
      <c r="C3077" t="s">
        <v>359</v>
      </c>
      <c r="D3077" t="s">
        <v>373</v>
      </c>
      <c r="E3077" s="5">
        <v>951.86330333528406</v>
      </c>
      <c r="F3077" s="4">
        <v>44469</v>
      </c>
      <c r="G3077" t="s">
        <v>392</v>
      </c>
    </row>
    <row r="3078" spans="1:7" x14ac:dyDescent="0.25">
      <c r="A3078" t="s">
        <v>15</v>
      </c>
      <c r="B3078" t="s">
        <v>215</v>
      </c>
      <c r="C3078" t="s">
        <v>359</v>
      </c>
      <c r="D3078" t="s">
        <v>373</v>
      </c>
      <c r="E3078" s="5">
        <v>138.34433875776429</v>
      </c>
      <c r="F3078" s="4">
        <v>44469</v>
      </c>
      <c r="G3078" t="s">
        <v>395</v>
      </c>
    </row>
    <row r="3079" spans="1:7" x14ac:dyDescent="0.25">
      <c r="A3079" t="s">
        <v>15</v>
      </c>
      <c r="B3079" t="s">
        <v>215</v>
      </c>
      <c r="C3079" t="s">
        <v>359</v>
      </c>
      <c r="D3079" t="s">
        <v>373</v>
      </c>
      <c r="E3079" s="5">
        <v>4309.792357906952</v>
      </c>
      <c r="F3079" s="4">
        <v>44469</v>
      </c>
      <c r="G3079" t="s">
        <v>394</v>
      </c>
    </row>
    <row r="3080" spans="1:7" x14ac:dyDescent="0.25">
      <c r="A3080" t="s">
        <v>15</v>
      </c>
      <c r="B3080" t="s">
        <v>215</v>
      </c>
      <c r="C3080" t="s">
        <v>359</v>
      </c>
      <c r="D3080" t="s">
        <v>373</v>
      </c>
      <c r="E3080" s="5">
        <v>925.42265602041505</v>
      </c>
      <c r="F3080" s="4">
        <v>44500</v>
      </c>
      <c r="G3080" t="s">
        <v>392</v>
      </c>
    </row>
    <row r="3081" spans="1:7" x14ac:dyDescent="0.25">
      <c r="A3081" t="s">
        <v>15</v>
      </c>
      <c r="B3081" t="s">
        <v>215</v>
      </c>
      <c r="C3081" t="s">
        <v>359</v>
      </c>
      <c r="D3081" t="s">
        <v>373</v>
      </c>
      <c r="E3081" s="5">
        <v>134.50144045893751</v>
      </c>
      <c r="F3081" s="4">
        <v>44500</v>
      </c>
      <c r="G3081" t="s">
        <v>395</v>
      </c>
    </row>
    <row r="3082" spans="1:7" x14ac:dyDescent="0.25">
      <c r="A3082" t="s">
        <v>15</v>
      </c>
      <c r="B3082" t="s">
        <v>215</v>
      </c>
      <c r="C3082" t="s">
        <v>359</v>
      </c>
      <c r="D3082" t="s">
        <v>373</v>
      </c>
      <c r="E3082" s="5">
        <v>4190.0759035206484</v>
      </c>
      <c r="F3082" s="4">
        <v>44500</v>
      </c>
      <c r="G3082" t="s">
        <v>394</v>
      </c>
    </row>
    <row r="3083" spans="1:7" x14ac:dyDescent="0.25">
      <c r="A3083" t="s">
        <v>15</v>
      </c>
      <c r="B3083" t="s">
        <v>215</v>
      </c>
      <c r="C3083" t="s">
        <v>359</v>
      </c>
      <c r="D3083" t="s">
        <v>373</v>
      </c>
      <c r="E3083" s="5">
        <v>1057.62589259476</v>
      </c>
      <c r="F3083" s="4">
        <v>44530</v>
      </c>
      <c r="G3083" t="s">
        <v>392</v>
      </c>
    </row>
    <row r="3084" spans="1:7" x14ac:dyDescent="0.25">
      <c r="A3084" t="s">
        <v>15</v>
      </c>
      <c r="B3084" t="s">
        <v>215</v>
      </c>
      <c r="C3084" t="s">
        <v>359</v>
      </c>
      <c r="D3084" t="s">
        <v>373</v>
      </c>
      <c r="E3084" s="5">
        <v>153.71593195307145</v>
      </c>
      <c r="F3084" s="4">
        <v>44530</v>
      </c>
      <c r="G3084" t="s">
        <v>395</v>
      </c>
    </row>
    <row r="3085" spans="1:7" x14ac:dyDescent="0.25">
      <c r="A3085" t="s">
        <v>15</v>
      </c>
      <c r="B3085" t="s">
        <v>215</v>
      </c>
      <c r="C3085" t="s">
        <v>359</v>
      </c>
      <c r="D3085" t="s">
        <v>373</v>
      </c>
      <c r="E3085" s="5">
        <v>4788.6581754521694</v>
      </c>
      <c r="F3085" s="4">
        <v>44530</v>
      </c>
      <c r="G3085" t="s">
        <v>394</v>
      </c>
    </row>
    <row r="3086" spans="1:7" x14ac:dyDescent="0.25">
      <c r="A3086" t="s">
        <v>15</v>
      </c>
      <c r="B3086" t="s">
        <v>215</v>
      </c>
      <c r="C3086" t="s">
        <v>359</v>
      </c>
      <c r="D3086" t="s">
        <v>373</v>
      </c>
      <c r="E3086" s="5">
        <v>661.01618287172505</v>
      </c>
      <c r="F3086" s="4">
        <v>44561</v>
      </c>
      <c r="G3086" t="s">
        <v>392</v>
      </c>
    </row>
    <row r="3087" spans="1:7" x14ac:dyDescent="0.25">
      <c r="A3087" t="s">
        <v>15</v>
      </c>
      <c r="B3087" t="s">
        <v>215</v>
      </c>
      <c r="C3087" t="s">
        <v>359</v>
      </c>
      <c r="D3087" t="s">
        <v>373</v>
      </c>
      <c r="E3087" s="5">
        <v>96.072457470669647</v>
      </c>
      <c r="F3087" s="4">
        <v>44561</v>
      </c>
      <c r="G3087" t="s">
        <v>395</v>
      </c>
    </row>
    <row r="3088" spans="1:7" x14ac:dyDescent="0.25">
      <c r="A3088" t="s">
        <v>15</v>
      </c>
      <c r="B3088" t="s">
        <v>215</v>
      </c>
      <c r="C3088" t="s">
        <v>359</v>
      </c>
      <c r="D3088" t="s">
        <v>373</v>
      </c>
      <c r="E3088" s="5">
        <v>2992.9113596576058</v>
      </c>
      <c r="F3088" s="4">
        <v>44561</v>
      </c>
      <c r="G3088" t="s">
        <v>394</v>
      </c>
    </row>
    <row r="3089" spans="1:7" x14ac:dyDescent="0.25">
      <c r="A3089" t="s">
        <v>15</v>
      </c>
      <c r="B3089" t="s">
        <v>216</v>
      </c>
      <c r="C3089" t="s">
        <v>359</v>
      </c>
      <c r="D3089" t="s">
        <v>371</v>
      </c>
      <c r="E3089" s="5">
        <v>3263.4178443019364</v>
      </c>
      <c r="F3089" s="4">
        <v>44227</v>
      </c>
      <c r="G3089" t="s">
        <v>392</v>
      </c>
    </row>
    <row r="3090" spans="1:7" x14ac:dyDescent="0.25">
      <c r="A3090" t="s">
        <v>15</v>
      </c>
      <c r="B3090" t="s">
        <v>216</v>
      </c>
      <c r="C3090" t="s">
        <v>359</v>
      </c>
      <c r="D3090" t="s">
        <v>371</v>
      </c>
      <c r="E3090" s="5">
        <v>978.12563194713414</v>
      </c>
      <c r="F3090" s="4">
        <v>44227</v>
      </c>
      <c r="G3090" t="s">
        <v>395</v>
      </c>
    </row>
    <row r="3091" spans="1:7" x14ac:dyDescent="0.25">
      <c r="A3091" t="s">
        <v>15</v>
      </c>
      <c r="B3091" t="s">
        <v>216</v>
      </c>
      <c r="C3091" t="s">
        <v>359</v>
      </c>
      <c r="D3091" t="s">
        <v>371</v>
      </c>
      <c r="E3091" s="5">
        <v>3194.1907135047318</v>
      </c>
      <c r="F3091" s="4">
        <v>44227</v>
      </c>
      <c r="G3091" t="s">
        <v>394</v>
      </c>
    </row>
    <row r="3092" spans="1:7" x14ac:dyDescent="0.25">
      <c r="A3092" t="s">
        <v>15</v>
      </c>
      <c r="B3092" t="s">
        <v>216</v>
      </c>
      <c r="C3092" t="s">
        <v>359</v>
      </c>
      <c r="D3092" t="s">
        <v>371</v>
      </c>
      <c r="E3092" s="5">
        <v>64.265810246198043</v>
      </c>
      <c r="F3092" s="4">
        <v>44227</v>
      </c>
      <c r="G3092" t="s">
        <v>393</v>
      </c>
    </row>
    <row r="3093" spans="1:7" x14ac:dyDescent="0.25">
      <c r="A3093" t="s">
        <v>15</v>
      </c>
      <c r="B3093" t="s">
        <v>216</v>
      </c>
      <c r="C3093" t="s">
        <v>359</v>
      </c>
      <c r="D3093" t="s">
        <v>371</v>
      </c>
      <c r="E3093" s="5">
        <v>3589.7596287321303</v>
      </c>
      <c r="F3093" s="4">
        <v>44255</v>
      </c>
      <c r="G3093" t="s">
        <v>392</v>
      </c>
    </row>
    <row r="3094" spans="1:7" x14ac:dyDescent="0.25">
      <c r="A3094" t="s">
        <v>15</v>
      </c>
      <c r="B3094" t="s">
        <v>216</v>
      </c>
      <c r="C3094" t="s">
        <v>359</v>
      </c>
      <c r="D3094" t="s">
        <v>371</v>
      </c>
      <c r="E3094" s="5">
        <v>1075.9381951418475</v>
      </c>
      <c r="F3094" s="4">
        <v>44255</v>
      </c>
      <c r="G3094" t="s">
        <v>395</v>
      </c>
    </row>
    <row r="3095" spans="1:7" x14ac:dyDescent="0.25">
      <c r="A3095" t="s">
        <v>15</v>
      </c>
      <c r="B3095" t="s">
        <v>216</v>
      </c>
      <c r="C3095" t="s">
        <v>359</v>
      </c>
      <c r="D3095" t="s">
        <v>371</v>
      </c>
      <c r="E3095" s="5">
        <v>3513.6097848552049</v>
      </c>
      <c r="F3095" s="4">
        <v>44255</v>
      </c>
      <c r="G3095" t="s">
        <v>394</v>
      </c>
    </row>
    <row r="3096" spans="1:7" x14ac:dyDescent="0.25">
      <c r="A3096" t="s">
        <v>15</v>
      </c>
      <c r="B3096" t="s">
        <v>216</v>
      </c>
      <c r="C3096" t="s">
        <v>359</v>
      </c>
      <c r="D3096" t="s">
        <v>371</v>
      </c>
      <c r="E3096" s="5">
        <v>70.692391270817851</v>
      </c>
      <c r="F3096" s="4">
        <v>44255</v>
      </c>
      <c r="G3096" t="s">
        <v>393</v>
      </c>
    </row>
    <row r="3097" spans="1:7" x14ac:dyDescent="0.25">
      <c r="A3097" t="s">
        <v>15</v>
      </c>
      <c r="B3097" t="s">
        <v>216</v>
      </c>
      <c r="C3097" t="s">
        <v>359</v>
      </c>
      <c r="D3097" t="s">
        <v>371</v>
      </c>
      <c r="E3097" s="5">
        <v>4024.8820079723882</v>
      </c>
      <c r="F3097" s="4">
        <v>44286</v>
      </c>
      <c r="G3097" t="s">
        <v>392</v>
      </c>
    </row>
    <row r="3098" spans="1:7" x14ac:dyDescent="0.25">
      <c r="A3098" t="s">
        <v>15</v>
      </c>
      <c r="B3098" t="s">
        <v>216</v>
      </c>
      <c r="C3098" t="s">
        <v>359</v>
      </c>
      <c r="D3098" t="s">
        <v>371</v>
      </c>
      <c r="E3098" s="5">
        <v>1206.354946068132</v>
      </c>
      <c r="F3098" s="4">
        <v>44286</v>
      </c>
      <c r="G3098" t="s">
        <v>395</v>
      </c>
    </row>
    <row r="3099" spans="1:7" x14ac:dyDescent="0.25">
      <c r="A3099" t="s">
        <v>15</v>
      </c>
      <c r="B3099" t="s">
        <v>216</v>
      </c>
      <c r="C3099" t="s">
        <v>359</v>
      </c>
      <c r="D3099" t="s">
        <v>371</v>
      </c>
      <c r="E3099" s="5">
        <v>3939.5018799891695</v>
      </c>
      <c r="F3099" s="4">
        <v>44286</v>
      </c>
      <c r="G3099" t="s">
        <v>394</v>
      </c>
    </row>
    <row r="3100" spans="1:7" x14ac:dyDescent="0.25">
      <c r="A3100" t="s">
        <v>15</v>
      </c>
      <c r="B3100" t="s">
        <v>216</v>
      </c>
      <c r="C3100" t="s">
        <v>359</v>
      </c>
      <c r="D3100" t="s">
        <v>371</v>
      </c>
      <c r="E3100" s="5">
        <v>79.261165970310913</v>
      </c>
      <c r="F3100" s="4">
        <v>44286</v>
      </c>
      <c r="G3100" t="s">
        <v>393</v>
      </c>
    </row>
    <row r="3101" spans="1:7" x14ac:dyDescent="0.25">
      <c r="A3101" t="s">
        <v>15</v>
      </c>
      <c r="B3101" t="s">
        <v>216</v>
      </c>
      <c r="C3101" t="s">
        <v>359</v>
      </c>
      <c r="D3101" t="s">
        <v>371</v>
      </c>
      <c r="E3101" s="5">
        <v>3480.9790339220658</v>
      </c>
      <c r="F3101" s="4">
        <v>44316</v>
      </c>
      <c r="G3101" t="s">
        <v>392</v>
      </c>
    </row>
    <row r="3102" spans="1:7" x14ac:dyDescent="0.25">
      <c r="A3102" t="s">
        <v>15</v>
      </c>
      <c r="B3102" t="s">
        <v>216</v>
      </c>
      <c r="C3102" t="s">
        <v>359</v>
      </c>
      <c r="D3102" t="s">
        <v>371</v>
      </c>
      <c r="E3102" s="5">
        <v>1043.3340074102764</v>
      </c>
      <c r="F3102" s="4">
        <v>44316</v>
      </c>
      <c r="G3102" t="s">
        <v>395</v>
      </c>
    </row>
    <row r="3103" spans="1:7" x14ac:dyDescent="0.25">
      <c r="A3103" t="s">
        <v>15</v>
      </c>
      <c r="B3103" t="s">
        <v>216</v>
      </c>
      <c r="C3103" t="s">
        <v>359</v>
      </c>
      <c r="D3103" t="s">
        <v>371</v>
      </c>
      <c r="E3103" s="5">
        <v>3407.1367610717139</v>
      </c>
      <c r="F3103" s="4">
        <v>44316</v>
      </c>
      <c r="G3103" t="s">
        <v>394</v>
      </c>
    </row>
    <row r="3104" spans="1:7" x14ac:dyDescent="0.25">
      <c r="A3104" t="s">
        <v>15</v>
      </c>
      <c r="B3104" t="s">
        <v>216</v>
      </c>
      <c r="C3104" t="s">
        <v>359</v>
      </c>
      <c r="D3104" t="s">
        <v>371</v>
      </c>
      <c r="E3104" s="5">
        <v>68.550197595944582</v>
      </c>
      <c r="F3104" s="4">
        <v>44316</v>
      </c>
      <c r="G3104" t="s">
        <v>393</v>
      </c>
    </row>
    <row r="3105" spans="1:7" x14ac:dyDescent="0.25">
      <c r="A3105" t="s">
        <v>15</v>
      </c>
      <c r="B3105" t="s">
        <v>216</v>
      </c>
      <c r="C3105" t="s">
        <v>359</v>
      </c>
      <c r="D3105" t="s">
        <v>371</v>
      </c>
      <c r="E3105" s="5">
        <v>3480.9790339220658</v>
      </c>
      <c r="F3105" s="4">
        <v>44347</v>
      </c>
      <c r="G3105" t="s">
        <v>392</v>
      </c>
    </row>
    <row r="3106" spans="1:7" x14ac:dyDescent="0.25">
      <c r="A3106" t="s">
        <v>15</v>
      </c>
      <c r="B3106" t="s">
        <v>216</v>
      </c>
      <c r="C3106" t="s">
        <v>359</v>
      </c>
      <c r="D3106" t="s">
        <v>371</v>
      </c>
      <c r="E3106" s="5">
        <v>1043.3340074102764</v>
      </c>
      <c r="F3106" s="4">
        <v>44347</v>
      </c>
      <c r="G3106" t="s">
        <v>395</v>
      </c>
    </row>
    <row r="3107" spans="1:7" x14ac:dyDescent="0.25">
      <c r="A3107" t="s">
        <v>15</v>
      </c>
      <c r="B3107" t="s">
        <v>216</v>
      </c>
      <c r="C3107" t="s">
        <v>359</v>
      </c>
      <c r="D3107" t="s">
        <v>371</v>
      </c>
      <c r="E3107" s="5">
        <v>3407.1367610717139</v>
      </c>
      <c r="F3107" s="4">
        <v>44347</v>
      </c>
      <c r="G3107" t="s">
        <v>394</v>
      </c>
    </row>
    <row r="3108" spans="1:7" x14ac:dyDescent="0.25">
      <c r="A3108" t="s">
        <v>15</v>
      </c>
      <c r="B3108" t="s">
        <v>216</v>
      </c>
      <c r="C3108" t="s">
        <v>359</v>
      </c>
      <c r="D3108" t="s">
        <v>371</v>
      </c>
      <c r="E3108" s="5">
        <v>68.550197595944582</v>
      </c>
      <c r="F3108" s="4">
        <v>44347</v>
      </c>
      <c r="G3108" t="s">
        <v>393</v>
      </c>
    </row>
    <row r="3109" spans="1:7" x14ac:dyDescent="0.25">
      <c r="A3109" t="s">
        <v>15</v>
      </c>
      <c r="B3109" t="s">
        <v>216</v>
      </c>
      <c r="C3109" t="s">
        <v>359</v>
      </c>
      <c r="D3109" t="s">
        <v>371</v>
      </c>
      <c r="E3109" s="5">
        <v>3916.1014131623238</v>
      </c>
      <c r="F3109" s="4">
        <v>44377</v>
      </c>
      <c r="G3109" t="s">
        <v>392</v>
      </c>
    </row>
    <row r="3110" spans="1:7" x14ac:dyDescent="0.25">
      <c r="A3110" t="s">
        <v>15</v>
      </c>
      <c r="B3110" t="s">
        <v>216</v>
      </c>
      <c r="C3110" t="s">
        <v>359</v>
      </c>
      <c r="D3110" t="s">
        <v>371</v>
      </c>
      <c r="E3110" s="5">
        <v>1173.7507583365609</v>
      </c>
      <c r="F3110" s="4">
        <v>44377</v>
      </c>
      <c r="G3110" t="s">
        <v>395</v>
      </c>
    </row>
    <row r="3111" spans="1:7" x14ac:dyDescent="0.25">
      <c r="A3111" t="s">
        <v>15</v>
      </c>
      <c r="B3111" t="s">
        <v>216</v>
      </c>
      <c r="C3111" t="s">
        <v>359</v>
      </c>
      <c r="D3111" t="s">
        <v>371</v>
      </c>
      <c r="E3111" s="5">
        <v>3833.0288562056785</v>
      </c>
      <c r="F3111" s="4">
        <v>44377</v>
      </c>
      <c r="G3111" t="s">
        <v>394</v>
      </c>
    </row>
    <row r="3112" spans="1:7" x14ac:dyDescent="0.25">
      <c r="A3112" t="s">
        <v>15</v>
      </c>
      <c r="B3112" t="s">
        <v>216</v>
      </c>
      <c r="C3112" t="s">
        <v>359</v>
      </c>
      <c r="D3112" t="s">
        <v>371</v>
      </c>
      <c r="E3112" s="5">
        <v>77.118972295437658</v>
      </c>
      <c r="F3112" s="4">
        <v>44377</v>
      </c>
      <c r="G3112" t="s">
        <v>393</v>
      </c>
    </row>
    <row r="3113" spans="1:7" x14ac:dyDescent="0.25">
      <c r="A3113" t="s">
        <v>15</v>
      </c>
      <c r="B3113" t="s">
        <v>216</v>
      </c>
      <c r="C3113" t="s">
        <v>359</v>
      </c>
      <c r="D3113" t="s">
        <v>371</v>
      </c>
      <c r="E3113" s="5">
        <v>4242.4431975925172</v>
      </c>
      <c r="F3113" s="4">
        <v>44408</v>
      </c>
      <c r="G3113" t="s">
        <v>392</v>
      </c>
    </row>
    <row r="3114" spans="1:7" x14ac:dyDescent="0.25">
      <c r="A3114" t="s">
        <v>15</v>
      </c>
      <c r="B3114" t="s">
        <v>216</v>
      </c>
      <c r="C3114" t="s">
        <v>359</v>
      </c>
      <c r="D3114" t="s">
        <v>371</v>
      </c>
      <c r="E3114" s="5">
        <v>1271.5633215312744</v>
      </c>
      <c r="F3114" s="4">
        <v>44408</v>
      </c>
      <c r="G3114" t="s">
        <v>395</v>
      </c>
    </row>
    <row r="3115" spans="1:7" x14ac:dyDescent="0.25">
      <c r="A3115" t="s">
        <v>15</v>
      </c>
      <c r="B3115" t="s">
        <v>216</v>
      </c>
      <c r="C3115" t="s">
        <v>359</v>
      </c>
      <c r="D3115" t="s">
        <v>371</v>
      </c>
      <c r="E3115" s="5">
        <v>4152.4479275561516</v>
      </c>
      <c r="F3115" s="4">
        <v>44408</v>
      </c>
      <c r="G3115" t="s">
        <v>394</v>
      </c>
    </row>
    <row r="3116" spans="1:7" x14ac:dyDescent="0.25">
      <c r="A3116" t="s">
        <v>15</v>
      </c>
      <c r="B3116" t="s">
        <v>216</v>
      </c>
      <c r="C3116" t="s">
        <v>359</v>
      </c>
      <c r="D3116" t="s">
        <v>371</v>
      </c>
      <c r="E3116" s="5">
        <v>83.545553320057451</v>
      </c>
      <c r="F3116" s="4">
        <v>44408</v>
      </c>
      <c r="G3116" t="s">
        <v>393</v>
      </c>
    </row>
    <row r="3117" spans="1:7" x14ac:dyDescent="0.25">
      <c r="A3117" t="s">
        <v>15</v>
      </c>
      <c r="B3117" t="s">
        <v>216</v>
      </c>
      <c r="C3117" t="s">
        <v>359</v>
      </c>
      <c r="D3117" t="s">
        <v>371</v>
      </c>
      <c r="E3117" s="5">
        <v>2719.514870251614</v>
      </c>
      <c r="F3117" s="4">
        <v>44439</v>
      </c>
      <c r="G3117" t="s">
        <v>392</v>
      </c>
    </row>
    <row r="3118" spans="1:7" x14ac:dyDescent="0.25">
      <c r="A3118" t="s">
        <v>15</v>
      </c>
      <c r="B3118" t="s">
        <v>216</v>
      </c>
      <c r="C3118" t="s">
        <v>359</v>
      </c>
      <c r="D3118" t="s">
        <v>371</v>
      </c>
      <c r="E3118" s="5">
        <v>815.10469328927843</v>
      </c>
      <c r="F3118" s="4">
        <v>44439</v>
      </c>
      <c r="G3118" t="s">
        <v>395</v>
      </c>
    </row>
    <row r="3119" spans="1:7" x14ac:dyDescent="0.25">
      <c r="A3119" t="s">
        <v>15</v>
      </c>
      <c r="B3119" t="s">
        <v>216</v>
      </c>
      <c r="C3119" t="s">
        <v>359</v>
      </c>
      <c r="D3119" t="s">
        <v>371</v>
      </c>
      <c r="E3119" s="5">
        <v>2661.8255945872766</v>
      </c>
      <c r="F3119" s="4">
        <v>44439</v>
      </c>
      <c r="G3119" t="s">
        <v>394</v>
      </c>
    </row>
    <row r="3120" spans="1:7" x14ac:dyDescent="0.25">
      <c r="A3120" t="s">
        <v>15</v>
      </c>
      <c r="B3120" t="s">
        <v>216</v>
      </c>
      <c r="C3120" t="s">
        <v>359</v>
      </c>
      <c r="D3120" t="s">
        <v>371</v>
      </c>
      <c r="E3120" s="5">
        <v>53.554841871831705</v>
      </c>
      <c r="F3120" s="4">
        <v>44439</v>
      </c>
      <c r="G3120" t="s">
        <v>393</v>
      </c>
    </row>
    <row r="3121" spans="1:7" x14ac:dyDescent="0.25">
      <c r="A3121" t="s">
        <v>15</v>
      </c>
      <c r="B3121" t="s">
        <v>216</v>
      </c>
      <c r="C3121" t="s">
        <v>359</v>
      </c>
      <c r="D3121" t="s">
        <v>371</v>
      </c>
      <c r="E3121" s="5">
        <v>3916.1014131623238</v>
      </c>
      <c r="F3121" s="4">
        <v>44469</v>
      </c>
      <c r="G3121" t="s">
        <v>392</v>
      </c>
    </row>
    <row r="3122" spans="1:7" x14ac:dyDescent="0.25">
      <c r="A3122" t="s">
        <v>15</v>
      </c>
      <c r="B3122" t="s">
        <v>216</v>
      </c>
      <c r="C3122" t="s">
        <v>359</v>
      </c>
      <c r="D3122" t="s">
        <v>371</v>
      </c>
      <c r="E3122" s="5">
        <v>1173.7507583365609</v>
      </c>
      <c r="F3122" s="4">
        <v>44469</v>
      </c>
      <c r="G3122" t="s">
        <v>395</v>
      </c>
    </row>
    <row r="3123" spans="1:7" x14ac:dyDescent="0.25">
      <c r="A3123" t="s">
        <v>15</v>
      </c>
      <c r="B3123" t="s">
        <v>216</v>
      </c>
      <c r="C3123" t="s">
        <v>359</v>
      </c>
      <c r="D3123" t="s">
        <v>371</v>
      </c>
      <c r="E3123" s="5">
        <v>3833.0288562056785</v>
      </c>
      <c r="F3123" s="4">
        <v>44469</v>
      </c>
      <c r="G3123" t="s">
        <v>394</v>
      </c>
    </row>
    <row r="3124" spans="1:7" x14ac:dyDescent="0.25">
      <c r="A3124" t="s">
        <v>15</v>
      </c>
      <c r="B3124" t="s">
        <v>216</v>
      </c>
      <c r="C3124" t="s">
        <v>359</v>
      </c>
      <c r="D3124" t="s">
        <v>371</v>
      </c>
      <c r="E3124" s="5">
        <v>77.118972295437658</v>
      </c>
      <c r="F3124" s="4">
        <v>44469</v>
      </c>
      <c r="G3124" t="s">
        <v>393</v>
      </c>
    </row>
    <row r="3125" spans="1:7" x14ac:dyDescent="0.25">
      <c r="A3125" t="s">
        <v>15</v>
      </c>
      <c r="B3125" t="s">
        <v>216</v>
      </c>
      <c r="C3125" t="s">
        <v>359</v>
      </c>
      <c r="D3125" t="s">
        <v>371</v>
      </c>
      <c r="E3125" s="5">
        <v>3807.3208183522593</v>
      </c>
      <c r="F3125" s="4">
        <v>44500</v>
      </c>
      <c r="G3125" t="s">
        <v>392</v>
      </c>
    </row>
    <row r="3126" spans="1:7" x14ac:dyDescent="0.25">
      <c r="A3126" t="s">
        <v>15</v>
      </c>
      <c r="B3126" t="s">
        <v>216</v>
      </c>
      <c r="C3126" t="s">
        <v>359</v>
      </c>
      <c r="D3126" t="s">
        <v>371</v>
      </c>
      <c r="E3126" s="5">
        <v>1141.1465706049898</v>
      </c>
      <c r="F3126" s="4">
        <v>44500</v>
      </c>
      <c r="G3126" t="s">
        <v>395</v>
      </c>
    </row>
    <row r="3127" spans="1:7" x14ac:dyDescent="0.25">
      <c r="A3127" t="s">
        <v>15</v>
      </c>
      <c r="B3127" t="s">
        <v>216</v>
      </c>
      <c r="C3127" t="s">
        <v>359</v>
      </c>
      <c r="D3127" t="s">
        <v>371</v>
      </c>
      <c r="E3127" s="5">
        <v>3726.5558324221874</v>
      </c>
      <c r="F3127" s="4">
        <v>44500</v>
      </c>
      <c r="G3127" t="s">
        <v>394</v>
      </c>
    </row>
    <row r="3128" spans="1:7" x14ac:dyDescent="0.25">
      <c r="A3128" t="s">
        <v>15</v>
      </c>
      <c r="B3128" t="s">
        <v>216</v>
      </c>
      <c r="C3128" t="s">
        <v>359</v>
      </c>
      <c r="D3128" t="s">
        <v>371</v>
      </c>
      <c r="E3128" s="5">
        <v>74.976778620564389</v>
      </c>
      <c r="F3128" s="4">
        <v>44500</v>
      </c>
      <c r="G3128" t="s">
        <v>393</v>
      </c>
    </row>
    <row r="3129" spans="1:7" x14ac:dyDescent="0.25">
      <c r="A3129" t="s">
        <v>15</v>
      </c>
      <c r="B3129" t="s">
        <v>216</v>
      </c>
      <c r="C3129" t="s">
        <v>359</v>
      </c>
      <c r="D3129" t="s">
        <v>371</v>
      </c>
      <c r="E3129" s="5">
        <v>4351.2237924025821</v>
      </c>
      <c r="F3129" s="4">
        <v>44530</v>
      </c>
      <c r="G3129" t="s">
        <v>392</v>
      </c>
    </row>
    <row r="3130" spans="1:7" x14ac:dyDescent="0.25">
      <c r="A3130" t="s">
        <v>15</v>
      </c>
      <c r="B3130" t="s">
        <v>216</v>
      </c>
      <c r="C3130" t="s">
        <v>359</v>
      </c>
      <c r="D3130" t="s">
        <v>371</v>
      </c>
      <c r="E3130" s="5">
        <v>1304.1675092628454</v>
      </c>
      <c r="F3130" s="4">
        <v>44530</v>
      </c>
      <c r="G3130" t="s">
        <v>395</v>
      </c>
    </row>
    <row r="3131" spans="1:7" x14ac:dyDescent="0.25">
      <c r="A3131" t="s">
        <v>15</v>
      </c>
      <c r="B3131" t="s">
        <v>216</v>
      </c>
      <c r="C3131" t="s">
        <v>359</v>
      </c>
      <c r="D3131" t="s">
        <v>371</v>
      </c>
      <c r="E3131" s="5">
        <v>4258.9209513396427</v>
      </c>
      <c r="F3131" s="4">
        <v>44530</v>
      </c>
      <c r="G3131" t="s">
        <v>394</v>
      </c>
    </row>
    <row r="3132" spans="1:7" x14ac:dyDescent="0.25">
      <c r="A3132" t="s">
        <v>15</v>
      </c>
      <c r="B3132" t="s">
        <v>216</v>
      </c>
      <c r="C3132" t="s">
        <v>359</v>
      </c>
      <c r="D3132" t="s">
        <v>371</v>
      </c>
      <c r="E3132" s="5">
        <v>85.68774699493072</v>
      </c>
      <c r="F3132" s="4">
        <v>44530</v>
      </c>
      <c r="G3132" t="s">
        <v>393</v>
      </c>
    </row>
    <row r="3133" spans="1:7" x14ac:dyDescent="0.25">
      <c r="A3133" t="s">
        <v>15</v>
      </c>
      <c r="B3133" t="s">
        <v>216</v>
      </c>
      <c r="C3133" t="s">
        <v>359</v>
      </c>
      <c r="D3133" t="s">
        <v>371</v>
      </c>
      <c r="E3133" s="5">
        <v>2719.514870251614</v>
      </c>
      <c r="F3133" s="4">
        <v>44561</v>
      </c>
      <c r="G3133" t="s">
        <v>392</v>
      </c>
    </row>
    <row r="3134" spans="1:7" x14ac:dyDescent="0.25">
      <c r="A3134" t="s">
        <v>15</v>
      </c>
      <c r="B3134" t="s">
        <v>216</v>
      </c>
      <c r="C3134" t="s">
        <v>359</v>
      </c>
      <c r="D3134" t="s">
        <v>371</v>
      </c>
      <c r="E3134" s="5">
        <v>815.10469328927843</v>
      </c>
      <c r="F3134" s="4">
        <v>44561</v>
      </c>
      <c r="G3134" t="s">
        <v>395</v>
      </c>
    </row>
    <row r="3135" spans="1:7" x14ac:dyDescent="0.25">
      <c r="A3135" t="s">
        <v>15</v>
      </c>
      <c r="B3135" t="s">
        <v>216</v>
      </c>
      <c r="C3135" t="s">
        <v>359</v>
      </c>
      <c r="D3135" t="s">
        <v>371</v>
      </c>
      <c r="E3135" s="5">
        <v>2661.8255945872766</v>
      </c>
      <c r="F3135" s="4">
        <v>44561</v>
      </c>
      <c r="G3135" t="s">
        <v>394</v>
      </c>
    </row>
    <row r="3136" spans="1:7" x14ac:dyDescent="0.25">
      <c r="A3136" t="s">
        <v>15</v>
      </c>
      <c r="B3136" t="s">
        <v>216</v>
      </c>
      <c r="C3136" t="s">
        <v>359</v>
      </c>
      <c r="D3136" t="s">
        <v>371</v>
      </c>
      <c r="E3136" s="5">
        <v>53.554841871831705</v>
      </c>
      <c r="F3136" s="4">
        <v>44561</v>
      </c>
      <c r="G3136" t="s">
        <v>393</v>
      </c>
    </row>
    <row r="3137" spans="1:7" x14ac:dyDescent="0.25">
      <c r="A3137" t="s">
        <v>15</v>
      </c>
      <c r="B3137" t="s">
        <v>217</v>
      </c>
      <c r="C3137" t="s">
        <v>359</v>
      </c>
      <c r="D3137" t="s">
        <v>370</v>
      </c>
      <c r="E3137" s="5">
        <v>3750</v>
      </c>
      <c r="F3137" s="4">
        <v>44227</v>
      </c>
      <c r="G3137" t="s">
        <v>392</v>
      </c>
    </row>
    <row r="3138" spans="1:7" x14ac:dyDescent="0.25">
      <c r="A3138" t="s">
        <v>15</v>
      </c>
      <c r="B3138" t="s">
        <v>217</v>
      </c>
      <c r="C3138" t="s">
        <v>359</v>
      </c>
      <c r="D3138" t="s">
        <v>370</v>
      </c>
      <c r="E3138" s="5">
        <v>4125</v>
      </c>
      <c r="F3138" s="4">
        <v>44255</v>
      </c>
      <c r="G3138" t="s">
        <v>392</v>
      </c>
    </row>
    <row r="3139" spans="1:7" x14ac:dyDescent="0.25">
      <c r="A3139" t="s">
        <v>15</v>
      </c>
      <c r="B3139" t="s">
        <v>217</v>
      </c>
      <c r="C3139" t="s">
        <v>359</v>
      </c>
      <c r="D3139" t="s">
        <v>370</v>
      </c>
      <c r="E3139" s="5">
        <v>4625</v>
      </c>
      <c r="F3139" s="4">
        <v>44286</v>
      </c>
      <c r="G3139" t="s">
        <v>392</v>
      </c>
    </row>
    <row r="3140" spans="1:7" x14ac:dyDescent="0.25">
      <c r="A3140" t="s">
        <v>15</v>
      </c>
      <c r="B3140" t="s">
        <v>217</v>
      </c>
      <c r="C3140" t="s">
        <v>359</v>
      </c>
      <c r="D3140" t="s">
        <v>370</v>
      </c>
      <c r="E3140" s="5">
        <v>4000</v>
      </c>
      <c r="F3140" s="4">
        <v>44316</v>
      </c>
      <c r="G3140" t="s">
        <v>392</v>
      </c>
    </row>
    <row r="3141" spans="1:7" x14ac:dyDescent="0.25">
      <c r="A3141" t="s">
        <v>15</v>
      </c>
      <c r="B3141" t="s">
        <v>217</v>
      </c>
      <c r="C3141" t="s">
        <v>359</v>
      </c>
      <c r="D3141" t="s">
        <v>370</v>
      </c>
      <c r="E3141" s="5">
        <v>4000</v>
      </c>
      <c r="F3141" s="4">
        <v>44347</v>
      </c>
      <c r="G3141" t="s">
        <v>392</v>
      </c>
    </row>
    <row r="3142" spans="1:7" x14ac:dyDescent="0.25">
      <c r="A3142" t="s">
        <v>15</v>
      </c>
      <c r="B3142" t="s">
        <v>217</v>
      </c>
      <c r="C3142" t="s">
        <v>359</v>
      </c>
      <c r="D3142" t="s">
        <v>370</v>
      </c>
      <c r="E3142" s="5">
        <v>4500</v>
      </c>
      <c r="F3142" s="4">
        <v>44377</v>
      </c>
      <c r="G3142" t="s">
        <v>392</v>
      </c>
    </row>
    <row r="3143" spans="1:7" x14ac:dyDescent="0.25">
      <c r="A3143" t="s">
        <v>15</v>
      </c>
      <c r="B3143" t="s">
        <v>217</v>
      </c>
      <c r="C3143" t="s">
        <v>359</v>
      </c>
      <c r="D3143" t="s">
        <v>370</v>
      </c>
      <c r="E3143" s="5">
        <v>4875</v>
      </c>
      <c r="F3143" s="4">
        <v>44408</v>
      </c>
      <c r="G3143" t="s">
        <v>392</v>
      </c>
    </row>
    <row r="3144" spans="1:7" x14ac:dyDescent="0.25">
      <c r="A3144" t="s">
        <v>15</v>
      </c>
      <c r="B3144" t="s">
        <v>217</v>
      </c>
      <c r="C3144" t="s">
        <v>359</v>
      </c>
      <c r="D3144" t="s">
        <v>370</v>
      </c>
      <c r="E3144" s="5">
        <v>3125</v>
      </c>
      <c r="F3144" s="4">
        <v>44439</v>
      </c>
      <c r="G3144" t="s">
        <v>392</v>
      </c>
    </row>
    <row r="3145" spans="1:7" x14ac:dyDescent="0.25">
      <c r="A3145" t="s">
        <v>15</v>
      </c>
      <c r="B3145" t="s">
        <v>217</v>
      </c>
      <c r="C3145" t="s">
        <v>359</v>
      </c>
      <c r="D3145" t="s">
        <v>370</v>
      </c>
      <c r="E3145" s="5">
        <v>4500</v>
      </c>
      <c r="F3145" s="4">
        <v>44469</v>
      </c>
      <c r="G3145" t="s">
        <v>392</v>
      </c>
    </row>
    <row r="3146" spans="1:7" x14ac:dyDescent="0.25">
      <c r="A3146" t="s">
        <v>15</v>
      </c>
      <c r="B3146" t="s">
        <v>217</v>
      </c>
      <c r="C3146" t="s">
        <v>359</v>
      </c>
      <c r="D3146" t="s">
        <v>370</v>
      </c>
      <c r="E3146" s="5">
        <v>4375</v>
      </c>
      <c r="F3146" s="4">
        <v>44500</v>
      </c>
      <c r="G3146" t="s">
        <v>392</v>
      </c>
    </row>
    <row r="3147" spans="1:7" x14ac:dyDescent="0.25">
      <c r="A3147" t="s">
        <v>15</v>
      </c>
      <c r="B3147" t="s">
        <v>217</v>
      </c>
      <c r="C3147" t="s">
        <v>359</v>
      </c>
      <c r="D3147" t="s">
        <v>370</v>
      </c>
      <c r="E3147" s="5">
        <v>5000</v>
      </c>
      <c r="F3147" s="4">
        <v>44530</v>
      </c>
      <c r="G3147" t="s">
        <v>392</v>
      </c>
    </row>
    <row r="3148" spans="1:7" x14ac:dyDescent="0.25">
      <c r="A3148" t="s">
        <v>15</v>
      </c>
      <c r="B3148" t="s">
        <v>217</v>
      </c>
      <c r="C3148" t="s">
        <v>359</v>
      </c>
      <c r="D3148" t="s">
        <v>370</v>
      </c>
      <c r="E3148" s="5">
        <v>3125</v>
      </c>
      <c r="F3148" s="4">
        <v>44561</v>
      </c>
      <c r="G3148" t="s">
        <v>392</v>
      </c>
    </row>
    <row r="3149" spans="1:7" x14ac:dyDescent="0.25">
      <c r="A3149" t="s">
        <v>15</v>
      </c>
      <c r="B3149" t="s">
        <v>218</v>
      </c>
      <c r="C3149" t="s">
        <v>359</v>
      </c>
      <c r="D3149" t="s">
        <v>366</v>
      </c>
      <c r="E3149" s="5">
        <v>2250</v>
      </c>
      <c r="F3149" s="4">
        <v>44227</v>
      </c>
      <c r="G3149" t="s">
        <v>392</v>
      </c>
    </row>
    <row r="3150" spans="1:7" x14ac:dyDescent="0.25">
      <c r="A3150" t="s">
        <v>15</v>
      </c>
      <c r="B3150" t="s">
        <v>218</v>
      </c>
      <c r="C3150" t="s">
        <v>359</v>
      </c>
      <c r="D3150" t="s">
        <v>366</v>
      </c>
      <c r="E3150" s="5">
        <v>2475</v>
      </c>
      <c r="F3150" s="4">
        <v>44255</v>
      </c>
      <c r="G3150" t="s">
        <v>392</v>
      </c>
    </row>
    <row r="3151" spans="1:7" x14ac:dyDescent="0.25">
      <c r="A3151" t="s">
        <v>15</v>
      </c>
      <c r="B3151" t="s">
        <v>218</v>
      </c>
      <c r="C3151" t="s">
        <v>359</v>
      </c>
      <c r="D3151" t="s">
        <v>366</v>
      </c>
      <c r="E3151" s="5">
        <v>2775</v>
      </c>
      <c r="F3151" s="4">
        <v>44286</v>
      </c>
      <c r="G3151" t="s">
        <v>392</v>
      </c>
    </row>
    <row r="3152" spans="1:7" x14ac:dyDescent="0.25">
      <c r="A3152" t="s">
        <v>15</v>
      </c>
      <c r="B3152" t="s">
        <v>218</v>
      </c>
      <c r="C3152" t="s">
        <v>359</v>
      </c>
      <c r="D3152" t="s">
        <v>366</v>
      </c>
      <c r="E3152" s="5">
        <v>2400</v>
      </c>
      <c r="F3152" s="4">
        <v>44316</v>
      </c>
      <c r="G3152" t="s">
        <v>392</v>
      </c>
    </row>
    <row r="3153" spans="1:7" x14ac:dyDescent="0.25">
      <c r="A3153" t="s">
        <v>15</v>
      </c>
      <c r="B3153" t="s">
        <v>218</v>
      </c>
      <c r="C3153" t="s">
        <v>359</v>
      </c>
      <c r="D3153" t="s">
        <v>366</v>
      </c>
      <c r="E3153" s="5">
        <v>2400</v>
      </c>
      <c r="F3153" s="4">
        <v>44347</v>
      </c>
      <c r="G3153" t="s">
        <v>392</v>
      </c>
    </row>
    <row r="3154" spans="1:7" x14ac:dyDescent="0.25">
      <c r="A3154" t="s">
        <v>15</v>
      </c>
      <c r="B3154" t="s">
        <v>218</v>
      </c>
      <c r="C3154" t="s">
        <v>359</v>
      </c>
      <c r="D3154" t="s">
        <v>366</v>
      </c>
      <c r="E3154" s="5">
        <v>2700</v>
      </c>
      <c r="F3154" s="4">
        <v>44377</v>
      </c>
      <c r="G3154" t="s">
        <v>392</v>
      </c>
    </row>
    <row r="3155" spans="1:7" x14ac:dyDescent="0.25">
      <c r="A3155" t="s">
        <v>15</v>
      </c>
      <c r="B3155" t="s">
        <v>218</v>
      </c>
      <c r="C3155" t="s">
        <v>359</v>
      </c>
      <c r="D3155" t="s">
        <v>366</v>
      </c>
      <c r="E3155" s="5">
        <v>2925</v>
      </c>
      <c r="F3155" s="4">
        <v>44408</v>
      </c>
      <c r="G3155" t="s">
        <v>392</v>
      </c>
    </row>
    <row r="3156" spans="1:7" x14ac:dyDescent="0.25">
      <c r="A3156" t="s">
        <v>15</v>
      </c>
      <c r="B3156" t="s">
        <v>218</v>
      </c>
      <c r="C3156" t="s">
        <v>359</v>
      </c>
      <c r="D3156" t="s">
        <v>366</v>
      </c>
      <c r="E3156" s="5">
        <v>1875</v>
      </c>
      <c r="F3156" s="4">
        <v>44439</v>
      </c>
      <c r="G3156" t="s">
        <v>392</v>
      </c>
    </row>
    <row r="3157" spans="1:7" x14ac:dyDescent="0.25">
      <c r="A3157" t="s">
        <v>15</v>
      </c>
      <c r="B3157" t="s">
        <v>218</v>
      </c>
      <c r="C3157" t="s">
        <v>359</v>
      </c>
      <c r="D3157" t="s">
        <v>366</v>
      </c>
      <c r="E3157" s="5">
        <v>2700</v>
      </c>
      <c r="F3157" s="4">
        <v>44469</v>
      </c>
      <c r="G3157" t="s">
        <v>392</v>
      </c>
    </row>
    <row r="3158" spans="1:7" x14ac:dyDescent="0.25">
      <c r="A3158" t="s">
        <v>15</v>
      </c>
      <c r="B3158" t="s">
        <v>218</v>
      </c>
      <c r="C3158" t="s">
        <v>359</v>
      </c>
      <c r="D3158" t="s">
        <v>366</v>
      </c>
      <c r="E3158" s="5">
        <v>2625</v>
      </c>
      <c r="F3158" s="4">
        <v>44500</v>
      </c>
      <c r="G3158" t="s">
        <v>392</v>
      </c>
    </row>
    <row r="3159" spans="1:7" x14ac:dyDescent="0.25">
      <c r="A3159" t="s">
        <v>15</v>
      </c>
      <c r="B3159" t="s">
        <v>218</v>
      </c>
      <c r="C3159" t="s">
        <v>359</v>
      </c>
      <c r="D3159" t="s">
        <v>366</v>
      </c>
      <c r="E3159" s="5">
        <v>3000</v>
      </c>
      <c r="F3159" s="4">
        <v>44530</v>
      </c>
      <c r="G3159" t="s">
        <v>392</v>
      </c>
    </row>
    <row r="3160" spans="1:7" x14ac:dyDescent="0.25">
      <c r="A3160" t="s">
        <v>15</v>
      </c>
      <c r="B3160" t="s">
        <v>218</v>
      </c>
      <c r="C3160" t="s">
        <v>359</v>
      </c>
      <c r="D3160" t="s">
        <v>366</v>
      </c>
      <c r="E3160" s="5">
        <v>1875</v>
      </c>
      <c r="F3160" s="4">
        <v>44561</v>
      </c>
      <c r="G3160" t="s">
        <v>392</v>
      </c>
    </row>
    <row r="3161" spans="1:7" x14ac:dyDescent="0.25">
      <c r="A3161" t="s">
        <v>15</v>
      </c>
      <c r="B3161" t="s">
        <v>219</v>
      </c>
      <c r="C3161" t="s">
        <v>359</v>
      </c>
      <c r="D3161" t="s">
        <v>373</v>
      </c>
      <c r="E3161" s="5">
        <v>1519.3193320080236</v>
      </c>
      <c r="F3161" s="4">
        <v>44227</v>
      </c>
      <c r="G3161" t="s">
        <v>392</v>
      </c>
    </row>
    <row r="3162" spans="1:7" x14ac:dyDescent="0.25">
      <c r="A3162" t="s">
        <v>15</v>
      </c>
      <c r="B3162" t="s">
        <v>219</v>
      </c>
      <c r="C3162" t="s">
        <v>359</v>
      </c>
      <c r="D3162" t="s">
        <v>373</v>
      </c>
      <c r="E3162" s="5">
        <v>2980.6806679919769</v>
      </c>
      <c r="F3162" s="4">
        <v>44227</v>
      </c>
      <c r="G3162" t="s">
        <v>395</v>
      </c>
    </row>
    <row r="3163" spans="1:7" x14ac:dyDescent="0.25">
      <c r="A3163" t="s">
        <v>15</v>
      </c>
      <c r="B3163" t="s">
        <v>219</v>
      </c>
      <c r="C3163" t="s">
        <v>359</v>
      </c>
      <c r="D3163" t="s">
        <v>373</v>
      </c>
      <c r="E3163" s="5">
        <v>1671.251265208826</v>
      </c>
      <c r="F3163" s="4">
        <v>44255</v>
      </c>
      <c r="G3163" t="s">
        <v>392</v>
      </c>
    </row>
    <row r="3164" spans="1:7" x14ac:dyDescent="0.25">
      <c r="A3164" t="s">
        <v>15</v>
      </c>
      <c r="B3164" t="s">
        <v>219</v>
      </c>
      <c r="C3164" t="s">
        <v>359</v>
      </c>
      <c r="D3164" t="s">
        <v>373</v>
      </c>
      <c r="E3164" s="5">
        <v>3278.7487347911747</v>
      </c>
      <c r="F3164" s="4">
        <v>44255</v>
      </c>
      <c r="G3164" t="s">
        <v>395</v>
      </c>
    </row>
    <row r="3165" spans="1:7" x14ac:dyDescent="0.25">
      <c r="A3165" t="s">
        <v>15</v>
      </c>
      <c r="B3165" t="s">
        <v>219</v>
      </c>
      <c r="C3165" t="s">
        <v>359</v>
      </c>
      <c r="D3165" t="s">
        <v>373</v>
      </c>
      <c r="E3165" s="5">
        <v>1873.8271761432291</v>
      </c>
      <c r="F3165" s="4">
        <v>44286</v>
      </c>
      <c r="G3165" t="s">
        <v>392</v>
      </c>
    </row>
    <row r="3166" spans="1:7" x14ac:dyDescent="0.25">
      <c r="A3166" t="s">
        <v>15</v>
      </c>
      <c r="B3166" t="s">
        <v>219</v>
      </c>
      <c r="C3166" t="s">
        <v>359</v>
      </c>
      <c r="D3166" t="s">
        <v>373</v>
      </c>
      <c r="E3166" s="5">
        <v>3676.1728238567716</v>
      </c>
      <c r="F3166" s="4">
        <v>44286</v>
      </c>
      <c r="G3166" t="s">
        <v>395</v>
      </c>
    </row>
    <row r="3167" spans="1:7" x14ac:dyDescent="0.25">
      <c r="A3167" t="s">
        <v>15</v>
      </c>
      <c r="B3167" t="s">
        <v>219</v>
      </c>
      <c r="C3167" t="s">
        <v>359</v>
      </c>
      <c r="D3167" t="s">
        <v>373</v>
      </c>
      <c r="E3167" s="5">
        <v>1620.6072874752251</v>
      </c>
      <c r="F3167" s="4">
        <v>44316</v>
      </c>
      <c r="G3167" t="s">
        <v>392</v>
      </c>
    </row>
    <row r="3168" spans="1:7" x14ac:dyDescent="0.25">
      <c r="A3168" t="s">
        <v>15</v>
      </c>
      <c r="B3168" t="s">
        <v>219</v>
      </c>
      <c r="C3168" t="s">
        <v>359</v>
      </c>
      <c r="D3168" t="s">
        <v>373</v>
      </c>
      <c r="E3168" s="5">
        <v>3179.3927125247756</v>
      </c>
      <c r="F3168" s="4">
        <v>44316</v>
      </c>
      <c r="G3168" t="s">
        <v>395</v>
      </c>
    </row>
    <row r="3169" spans="1:7" x14ac:dyDescent="0.25">
      <c r="A3169" t="s">
        <v>15</v>
      </c>
      <c r="B3169" t="s">
        <v>219</v>
      </c>
      <c r="C3169" t="s">
        <v>359</v>
      </c>
      <c r="D3169" t="s">
        <v>373</v>
      </c>
      <c r="E3169" s="5">
        <v>1620.6072874752251</v>
      </c>
      <c r="F3169" s="4">
        <v>44347</v>
      </c>
      <c r="G3169" t="s">
        <v>392</v>
      </c>
    </row>
    <row r="3170" spans="1:7" x14ac:dyDescent="0.25">
      <c r="A3170" t="s">
        <v>15</v>
      </c>
      <c r="B3170" t="s">
        <v>219</v>
      </c>
      <c r="C3170" t="s">
        <v>359</v>
      </c>
      <c r="D3170" t="s">
        <v>373</v>
      </c>
      <c r="E3170" s="5">
        <v>3179.3927125247756</v>
      </c>
      <c r="F3170" s="4">
        <v>44347</v>
      </c>
      <c r="G3170" t="s">
        <v>395</v>
      </c>
    </row>
    <row r="3171" spans="1:7" x14ac:dyDescent="0.25">
      <c r="A3171" t="s">
        <v>15</v>
      </c>
      <c r="B3171" t="s">
        <v>219</v>
      </c>
      <c r="C3171" t="s">
        <v>359</v>
      </c>
      <c r="D3171" t="s">
        <v>373</v>
      </c>
      <c r="E3171" s="5">
        <v>1823.1831984096284</v>
      </c>
      <c r="F3171" s="4">
        <v>44377</v>
      </c>
      <c r="G3171" t="s">
        <v>392</v>
      </c>
    </row>
    <row r="3172" spans="1:7" x14ac:dyDescent="0.25">
      <c r="A3172" t="s">
        <v>15</v>
      </c>
      <c r="B3172" t="s">
        <v>219</v>
      </c>
      <c r="C3172" t="s">
        <v>359</v>
      </c>
      <c r="D3172" t="s">
        <v>373</v>
      </c>
      <c r="E3172" s="5">
        <v>3576.8168015903721</v>
      </c>
      <c r="F3172" s="4">
        <v>44377</v>
      </c>
      <c r="G3172" t="s">
        <v>395</v>
      </c>
    </row>
    <row r="3173" spans="1:7" x14ac:dyDescent="0.25">
      <c r="A3173" t="s">
        <v>15</v>
      </c>
      <c r="B3173" t="s">
        <v>219</v>
      </c>
      <c r="C3173" t="s">
        <v>359</v>
      </c>
      <c r="D3173" t="s">
        <v>373</v>
      </c>
      <c r="E3173" s="5">
        <v>1975.1151316104306</v>
      </c>
      <c r="F3173" s="4">
        <v>44408</v>
      </c>
      <c r="G3173" t="s">
        <v>392</v>
      </c>
    </row>
    <row r="3174" spans="1:7" x14ac:dyDescent="0.25">
      <c r="A3174" t="s">
        <v>15</v>
      </c>
      <c r="B3174" t="s">
        <v>219</v>
      </c>
      <c r="C3174" t="s">
        <v>359</v>
      </c>
      <c r="D3174" t="s">
        <v>373</v>
      </c>
      <c r="E3174" s="5">
        <v>3874.8848683895699</v>
      </c>
      <c r="F3174" s="4">
        <v>44408</v>
      </c>
      <c r="G3174" t="s">
        <v>395</v>
      </c>
    </row>
    <row r="3175" spans="1:7" x14ac:dyDescent="0.25">
      <c r="A3175" t="s">
        <v>15</v>
      </c>
      <c r="B3175" t="s">
        <v>219</v>
      </c>
      <c r="C3175" t="s">
        <v>359</v>
      </c>
      <c r="D3175" t="s">
        <v>373</v>
      </c>
      <c r="E3175" s="5">
        <v>1266.0994433400197</v>
      </c>
      <c r="F3175" s="4">
        <v>44439</v>
      </c>
      <c r="G3175" t="s">
        <v>392</v>
      </c>
    </row>
    <row r="3176" spans="1:7" x14ac:dyDescent="0.25">
      <c r="A3176" t="s">
        <v>15</v>
      </c>
      <c r="B3176" t="s">
        <v>219</v>
      </c>
      <c r="C3176" t="s">
        <v>359</v>
      </c>
      <c r="D3176" t="s">
        <v>373</v>
      </c>
      <c r="E3176" s="5">
        <v>2483.9005566599808</v>
      </c>
      <c r="F3176" s="4">
        <v>44439</v>
      </c>
      <c r="G3176" t="s">
        <v>395</v>
      </c>
    </row>
    <row r="3177" spans="1:7" x14ac:dyDescent="0.25">
      <c r="A3177" t="s">
        <v>15</v>
      </c>
      <c r="B3177" t="s">
        <v>219</v>
      </c>
      <c r="C3177" t="s">
        <v>359</v>
      </c>
      <c r="D3177" t="s">
        <v>373</v>
      </c>
      <c r="E3177" s="5">
        <v>1823.1831984096284</v>
      </c>
      <c r="F3177" s="4">
        <v>44469</v>
      </c>
      <c r="G3177" t="s">
        <v>392</v>
      </c>
    </row>
    <row r="3178" spans="1:7" x14ac:dyDescent="0.25">
      <c r="A3178" t="s">
        <v>15</v>
      </c>
      <c r="B3178" t="s">
        <v>219</v>
      </c>
      <c r="C3178" t="s">
        <v>359</v>
      </c>
      <c r="D3178" t="s">
        <v>373</v>
      </c>
      <c r="E3178" s="5">
        <v>3576.8168015903721</v>
      </c>
      <c r="F3178" s="4">
        <v>44469</v>
      </c>
      <c r="G3178" t="s">
        <v>395</v>
      </c>
    </row>
    <row r="3179" spans="1:7" x14ac:dyDescent="0.25">
      <c r="A3179" t="s">
        <v>15</v>
      </c>
      <c r="B3179" t="s">
        <v>219</v>
      </c>
      <c r="C3179" t="s">
        <v>359</v>
      </c>
      <c r="D3179" t="s">
        <v>373</v>
      </c>
      <c r="E3179" s="5">
        <v>1772.5392206760275</v>
      </c>
      <c r="F3179" s="4">
        <v>44500</v>
      </c>
      <c r="G3179" t="s">
        <v>392</v>
      </c>
    </row>
    <row r="3180" spans="1:7" x14ac:dyDescent="0.25">
      <c r="A3180" t="s">
        <v>15</v>
      </c>
      <c r="B3180" t="s">
        <v>219</v>
      </c>
      <c r="C3180" t="s">
        <v>359</v>
      </c>
      <c r="D3180" t="s">
        <v>373</v>
      </c>
      <c r="E3180" s="5">
        <v>3477.4607793239729</v>
      </c>
      <c r="F3180" s="4">
        <v>44500</v>
      </c>
      <c r="G3180" t="s">
        <v>395</v>
      </c>
    </row>
    <row r="3181" spans="1:7" x14ac:dyDescent="0.25">
      <c r="A3181" t="s">
        <v>15</v>
      </c>
      <c r="B3181" t="s">
        <v>219</v>
      </c>
      <c r="C3181" t="s">
        <v>359</v>
      </c>
      <c r="D3181" t="s">
        <v>373</v>
      </c>
      <c r="E3181" s="5">
        <v>2025.7591093440315</v>
      </c>
      <c r="F3181" s="4">
        <v>44530</v>
      </c>
      <c r="G3181" t="s">
        <v>392</v>
      </c>
    </row>
    <row r="3182" spans="1:7" x14ac:dyDescent="0.25">
      <c r="A3182" t="s">
        <v>15</v>
      </c>
      <c r="B3182" t="s">
        <v>219</v>
      </c>
      <c r="C3182" t="s">
        <v>359</v>
      </c>
      <c r="D3182" t="s">
        <v>373</v>
      </c>
      <c r="E3182" s="5">
        <v>3974.240890655969</v>
      </c>
      <c r="F3182" s="4">
        <v>44530</v>
      </c>
      <c r="G3182" t="s">
        <v>395</v>
      </c>
    </row>
    <row r="3183" spans="1:7" x14ac:dyDescent="0.25">
      <c r="A3183" t="s">
        <v>15</v>
      </c>
      <c r="B3183" t="s">
        <v>219</v>
      </c>
      <c r="C3183" t="s">
        <v>359</v>
      </c>
      <c r="D3183" t="s">
        <v>373</v>
      </c>
      <c r="E3183" s="5">
        <v>1266.0994433400197</v>
      </c>
      <c r="F3183" s="4">
        <v>44561</v>
      </c>
      <c r="G3183" t="s">
        <v>392</v>
      </c>
    </row>
    <row r="3184" spans="1:7" x14ac:dyDescent="0.25">
      <c r="A3184" t="s">
        <v>15</v>
      </c>
      <c r="B3184" t="s">
        <v>219</v>
      </c>
      <c r="C3184" t="s">
        <v>359</v>
      </c>
      <c r="D3184" t="s">
        <v>373</v>
      </c>
      <c r="E3184" s="5">
        <v>2483.9005566599808</v>
      </c>
      <c r="F3184" s="4">
        <v>44561</v>
      </c>
      <c r="G3184" t="s">
        <v>395</v>
      </c>
    </row>
    <row r="3185" spans="1:7" x14ac:dyDescent="0.25">
      <c r="A3185" t="s">
        <v>15</v>
      </c>
      <c r="B3185" t="s">
        <v>220</v>
      </c>
      <c r="C3185" t="s">
        <v>359</v>
      </c>
      <c r="D3185" t="s">
        <v>373</v>
      </c>
      <c r="E3185" s="5">
        <v>77.624695677055627</v>
      </c>
      <c r="F3185" s="4">
        <v>44227</v>
      </c>
      <c r="G3185" t="s">
        <v>392</v>
      </c>
    </row>
    <row r="3186" spans="1:7" x14ac:dyDescent="0.25">
      <c r="A3186" t="s">
        <v>15</v>
      </c>
      <c r="B3186" t="s">
        <v>220</v>
      </c>
      <c r="C3186" t="s">
        <v>359</v>
      </c>
      <c r="D3186" t="s">
        <v>373</v>
      </c>
      <c r="E3186" s="5">
        <v>124.37776846244981</v>
      </c>
      <c r="F3186" s="4">
        <v>44227</v>
      </c>
      <c r="G3186" t="s">
        <v>395</v>
      </c>
    </row>
    <row r="3187" spans="1:7" x14ac:dyDescent="0.25">
      <c r="A3187" t="s">
        <v>15</v>
      </c>
      <c r="B3187" t="s">
        <v>220</v>
      </c>
      <c r="C3187" t="s">
        <v>359</v>
      </c>
      <c r="D3187" t="s">
        <v>373</v>
      </c>
      <c r="E3187" s="5">
        <v>168.72413959893888</v>
      </c>
      <c r="F3187" s="4">
        <v>44227</v>
      </c>
      <c r="G3187" t="s">
        <v>394</v>
      </c>
    </row>
    <row r="3188" spans="1:7" x14ac:dyDescent="0.25">
      <c r="A3188" t="s">
        <v>15</v>
      </c>
      <c r="B3188" t="s">
        <v>220</v>
      </c>
      <c r="C3188" t="s">
        <v>359</v>
      </c>
      <c r="D3188" t="s">
        <v>373</v>
      </c>
      <c r="E3188" s="5">
        <v>4.2733962615557113</v>
      </c>
      <c r="F3188" s="4">
        <v>44227</v>
      </c>
      <c r="G3188" t="s">
        <v>393</v>
      </c>
    </row>
    <row r="3189" spans="1:7" x14ac:dyDescent="0.25">
      <c r="A3189" t="s">
        <v>15</v>
      </c>
      <c r="B3189" t="s">
        <v>220</v>
      </c>
      <c r="C3189" t="s">
        <v>359</v>
      </c>
      <c r="D3189" t="s">
        <v>373</v>
      </c>
      <c r="E3189" s="5">
        <v>85.387165244761192</v>
      </c>
      <c r="F3189" s="4">
        <v>44255</v>
      </c>
      <c r="G3189" t="s">
        <v>392</v>
      </c>
    </row>
    <row r="3190" spans="1:7" x14ac:dyDescent="0.25">
      <c r="A3190" t="s">
        <v>15</v>
      </c>
      <c r="B3190" t="s">
        <v>220</v>
      </c>
      <c r="C3190" t="s">
        <v>359</v>
      </c>
      <c r="D3190" t="s">
        <v>373</v>
      </c>
      <c r="E3190" s="5">
        <v>136.81554530869479</v>
      </c>
      <c r="F3190" s="4">
        <v>44255</v>
      </c>
      <c r="G3190" t="s">
        <v>395</v>
      </c>
    </row>
    <row r="3191" spans="1:7" x14ac:dyDescent="0.25">
      <c r="A3191" t="s">
        <v>15</v>
      </c>
      <c r="B3191" t="s">
        <v>220</v>
      </c>
      <c r="C3191" t="s">
        <v>359</v>
      </c>
      <c r="D3191" t="s">
        <v>373</v>
      </c>
      <c r="E3191" s="5">
        <v>185.59655355883277</v>
      </c>
      <c r="F3191" s="4">
        <v>44255</v>
      </c>
      <c r="G3191" t="s">
        <v>394</v>
      </c>
    </row>
    <row r="3192" spans="1:7" x14ac:dyDescent="0.25">
      <c r="A3192" t="s">
        <v>15</v>
      </c>
      <c r="B3192" t="s">
        <v>220</v>
      </c>
      <c r="C3192" t="s">
        <v>359</v>
      </c>
      <c r="D3192" t="s">
        <v>373</v>
      </c>
      <c r="E3192" s="5">
        <v>4.7007358877112821</v>
      </c>
      <c r="F3192" s="4">
        <v>44255</v>
      </c>
      <c r="G3192" t="s">
        <v>393</v>
      </c>
    </row>
    <row r="3193" spans="1:7" x14ac:dyDescent="0.25">
      <c r="A3193" t="s">
        <v>15</v>
      </c>
      <c r="B3193" t="s">
        <v>220</v>
      </c>
      <c r="C3193" t="s">
        <v>359</v>
      </c>
      <c r="D3193" t="s">
        <v>373</v>
      </c>
      <c r="E3193" s="5">
        <v>95.737124668368608</v>
      </c>
      <c r="F3193" s="4">
        <v>44286</v>
      </c>
      <c r="G3193" t="s">
        <v>392</v>
      </c>
    </row>
    <row r="3194" spans="1:7" x14ac:dyDescent="0.25">
      <c r="A3194" t="s">
        <v>15</v>
      </c>
      <c r="B3194" t="s">
        <v>220</v>
      </c>
      <c r="C3194" t="s">
        <v>359</v>
      </c>
      <c r="D3194" t="s">
        <v>373</v>
      </c>
      <c r="E3194" s="5">
        <v>153.39924777035478</v>
      </c>
      <c r="F3194" s="4">
        <v>44286</v>
      </c>
      <c r="G3194" t="s">
        <v>395</v>
      </c>
    </row>
    <row r="3195" spans="1:7" x14ac:dyDescent="0.25">
      <c r="A3195" t="s">
        <v>15</v>
      </c>
      <c r="B3195" t="s">
        <v>220</v>
      </c>
      <c r="C3195" t="s">
        <v>359</v>
      </c>
      <c r="D3195" t="s">
        <v>373</v>
      </c>
      <c r="E3195" s="5">
        <v>208.09310550535795</v>
      </c>
      <c r="F3195" s="4">
        <v>44286</v>
      </c>
      <c r="G3195" t="s">
        <v>394</v>
      </c>
    </row>
    <row r="3196" spans="1:7" x14ac:dyDescent="0.25">
      <c r="A3196" t="s">
        <v>15</v>
      </c>
      <c r="B3196" t="s">
        <v>220</v>
      </c>
      <c r="C3196" t="s">
        <v>359</v>
      </c>
      <c r="D3196" t="s">
        <v>373</v>
      </c>
      <c r="E3196" s="5">
        <v>5.2705220559187111</v>
      </c>
      <c r="F3196" s="4">
        <v>44286</v>
      </c>
      <c r="G3196" t="s">
        <v>393</v>
      </c>
    </row>
    <row r="3197" spans="1:7" x14ac:dyDescent="0.25">
      <c r="A3197" t="s">
        <v>15</v>
      </c>
      <c r="B3197" t="s">
        <v>220</v>
      </c>
      <c r="C3197" t="s">
        <v>359</v>
      </c>
      <c r="D3197" t="s">
        <v>373</v>
      </c>
      <c r="E3197" s="5">
        <v>82.799675388859342</v>
      </c>
      <c r="F3197" s="4">
        <v>44316</v>
      </c>
      <c r="G3197" t="s">
        <v>392</v>
      </c>
    </row>
    <row r="3198" spans="1:7" x14ac:dyDescent="0.25">
      <c r="A3198" t="s">
        <v>15</v>
      </c>
      <c r="B3198" t="s">
        <v>220</v>
      </c>
      <c r="C3198" t="s">
        <v>359</v>
      </c>
      <c r="D3198" t="s">
        <v>373</v>
      </c>
      <c r="E3198" s="5">
        <v>132.6696196932798</v>
      </c>
      <c r="F3198" s="4">
        <v>44316</v>
      </c>
      <c r="G3198" t="s">
        <v>395</v>
      </c>
    </row>
    <row r="3199" spans="1:7" x14ac:dyDescent="0.25">
      <c r="A3199" t="s">
        <v>15</v>
      </c>
      <c r="B3199" t="s">
        <v>220</v>
      </c>
      <c r="C3199" t="s">
        <v>359</v>
      </c>
      <c r="D3199" t="s">
        <v>373</v>
      </c>
      <c r="E3199" s="5">
        <v>179.97241557220147</v>
      </c>
      <c r="F3199" s="4">
        <v>44316</v>
      </c>
      <c r="G3199" t="s">
        <v>394</v>
      </c>
    </row>
    <row r="3200" spans="1:7" x14ac:dyDescent="0.25">
      <c r="A3200" t="s">
        <v>15</v>
      </c>
      <c r="B3200" t="s">
        <v>220</v>
      </c>
      <c r="C3200" t="s">
        <v>359</v>
      </c>
      <c r="D3200" t="s">
        <v>373</v>
      </c>
      <c r="E3200" s="5">
        <v>4.5582893456594258</v>
      </c>
      <c r="F3200" s="4">
        <v>44316</v>
      </c>
      <c r="G3200" t="s">
        <v>393</v>
      </c>
    </row>
    <row r="3201" spans="1:7" x14ac:dyDescent="0.25">
      <c r="A3201" t="s">
        <v>15</v>
      </c>
      <c r="B3201" t="s">
        <v>220</v>
      </c>
      <c r="C3201" t="s">
        <v>359</v>
      </c>
      <c r="D3201" t="s">
        <v>373</v>
      </c>
      <c r="E3201" s="5">
        <v>82.799675388859342</v>
      </c>
      <c r="F3201" s="4">
        <v>44347</v>
      </c>
      <c r="G3201" t="s">
        <v>392</v>
      </c>
    </row>
    <row r="3202" spans="1:7" x14ac:dyDescent="0.25">
      <c r="A3202" t="s">
        <v>15</v>
      </c>
      <c r="B3202" t="s">
        <v>220</v>
      </c>
      <c r="C3202" t="s">
        <v>359</v>
      </c>
      <c r="D3202" t="s">
        <v>373</v>
      </c>
      <c r="E3202" s="5">
        <v>132.6696196932798</v>
      </c>
      <c r="F3202" s="4">
        <v>44347</v>
      </c>
      <c r="G3202" t="s">
        <v>395</v>
      </c>
    </row>
    <row r="3203" spans="1:7" x14ac:dyDescent="0.25">
      <c r="A3203" t="s">
        <v>15</v>
      </c>
      <c r="B3203" t="s">
        <v>220</v>
      </c>
      <c r="C3203" t="s">
        <v>359</v>
      </c>
      <c r="D3203" t="s">
        <v>373</v>
      </c>
      <c r="E3203" s="5">
        <v>179.97241557220147</v>
      </c>
      <c r="F3203" s="4">
        <v>44347</v>
      </c>
      <c r="G3203" t="s">
        <v>394</v>
      </c>
    </row>
    <row r="3204" spans="1:7" x14ac:dyDescent="0.25">
      <c r="A3204" t="s">
        <v>15</v>
      </c>
      <c r="B3204" t="s">
        <v>220</v>
      </c>
      <c r="C3204" t="s">
        <v>359</v>
      </c>
      <c r="D3204" t="s">
        <v>373</v>
      </c>
      <c r="E3204" s="5">
        <v>4.5582893456594258</v>
      </c>
      <c r="F3204" s="4">
        <v>44347</v>
      </c>
      <c r="G3204" t="s">
        <v>393</v>
      </c>
    </row>
    <row r="3205" spans="1:7" x14ac:dyDescent="0.25">
      <c r="A3205" t="s">
        <v>15</v>
      </c>
      <c r="B3205" t="s">
        <v>220</v>
      </c>
      <c r="C3205" t="s">
        <v>359</v>
      </c>
      <c r="D3205" t="s">
        <v>373</v>
      </c>
      <c r="E3205" s="5">
        <v>93.149634812466758</v>
      </c>
      <c r="F3205" s="4">
        <v>44377</v>
      </c>
      <c r="G3205" t="s">
        <v>392</v>
      </c>
    </row>
    <row r="3206" spans="1:7" x14ac:dyDescent="0.25">
      <c r="A3206" t="s">
        <v>15</v>
      </c>
      <c r="B3206" t="s">
        <v>220</v>
      </c>
      <c r="C3206" t="s">
        <v>359</v>
      </c>
      <c r="D3206" t="s">
        <v>373</v>
      </c>
      <c r="E3206" s="5">
        <v>149.25332215493978</v>
      </c>
      <c r="F3206" s="4">
        <v>44377</v>
      </c>
      <c r="G3206" t="s">
        <v>395</v>
      </c>
    </row>
    <row r="3207" spans="1:7" x14ac:dyDescent="0.25">
      <c r="A3207" t="s">
        <v>15</v>
      </c>
      <c r="B3207" t="s">
        <v>220</v>
      </c>
      <c r="C3207" t="s">
        <v>359</v>
      </c>
      <c r="D3207" t="s">
        <v>373</v>
      </c>
      <c r="E3207" s="5">
        <v>202.46896751872666</v>
      </c>
      <c r="F3207" s="4">
        <v>44377</v>
      </c>
      <c r="G3207" t="s">
        <v>394</v>
      </c>
    </row>
    <row r="3208" spans="1:7" x14ac:dyDescent="0.25">
      <c r="A3208" t="s">
        <v>15</v>
      </c>
      <c r="B3208" t="s">
        <v>220</v>
      </c>
      <c r="C3208" t="s">
        <v>359</v>
      </c>
      <c r="D3208" t="s">
        <v>373</v>
      </c>
      <c r="E3208" s="5">
        <v>5.1280755138668539</v>
      </c>
      <c r="F3208" s="4">
        <v>44377</v>
      </c>
      <c r="G3208" t="s">
        <v>393</v>
      </c>
    </row>
    <row r="3209" spans="1:7" x14ac:dyDescent="0.25">
      <c r="A3209" t="s">
        <v>15</v>
      </c>
      <c r="B3209" t="s">
        <v>220</v>
      </c>
      <c r="C3209" t="s">
        <v>359</v>
      </c>
      <c r="D3209" t="s">
        <v>373</v>
      </c>
      <c r="E3209" s="5">
        <v>100.91210438017232</v>
      </c>
      <c r="F3209" s="4">
        <v>44408</v>
      </c>
      <c r="G3209" t="s">
        <v>392</v>
      </c>
    </row>
    <row r="3210" spans="1:7" x14ac:dyDescent="0.25">
      <c r="A3210" t="s">
        <v>15</v>
      </c>
      <c r="B3210" t="s">
        <v>220</v>
      </c>
      <c r="C3210" t="s">
        <v>359</v>
      </c>
      <c r="D3210" t="s">
        <v>373</v>
      </c>
      <c r="E3210" s="5">
        <v>161.69109900118474</v>
      </c>
      <c r="F3210" s="4">
        <v>44408</v>
      </c>
      <c r="G3210" t="s">
        <v>395</v>
      </c>
    </row>
    <row r="3211" spans="1:7" x14ac:dyDescent="0.25">
      <c r="A3211" t="s">
        <v>15</v>
      </c>
      <c r="B3211" t="s">
        <v>220</v>
      </c>
      <c r="C3211" t="s">
        <v>359</v>
      </c>
      <c r="D3211" t="s">
        <v>373</v>
      </c>
      <c r="E3211" s="5">
        <v>219.34138147862055</v>
      </c>
      <c r="F3211" s="4">
        <v>44408</v>
      </c>
      <c r="G3211" t="s">
        <v>394</v>
      </c>
    </row>
    <row r="3212" spans="1:7" x14ac:dyDescent="0.25">
      <c r="A3212" t="s">
        <v>15</v>
      </c>
      <c r="B3212" t="s">
        <v>220</v>
      </c>
      <c r="C3212" t="s">
        <v>359</v>
      </c>
      <c r="D3212" t="s">
        <v>373</v>
      </c>
      <c r="E3212" s="5">
        <v>5.5554151400224248</v>
      </c>
      <c r="F3212" s="4">
        <v>44408</v>
      </c>
      <c r="G3212" t="s">
        <v>393</v>
      </c>
    </row>
    <row r="3213" spans="1:7" x14ac:dyDescent="0.25">
      <c r="A3213" t="s">
        <v>15</v>
      </c>
      <c r="B3213" t="s">
        <v>220</v>
      </c>
      <c r="C3213" t="s">
        <v>359</v>
      </c>
      <c r="D3213" t="s">
        <v>373</v>
      </c>
      <c r="E3213" s="5">
        <v>64.68724639754636</v>
      </c>
      <c r="F3213" s="4">
        <v>44439</v>
      </c>
      <c r="G3213" t="s">
        <v>392</v>
      </c>
    </row>
    <row r="3214" spans="1:7" x14ac:dyDescent="0.25">
      <c r="A3214" t="s">
        <v>15</v>
      </c>
      <c r="B3214" t="s">
        <v>220</v>
      </c>
      <c r="C3214" t="s">
        <v>359</v>
      </c>
      <c r="D3214" t="s">
        <v>373</v>
      </c>
      <c r="E3214" s="5">
        <v>103.64814038537484</v>
      </c>
      <c r="F3214" s="4">
        <v>44439</v>
      </c>
      <c r="G3214" t="s">
        <v>395</v>
      </c>
    </row>
    <row r="3215" spans="1:7" x14ac:dyDescent="0.25">
      <c r="A3215" t="s">
        <v>15</v>
      </c>
      <c r="B3215" t="s">
        <v>220</v>
      </c>
      <c r="C3215" t="s">
        <v>359</v>
      </c>
      <c r="D3215" t="s">
        <v>373</v>
      </c>
      <c r="E3215" s="5">
        <v>140.60344966578239</v>
      </c>
      <c r="F3215" s="4">
        <v>44439</v>
      </c>
      <c r="G3215" t="s">
        <v>394</v>
      </c>
    </row>
    <row r="3216" spans="1:7" x14ac:dyDescent="0.25">
      <c r="A3216" t="s">
        <v>15</v>
      </c>
      <c r="B3216" t="s">
        <v>220</v>
      </c>
      <c r="C3216" t="s">
        <v>359</v>
      </c>
      <c r="D3216" t="s">
        <v>373</v>
      </c>
      <c r="E3216" s="5">
        <v>3.5611635512964264</v>
      </c>
      <c r="F3216" s="4">
        <v>44439</v>
      </c>
      <c r="G3216" t="s">
        <v>393</v>
      </c>
    </row>
    <row r="3217" spans="1:7" x14ac:dyDescent="0.25">
      <c r="A3217" t="s">
        <v>15</v>
      </c>
      <c r="B3217" t="s">
        <v>220</v>
      </c>
      <c r="C3217" t="s">
        <v>359</v>
      </c>
      <c r="D3217" t="s">
        <v>373</v>
      </c>
      <c r="E3217" s="5">
        <v>93.149634812466758</v>
      </c>
      <c r="F3217" s="4">
        <v>44469</v>
      </c>
      <c r="G3217" t="s">
        <v>392</v>
      </c>
    </row>
    <row r="3218" spans="1:7" x14ac:dyDescent="0.25">
      <c r="A3218" t="s">
        <v>15</v>
      </c>
      <c r="B3218" t="s">
        <v>220</v>
      </c>
      <c r="C3218" t="s">
        <v>359</v>
      </c>
      <c r="D3218" t="s">
        <v>373</v>
      </c>
      <c r="E3218" s="5">
        <v>149.25332215493978</v>
      </c>
      <c r="F3218" s="4">
        <v>44469</v>
      </c>
      <c r="G3218" t="s">
        <v>395</v>
      </c>
    </row>
    <row r="3219" spans="1:7" x14ac:dyDescent="0.25">
      <c r="A3219" t="s">
        <v>15</v>
      </c>
      <c r="B3219" t="s">
        <v>220</v>
      </c>
      <c r="C3219" t="s">
        <v>359</v>
      </c>
      <c r="D3219" t="s">
        <v>373</v>
      </c>
      <c r="E3219" s="5">
        <v>202.46896751872666</v>
      </c>
      <c r="F3219" s="4">
        <v>44469</v>
      </c>
      <c r="G3219" t="s">
        <v>394</v>
      </c>
    </row>
    <row r="3220" spans="1:7" x14ac:dyDescent="0.25">
      <c r="A3220" t="s">
        <v>15</v>
      </c>
      <c r="B3220" t="s">
        <v>220</v>
      </c>
      <c r="C3220" t="s">
        <v>359</v>
      </c>
      <c r="D3220" t="s">
        <v>373</v>
      </c>
      <c r="E3220" s="5">
        <v>5.1280755138668539</v>
      </c>
      <c r="F3220" s="4">
        <v>44469</v>
      </c>
      <c r="G3220" t="s">
        <v>393</v>
      </c>
    </row>
    <row r="3221" spans="1:7" x14ac:dyDescent="0.25">
      <c r="A3221" t="s">
        <v>15</v>
      </c>
      <c r="B3221" t="s">
        <v>220</v>
      </c>
      <c r="C3221" t="s">
        <v>359</v>
      </c>
      <c r="D3221" t="s">
        <v>373</v>
      </c>
      <c r="E3221" s="5">
        <v>90.562144956564907</v>
      </c>
      <c r="F3221" s="4">
        <v>44500</v>
      </c>
      <c r="G3221" t="s">
        <v>392</v>
      </c>
    </row>
    <row r="3222" spans="1:7" x14ac:dyDescent="0.25">
      <c r="A3222" t="s">
        <v>15</v>
      </c>
      <c r="B3222" t="s">
        <v>220</v>
      </c>
      <c r="C3222" t="s">
        <v>359</v>
      </c>
      <c r="D3222" t="s">
        <v>373</v>
      </c>
      <c r="E3222" s="5">
        <v>145.10739653952479</v>
      </c>
      <c r="F3222" s="4">
        <v>44500</v>
      </c>
      <c r="G3222" t="s">
        <v>395</v>
      </c>
    </row>
    <row r="3223" spans="1:7" x14ac:dyDescent="0.25">
      <c r="A3223" t="s">
        <v>15</v>
      </c>
      <c r="B3223" t="s">
        <v>220</v>
      </c>
      <c r="C3223" t="s">
        <v>359</v>
      </c>
      <c r="D3223" t="s">
        <v>373</v>
      </c>
      <c r="E3223" s="5">
        <v>196.84482953209536</v>
      </c>
      <c r="F3223" s="4">
        <v>44500</v>
      </c>
      <c r="G3223" t="s">
        <v>394</v>
      </c>
    </row>
    <row r="3224" spans="1:7" x14ac:dyDescent="0.25">
      <c r="A3224" t="s">
        <v>15</v>
      </c>
      <c r="B3224" t="s">
        <v>220</v>
      </c>
      <c r="C3224" t="s">
        <v>359</v>
      </c>
      <c r="D3224" t="s">
        <v>373</v>
      </c>
      <c r="E3224" s="5">
        <v>4.9856289718149966</v>
      </c>
      <c r="F3224" s="4">
        <v>44500</v>
      </c>
      <c r="G3224" t="s">
        <v>393</v>
      </c>
    </row>
    <row r="3225" spans="1:7" x14ac:dyDescent="0.25">
      <c r="A3225" t="s">
        <v>15</v>
      </c>
      <c r="B3225" t="s">
        <v>220</v>
      </c>
      <c r="C3225" t="s">
        <v>359</v>
      </c>
      <c r="D3225" t="s">
        <v>373</v>
      </c>
      <c r="E3225" s="5">
        <v>103.49959423607417</v>
      </c>
      <c r="F3225" s="4">
        <v>44530</v>
      </c>
      <c r="G3225" t="s">
        <v>392</v>
      </c>
    </row>
    <row r="3226" spans="1:7" x14ac:dyDescent="0.25">
      <c r="A3226" t="s">
        <v>15</v>
      </c>
      <c r="B3226" t="s">
        <v>220</v>
      </c>
      <c r="C3226" t="s">
        <v>359</v>
      </c>
      <c r="D3226" t="s">
        <v>373</v>
      </c>
      <c r="E3226" s="5">
        <v>165.83702461659973</v>
      </c>
      <c r="F3226" s="4">
        <v>44530</v>
      </c>
      <c r="G3226" t="s">
        <v>395</v>
      </c>
    </row>
    <row r="3227" spans="1:7" x14ac:dyDescent="0.25">
      <c r="A3227" t="s">
        <v>15</v>
      </c>
      <c r="B3227" t="s">
        <v>220</v>
      </c>
      <c r="C3227" t="s">
        <v>359</v>
      </c>
      <c r="D3227" t="s">
        <v>373</v>
      </c>
      <c r="E3227" s="5">
        <v>224.96551946525184</v>
      </c>
      <c r="F3227" s="4">
        <v>44530</v>
      </c>
      <c r="G3227" t="s">
        <v>394</v>
      </c>
    </row>
    <row r="3228" spans="1:7" x14ac:dyDescent="0.25">
      <c r="A3228" t="s">
        <v>15</v>
      </c>
      <c r="B3228" t="s">
        <v>220</v>
      </c>
      <c r="C3228" t="s">
        <v>359</v>
      </c>
      <c r="D3228" t="s">
        <v>373</v>
      </c>
      <c r="E3228" s="5">
        <v>5.697861682074282</v>
      </c>
      <c r="F3228" s="4">
        <v>44530</v>
      </c>
      <c r="G3228" t="s">
        <v>393</v>
      </c>
    </row>
    <row r="3229" spans="1:7" x14ac:dyDescent="0.25">
      <c r="A3229" t="s">
        <v>15</v>
      </c>
      <c r="B3229" t="s">
        <v>220</v>
      </c>
      <c r="C3229" t="s">
        <v>359</v>
      </c>
      <c r="D3229" t="s">
        <v>373</v>
      </c>
      <c r="E3229" s="5">
        <v>64.68724639754636</v>
      </c>
      <c r="F3229" s="4">
        <v>44561</v>
      </c>
      <c r="G3229" t="s">
        <v>392</v>
      </c>
    </row>
    <row r="3230" spans="1:7" x14ac:dyDescent="0.25">
      <c r="A3230" t="s">
        <v>15</v>
      </c>
      <c r="B3230" t="s">
        <v>220</v>
      </c>
      <c r="C3230" t="s">
        <v>359</v>
      </c>
      <c r="D3230" t="s">
        <v>373</v>
      </c>
      <c r="E3230" s="5">
        <v>103.64814038537484</v>
      </c>
      <c r="F3230" s="4">
        <v>44561</v>
      </c>
      <c r="G3230" t="s">
        <v>395</v>
      </c>
    </row>
    <row r="3231" spans="1:7" x14ac:dyDescent="0.25">
      <c r="A3231" t="s">
        <v>15</v>
      </c>
      <c r="B3231" t="s">
        <v>220</v>
      </c>
      <c r="C3231" t="s">
        <v>359</v>
      </c>
      <c r="D3231" t="s">
        <v>373</v>
      </c>
      <c r="E3231" s="5">
        <v>140.60344966578239</v>
      </c>
      <c r="F3231" s="4">
        <v>44561</v>
      </c>
      <c r="G3231" t="s">
        <v>394</v>
      </c>
    </row>
    <row r="3232" spans="1:7" x14ac:dyDescent="0.25">
      <c r="A3232" t="s">
        <v>15</v>
      </c>
      <c r="B3232" t="s">
        <v>220</v>
      </c>
      <c r="C3232" t="s">
        <v>359</v>
      </c>
      <c r="D3232" t="s">
        <v>373</v>
      </c>
      <c r="E3232" s="5">
        <v>3.5611635512964264</v>
      </c>
      <c r="F3232" s="4">
        <v>44561</v>
      </c>
      <c r="G3232" t="s">
        <v>393</v>
      </c>
    </row>
    <row r="3233" spans="1:7" x14ac:dyDescent="0.25">
      <c r="A3233" t="s">
        <v>15</v>
      </c>
      <c r="B3233" t="s">
        <v>221</v>
      </c>
      <c r="C3233" t="s">
        <v>359</v>
      </c>
      <c r="D3233" t="s">
        <v>374</v>
      </c>
      <c r="E3233" s="5">
        <v>3412.1616184502727</v>
      </c>
      <c r="F3233" s="4">
        <v>44227</v>
      </c>
      <c r="G3233" t="s">
        <v>392</v>
      </c>
    </row>
    <row r="3234" spans="1:7" x14ac:dyDescent="0.25">
      <c r="A3234" t="s">
        <v>15</v>
      </c>
      <c r="B3234" t="s">
        <v>221</v>
      </c>
      <c r="C3234" t="s">
        <v>359</v>
      </c>
      <c r="D3234" t="s">
        <v>374</v>
      </c>
      <c r="E3234" s="5">
        <v>5230.8894407636399</v>
      </c>
      <c r="F3234" s="4">
        <v>44227</v>
      </c>
      <c r="G3234" t="s">
        <v>396</v>
      </c>
    </row>
    <row r="3235" spans="1:7" x14ac:dyDescent="0.25">
      <c r="A3235" t="s">
        <v>15</v>
      </c>
      <c r="B3235" t="s">
        <v>221</v>
      </c>
      <c r="C3235" t="s">
        <v>359</v>
      </c>
      <c r="D3235" t="s">
        <v>374</v>
      </c>
      <c r="E3235" s="5">
        <v>4354.5607818246372</v>
      </c>
      <c r="F3235" s="4">
        <v>44227</v>
      </c>
      <c r="G3235" t="s">
        <v>395</v>
      </c>
    </row>
    <row r="3236" spans="1:7" x14ac:dyDescent="0.25">
      <c r="A3236" t="s">
        <v>15</v>
      </c>
      <c r="B3236" t="s">
        <v>221</v>
      </c>
      <c r="C3236" t="s">
        <v>359</v>
      </c>
      <c r="D3236" t="s">
        <v>374</v>
      </c>
      <c r="E3236" s="5">
        <v>9502.3881589614521</v>
      </c>
      <c r="F3236" s="4">
        <v>44227</v>
      </c>
      <c r="G3236" t="s">
        <v>394</v>
      </c>
    </row>
    <row r="3237" spans="1:7" x14ac:dyDescent="0.25">
      <c r="A3237" t="s">
        <v>15</v>
      </c>
      <c r="B3237" t="s">
        <v>221</v>
      </c>
      <c r="C3237" t="s">
        <v>359</v>
      </c>
      <c r="D3237" t="s">
        <v>374</v>
      </c>
      <c r="E3237" s="5">
        <v>3753.3777802953</v>
      </c>
      <c r="F3237" s="4">
        <v>44255</v>
      </c>
      <c r="G3237" t="s">
        <v>392</v>
      </c>
    </row>
    <row r="3238" spans="1:7" x14ac:dyDescent="0.25">
      <c r="A3238" t="s">
        <v>15</v>
      </c>
      <c r="B3238" t="s">
        <v>221</v>
      </c>
      <c r="C3238" t="s">
        <v>359</v>
      </c>
      <c r="D3238" t="s">
        <v>374</v>
      </c>
      <c r="E3238" s="5">
        <v>5753.9783848400039</v>
      </c>
      <c r="F3238" s="4">
        <v>44255</v>
      </c>
      <c r="G3238" t="s">
        <v>396</v>
      </c>
    </row>
    <row r="3239" spans="1:7" x14ac:dyDescent="0.25">
      <c r="A3239" t="s">
        <v>15</v>
      </c>
      <c r="B3239" t="s">
        <v>221</v>
      </c>
      <c r="C3239" t="s">
        <v>359</v>
      </c>
      <c r="D3239" t="s">
        <v>374</v>
      </c>
      <c r="E3239" s="5">
        <v>4790.0168600071011</v>
      </c>
      <c r="F3239" s="4">
        <v>44255</v>
      </c>
      <c r="G3239" t="s">
        <v>395</v>
      </c>
    </row>
    <row r="3240" spans="1:7" x14ac:dyDescent="0.25">
      <c r="A3240" t="s">
        <v>15</v>
      </c>
      <c r="B3240" t="s">
        <v>221</v>
      </c>
      <c r="C3240" t="s">
        <v>359</v>
      </c>
      <c r="D3240" t="s">
        <v>374</v>
      </c>
      <c r="E3240" s="5">
        <v>10452.626974857598</v>
      </c>
      <c r="F3240" s="4">
        <v>44255</v>
      </c>
      <c r="G3240" t="s">
        <v>394</v>
      </c>
    </row>
    <row r="3241" spans="1:7" x14ac:dyDescent="0.25">
      <c r="A3241" t="s">
        <v>15</v>
      </c>
      <c r="B3241" t="s">
        <v>221</v>
      </c>
      <c r="C3241" t="s">
        <v>359</v>
      </c>
      <c r="D3241" t="s">
        <v>374</v>
      </c>
      <c r="E3241" s="5">
        <v>4208.3326627553361</v>
      </c>
      <c r="F3241" s="4">
        <v>44286</v>
      </c>
      <c r="G3241" t="s">
        <v>392</v>
      </c>
    </row>
    <row r="3242" spans="1:7" x14ac:dyDescent="0.25">
      <c r="A3242" t="s">
        <v>15</v>
      </c>
      <c r="B3242" t="s">
        <v>221</v>
      </c>
      <c r="C3242" t="s">
        <v>359</v>
      </c>
      <c r="D3242" t="s">
        <v>374</v>
      </c>
      <c r="E3242" s="5">
        <v>6451.4303102751555</v>
      </c>
      <c r="F3242" s="4">
        <v>44286</v>
      </c>
      <c r="G3242" t="s">
        <v>396</v>
      </c>
    </row>
    <row r="3243" spans="1:7" x14ac:dyDescent="0.25">
      <c r="A3243" t="s">
        <v>15</v>
      </c>
      <c r="B3243" t="s">
        <v>221</v>
      </c>
      <c r="C3243" t="s">
        <v>359</v>
      </c>
      <c r="D3243" t="s">
        <v>374</v>
      </c>
      <c r="E3243" s="5">
        <v>5370.6249642503863</v>
      </c>
      <c r="F3243" s="4">
        <v>44286</v>
      </c>
      <c r="G3243" t="s">
        <v>395</v>
      </c>
    </row>
    <row r="3244" spans="1:7" x14ac:dyDescent="0.25">
      <c r="A3244" t="s">
        <v>15</v>
      </c>
      <c r="B3244" t="s">
        <v>221</v>
      </c>
      <c r="C3244" t="s">
        <v>359</v>
      </c>
      <c r="D3244" t="s">
        <v>374</v>
      </c>
      <c r="E3244" s="5">
        <v>11719.612062719125</v>
      </c>
      <c r="F3244" s="4">
        <v>44286</v>
      </c>
      <c r="G3244" t="s">
        <v>394</v>
      </c>
    </row>
    <row r="3245" spans="1:7" x14ac:dyDescent="0.25">
      <c r="A3245" t="s">
        <v>15</v>
      </c>
      <c r="B3245" t="s">
        <v>221</v>
      </c>
      <c r="C3245" t="s">
        <v>359</v>
      </c>
      <c r="D3245" t="s">
        <v>374</v>
      </c>
      <c r="E3245" s="5">
        <v>3639.6390596802912</v>
      </c>
      <c r="F3245" s="4">
        <v>44316</v>
      </c>
      <c r="G3245" t="s">
        <v>392</v>
      </c>
    </row>
    <row r="3246" spans="1:7" x14ac:dyDescent="0.25">
      <c r="A3246" t="s">
        <v>15</v>
      </c>
      <c r="B3246" t="s">
        <v>221</v>
      </c>
      <c r="C3246" t="s">
        <v>359</v>
      </c>
      <c r="D3246" t="s">
        <v>374</v>
      </c>
      <c r="E3246" s="5">
        <v>5579.6154034812153</v>
      </c>
      <c r="F3246" s="4">
        <v>44316</v>
      </c>
      <c r="G3246" t="s">
        <v>396</v>
      </c>
    </row>
    <row r="3247" spans="1:7" x14ac:dyDescent="0.25">
      <c r="A3247" t="s">
        <v>15</v>
      </c>
      <c r="B3247" t="s">
        <v>221</v>
      </c>
      <c r="C3247" t="s">
        <v>359</v>
      </c>
      <c r="D3247" t="s">
        <v>374</v>
      </c>
      <c r="E3247" s="5">
        <v>4644.8648339462798</v>
      </c>
      <c r="F3247" s="4">
        <v>44316</v>
      </c>
      <c r="G3247" t="s">
        <v>395</v>
      </c>
    </row>
    <row r="3248" spans="1:7" x14ac:dyDescent="0.25">
      <c r="A3248" t="s">
        <v>15</v>
      </c>
      <c r="B3248" t="s">
        <v>221</v>
      </c>
      <c r="C3248" t="s">
        <v>359</v>
      </c>
      <c r="D3248" t="s">
        <v>374</v>
      </c>
      <c r="E3248" s="5">
        <v>10135.880702892217</v>
      </c>
      <c r="F3248" s="4">
        <v>44316</v>
      </c>
      <c r="G3248" t="s">
        <v>394</v>
      </c>
    </row>
    <row r="3249" spans="1:7" x14ac:dyDescent="0.25">
      <c r="A3249" t="s">
        <v>15</v>
      </c>
      <c r="B3249" t="s">
        <v>221</v>
      </c>
      <c r="C3249" t="s">
        <v>359</v>
      </c>
      <c r="D3249" t="s">
        <v>374</v>
      </c>
      <c r="E3249" s="5">
        <v>3639.6390596802912</v>
      </c>
      <c r="F3249" s="4">
        <v>44347</v>
      </c>
      <c r="G3249" t="s">
        <v>392</v>
      </c>
    </row>
    <row r="3250" spans="1:7" x14ac:dyDescent="0.25">
      <c r="A3250" t="s">
        <v>15</v>
      </c>
      <c r="B3250" t="s">
        <v>221</v>
      </c>
      <c r="C3250" t="s">
        <v>359</v>
      </c>
      <c r="D3250" t="s">
        <v>374</v>
      </c>
      <c r="E3250" s="5">
        <v>5579.6154034812153</v>
      </c>
      <c r="F3250" s="4">
        <v>44347</v>
      </c>
      <c r="G3250" t="s">
        <v>396</v>
      </c>
    </row>
    <row r="3251" spans="1:7" x14ac:dyDescent="0.25">
      <c r="A3251" t="s">
        <v>15</v>
      </c>
      <c r="B3251" t="s">
        <v>221</v>
      </c>
      <c r="C3251" t="s">
        <v>359</v>
      </c>
      <c r="D3251" t="s">
        <v>374</v>
      </c>
      <c r="E3251" s="5">
        <v>4644.8648339462798</v>
      </c>
      <c r="F3251" s="4">
        <v>44347</v>
      </c>
      <c r="G3251" t="s">
        <v>395</v>
      </c>
    </row>
    <row r="3252" spans="1:7" x14ac:dyDescent="0.25">
      <c r="A3252" t="s">
        <v>15</v>
      </c>
      <c r="B3252" t="s">
        <v>221</v>
      </c>
      <c r="C3252" t="s">
        <v>359</v>
      </c>
      <c r="D3252" t="s">
        <v>374</v>
      </c>
      <c r="E3252" s="5">
        <v>10135.880702892217</v>
      </c>
      <c r="F3252" s="4">
        <v>44347</v>
      </c>
      <c r="G3252" t="s">
        <v>394</v>
      </c>
    </row>
    <row r="3253" spans="1:7" x14ac:dyDescent="0.25">
      <c r="A3253" t="s">
        <v>15</v>
      </c>
      <c r="B3253" t="s">
        <v>221</v>
      </c>
      <c r="C3253" t="s">
        <v>359</v>
      </c>
      <c r="D3253" t="s">
        <v>374</v>
      </c>
      <c r="E3253" s="5">
        <v>4094.5939421403273</v>
      </c>
      <c r="F3253" s="4">
        <v>44377</v>
      </c>
      <c r="G3253" t="s">
        <v>392</v>
      </c>
    </row>
    <row r="3254" spans="1:7" x14ac:dyDescent="0.25">
      <c r="A3254" t="s">
        <v>15</v>
      </c>
      <c r="B3254" t="s">
        <v>221</v>
      </c>
      <c r="C3254" t="s">
        <v>359</v>
      </c>
      <c r="D3254" t="s">
        <v>374</v>
      </c>
      <c r="E3254" s="5">
        <v>6277.0673289163678</v>
      </c>
      <c r="F3254" s="4">
        <v>44377</v>
      </c>
      <c r="G3254" t="s">
        <v>396</v>
      </c>
    </row>
    <row r="3255" spans="1:7" x14ac:dyDescent="0.25">
      <c r="A3255" t="s">
        <v>15</v>
      </c>
      <c r="B3255" t="s">
        <v>221</v>
      </c>
      <c r="C3255" t="s">
        <v>359</v>
      </c>
      <c r="D3255" t="s">
        <v>374</v>
      </c>
      <c r="E3255" s="5">
        <v>5225.472938189565</v>
      </c>
      <c r="F3255" s="4">
        <v>44377</v>
      </c>
      <c r="G3255" t="s">
        <v>395</v>
      </c>
    </row>
    <row r="3256" spans="1:7" x14ac:dyDescent="0.25">
      <c r="A3256" t="s">
        <v>15</v>
      </c>
      <c r="B3256" t="s">
        <v>221</v>
      </c>
      <c r="C3256" t="s">
        <v>359</v>
      </c>
      <c r="D3256" t="s">
        <v>374</v>
      </c>
      <c r="E3256" s="5">
        <v>11402.865790753744</v>
      </c>
      <c r="F3256" s="4">
        <v>44377</v>
      </c>
      <c r="G3256" t="s">
        <v>394</v>
      </c>
    </row>
    <row r="3257" spans="1:7" x14ac:dyDescent="0.25">
      <c r="A3257" t="s">
        <v>15</v>
      </c>
      <c r="B3257" t="s">
        <v>221</v>
      </c>
      <c r="C3257" t="s">
        <v>359</v>
      </c>
      <c r="D3257" t="s">
        <v>374</v>
      </c>
      <c r="E3257" s="5">
        <v>4435.8101039853545</v>
      </c>
      <c r="F3257" s="4">
        <v>44408</v>
      </c>
      <c r="G3257" t="s">
        <v>392</v>
      </c>
    </row>
    <row r="3258" spans="1:7" x14ac:dyDescent="0.25">
      <c r="A3258" t="s">
        <v>15</v>
      </c>
      <c r="B3258" t="s">
        <v>221</v>
      </c>
      <c r="C3258" t="s">
        <v>359</v>
      </c>
      <c r="D3258" t="s">
        <v>374</v>
      </c>
      <c r="E3258" s="5">
        <v>6800.1562729927318</v>
      </c>
      <c r="F3258" s="4">
        <v>44408</v>
      </c>
      <c r="G3258" t="s">
        <v>396</v>
      </c>
    </row>
    <row r="3259" spans="1:7" x14ac:dyDescent="0.25">
      <c r="A3259" t="s">
        <v>15</v>
      </c>
      <c r="B3259" t="s">
        <v>221</v>
      </c>
      <c r="C3259" t="s">
        <v>359</v>
      </c>
      <c r="D3259" t="s">
        <v>374</v>
      </c>
      <c r="E3259" s="5">
        <v>5660.9290163720279</v>
      </c>
      <c r="F3259" s="4">
        <v>44408</v>
      </c>
      <c r="G3259" t="s">
        <v>395</v>
      </c>
    </row>
    <row r="3260" spans="1:7" x14ac:dyDescent="0.25">
      <c r="A3260" t="s">
        <v>15</v>
      </c>
      <c r="B3260" t="s">
        <v>221</v>
      </c>
      <c r="C3260" t="s">
        <v>359</v>
      </c>
      <c r="D3260" t="s">
        <v>374</v>
      </c>
      <c r="E3260" s="5">
        <v>12353.104606649888</v>
      </c>
      <c r="F3260" s="4">
        <v>44408</v>
      </c>
      <c r="G3260" t="s">
        <v>394</v>
      </c>
    </row>
    <row r="3261" spans="1:7" x14ac:dyDescent="0.25">
      <c r="A3261" t="s">
        <v>15</v>
      </c>
      <c r="B3261" t="s">
        <v>221</v>
      </c>
      <c r="C3261" t="s">
        <v>359</v>
      </c>
      <c r="D3261" t="s">
        <v>374</v>
      </c>
      <c r="E3261" s="5">
        <v>2843.4680153752274</v>
      </c>
      <c r="F3261" s="4">
        <v>44439</v>
      </c>
      <c r="G3261" t="s">
        <v>392</v>
      </c>
    </row>
    <row r="3262" spans="1:7" x14ac:dyDescent="0.25">
      <c r="A3262" t="s">
        <v>15</v>
      </c>
      <c r="B3262" t="s">
        <v>221</v>
      </c>
      <c r="C3262" t="s">
        <v>359</v>
      </c>
      <c r="D3262" t="s">
        <v>374</v>
      </c>
      <c r="E3262" s="5">
        <v>4359.0745339696996</v>
      </c>
      <c r="F3262" s="4">
        <v>44439</v>
      </c>
      <c r="G3262" t="s">
        <v>396</v>
      </c>
    </row>
    <row r="3263" spans="1:7" x14ac:dyDescent="0.25">
      <c r="A3263" t="s">
        <v>15</v>
      </c>
      <c r="B3263" t="s">
        <v>221</v>
      </c>
      <c r="C3263" t="s">
        <v>359</v>
      </c>
      <c r="D3263" t="s">
        <v>374</v>
      </c>
      <c r="E3263" s="5">
        <v>3628.8006515205311</v>
      </c>
      <c r="F3263" s="4">
        <v>44439</v>
      </c>
      <c r="G3263" t="s">
        <v>395</v>
      </c>
    </row>
    <row r="3264" spans="1:7" x14ac:dyDescent="0.25">
      <c r="A3264" t="s">
        <v>15</v>
      </c>
      <c r="B3264" t="s">
        <v>221</v>
      </c>
      <c r="C3264" t="s">
        <v>359</v>
      </c>
      <c r="D3264" t="s">
        <v>374</v>
      </c>
      <c r="E3264" s="5">
        <v>7918.6567991345437</v>
      </c>
      <c r="F3264" s="4">
        <v>44439</v>
      </c>
      <c r="G3264" t="s">
        <v>394</v>
      </c>
    </row>
    <row r="3265" spans="1:7" x14ac:dyDescent="0.25">
      <c r="A3265" t="s">
        <v>15</v>
      </c>
      <c r="B3265" t="s">
        <v>221</v>
      </c>
      <c r="C3265" t="s">
        <v>359</v>
      </c>
      <c r="D3265" t="s">
        <v>374</v>
      </c>
      <c r="E3265" s="5">
        <v>4094.5939421403273</v>
      </c>
      <c r="F3265" s="4">
        <v>44469</v>
      </c>
      <c r="G3265" t="s">
        <v>392</v>
      </c>
    </row>
    <row r="3266" spans="1:7" x14ac:dyDescent="0.25">
      <c r="A3266" t="s">
        <v>15</v>
      </c>
      <c r="B3266" t="s">
        <v>221</v>
      </c>
      <c r="C3266" t="s">
        <v>359</v>
      </c>
      <c r="D3266" t="s">
        <v>374</v>
      </c>
      <c r="E3266" s="5">
        <v>6277.0673289163678</v>
      </c>
      <c r="F3266" s="4">
        <v>44469</v>
      </c>
      <c r="G3266" t="s">
        <v>396</v>
      </c>
    </row>
    <row r="3267" spans="1:7" x14ac:dyDescent="0.25">
      <c r="A3267" t="s">
        <v>15</v>
      </c>
      <c r="B3267" t="s">
        <v>221</v>
      </c>
      <c r="C3267" t="s">
        <v>359</v>
      </c>
      <c r="D3267" t="s">
        <v>374</v>
      </c>
      <c r="E3267" s="5">
        <v>5225.472938189565</v>
      </c>
      <c r="F3267" s="4">
        <v>44469</v>
      </c>
      <c r="G3267" t="s">
        <v>395</v>
      </c>
    </row>
    <row r="3268" spans="1:7" x14ac:dyDescent="0.25">
      <c r="A3268" t="s">
        <v>15</v>
      </c>
      <c r="B3268" t="s">
        <v>221</v>
      </c>
      <c r="C3268" t="s">
        <v>359</v>
      </c>
      <c r="D3268" t="s">
        <v>374</v>
      </c>
      <c r="E3268" s="5">
        <v>11402.865790753744</v>
      </c>
      <c r="F3268" s="4">
        <v>44469</v>
      </c>
      <c r="G3268" t="s">
        <v>394</v>
      </c>
    </row>
    <row r="3269" spans="1:7" x14ac:dyDescent="0.25">
      <c r="A3269" t="s">
        <v>15</v>
      </c>
      <c r="B3269" t="s">
        <v>221</v>
      </c>
      <c r="C3269" t="s">
        <v>359</v>
      </c>
      <c r="D3269" t="s">
        <v>374</v>
      </c>
      <c r="E3269" s="5">
        <v>3980.8552215253185</v>
      </c>
      <c r="F3269" s="4">
        <v>44500</v>
      </c>
      <c r="G3269" t="s">
        <v>392</v>
      </c>
    </row>
    <row r="3270" spans="1:7" x14ac:dyDescent="0.25">
      <c r="A3270" t="s">
        <v>15</v>
      </c>
      <c r="B3270" t="s">
        <v>221</v>
      </c>
      <c r="C3270" t="s">
        <v>359</v>
      </c>
      <c r="D3270" t="s">
        <v>374</v>
      </c>
      <c r="E3270" s="5">
        <v>6102.7043475575792</v>
      </c>
      <c r="F3270" s="4">
        <v>44500</v>
      </c>
      <c r="G3270" t="s">
        <v>396</v>
      </c>
    </row>
    <row r="3271" spans="1:7" x14ac:dyDescent="0.25">
      <c r="A3271" t="s">
        <v>15</v>
      </c>
      <c r="B3271" t="s">
        <v>221</v>
      </c>
      <c r="C3271" t="s">
        <v>359</v>
      </c>
      <c r="D3271" t="s">
        <v>374</v>
      </c>
      <c r="E3271" s="5">
        <v>5080.3209121287437</v>
      </c>
      <c r="F3271" s="4">
        <v>44500</v>
      </c>
      <c r="G3271" t="s">
        <v>395</v>
      </c>
    </row>
    <row r="3272" spans="1:7" x14ac:dyDescent="0.25">
      <c r="A3272" t="s">
        <v>15</v>
      </c>
      <c r="B3272" t="s">
        <v>221</v>
      </c>
      <c r="C3272" t="s">
        <v>359</v>
      </c>
      <c r="D3272" t="s">
        <v>374</v>
      </c>
      <c r="E3272" s="5">
        <v>11086.11951878836</v>
      </c>
      <c r="F3272" s="4">
        <v>44500</v>
      </c>
      <c r="G3272" t="s">
        <v>394</v>
      </c>
    </row>
    <row r="3273" spans="1:7" x14ac:dyDescent="0.25">
      <c r="A3273" t="s">
        <v>15</v>
      </c>
      <c r="B3273" t="s">
        <v>221</v>
      </c>
      <c r="C3273" t="s">
        <v>359</v>
      </c>
      <c r="D3273" t="s">
        <v>374</v>
      </c>
      <c r="E3273" s="5">
        <v>4549.5488246003633</v>
      </c>
      <c r="F3273" s="4">
        <v>44530</v>
      </c>
      <c r="G3273" t="s">
        <v>392</v>
      </c>
    </row>
    <row r="3274" spans="1:7" x14ac:dyDescent="0.25">
      <c r="A3274" t="s">
        <v>15</v>
      </c>
      <c r="B3274" t="s">
        <v>221</v>
      </c>
      <c r="C3274" t="s">
        <v>359</v>
      </c>
      <c r="D3274" t="s">
        <v>374</v>
      </c>
      <c r="E3274" s="5">
        <v>6974.5192543515195</v>
      </c>
      <c r="F3274" s="4">
        <v>44530</v>
      </c>
      <c r="G3274" t="s">
        <v>396</v>
      </c>
    </row>
    <row r="3275" spans="1:7" x14ac:dyDescent="0.25">
      <c r="A3275" t="s">
        <v>15</v>
      </c>
      <c r="B3275" t="s">
        <v>221</v>
      </c>
      <c r="C3275" t="s">
        <v>359</v>
      </c>
      <c r="D3275" t="s">
        <v>374</v>
      </c>
      <c r="E3275" s="5">
        <v>5806.0810424328492</v>
      </c>
      <c r="F3275" s="4">
        <v>44530</v>
      </c>
      <c r="G3275" t="s">
        <v>395</v>
      </c>
    </row>
    <row r="3276" spans="1:7" x14ac:dyDescent="0.25">
      <c r="A3276" t="s">
        <v>15</v>
      </c>
      <c r="B3276" t="s">
        <v>221</v>
      </c>
      <c r="C3276" t="s">
        <v>359</v>
      </c>
      <c r="D3276" t="s">
        <v>374</v>
      </c>
      <c r="E3276" s="5">
        <v>12669.850878615269</v>
      </c>
      <c r="F3276" s="4">
        <v>44530</v>
      </c>
      <c r="G3276" t="s">
        <v>394</v>
      </c>
    </row>
    <row r="3277" spans="1:7" x14ac:dyDescent="0.25">
      <c r="A3277" t="s">
        <v>15</v>
      </c>
      <c r="B3277" t="s">
        <v>221</v>
      </c>
      <c r="C3277" t="s">
        <v>359</v>
      </c>
      <c r="D3277" t="s">
        <v>374</v>
      </c>
      <c r="E3277" s="5">
        <v>2843.4680153752274</v>
      </c>
      <c r="F3277" s="4">
        <v>44561</v>
      </c>
      <c r="G3277" t="s">
        <v>392</v>
      </c>
    </row>
    <row r="3278" spans="1:7" x14ac:dyDescent="0.25">
      <c r="A3278" t="s">
        <v>15</v>
      </c>
      <c r="B3278" t="s">
        <v>221</v>
      </c>
      <c r="C3278" t="s">
        <v>359</v>
      </c>
      <c r="D3278" t="s">
        <v>374</v>
      </c>
      <c r="E3278" s="5">
        <v>4359.0745339696996</v>
      </c>
      <c r="F3278" s="4">
        <v>44561</v>
      </c>
      <c r="G3278" t="s">
        <v>396</v>
      </c>
    </row>
    <row r="3279" spans="1:7" x14ac:dyDescent="0.25">
      <c r="A3279" t="s">
        <v>15</v>
      </c>
      <c r="B3279" t="s">
        <v>221</v>
      </c>
      <c r="C3279" t="s">
        <v>359</v>
      </c>
      <c r="D3279" t="s">
        <v>374</v>
      </c>
      <c r="E3279" s="5">
        <v>3628.8006515205311</v>
      </c>
      <c r="F3279" s="4">
        <v>44561</v>
      </c>
      <c r="G3279" t="s">
        <v>395</v>
      </c>
    </row>
    <row r="3280" spans="1:7" x14ac:dyDescent="0.25">
      <c r="A3280" t="s">
        <v>15</v>
      </c>
      <c r="B3280" t="s">
        <v>221</v>
      </c>
      <c r="C3280" t="s">
        <v>359</v>
      </c>
      <c r="D3280" t="s">
        <v>374</v>
      </c>
      <c r="E3280" s="5">
        <v>7918.6567991345437</v>
      </c>
      <c r="F3280" s="4">
        <v>44561</v>
      </c>
      <c r="G3280" t="s">
        <v>394</v>
      </c>
    </row>
    <row r="3281" spans="1:7" x14ac:dyDescent="0.25">
      <c r="A3281" t="s">
        <v>15</v>
      </c>
      <c r="B3281" t="s">
        <v>222</v>
      </c>
      <c r="C3281" t="s">
        <v>359</v>
      </c>
      <c r="D3281" t="s">
        <v>371</v>
      </c>
      <c r="E3281" s="5">
        <v>1133.3515233704195</v>
      </c>
      <c r="F3281" s="4">
        <v>44227</v>
      </c>
      <c r="G3281" t="s">
        <v>392</v>
      </c>
    </row>
    <row r="3282" spans="1:7" x14ac:dyDescent="0.25">
      <c r="A3282" t="s">
        <v>15</v>
      </c>
      <c r="B3282" t="s">
        <v>222</v>
      </c>
      <c r="C3282" t="s">
        <v>359</v>
      </c>
      <c r="D3282" t="s">
        <v>371</v>
      </c>
      <c r="E3282" s="5">
        <v>3.3064224739307542</v>
      </c>
      <c r="F3282" s="4">
        <v>44227</v>
      </c>
      <c r="G3282" t="s">
        <v>396</v>
      </c>
    </row>
    <row r="3283" spans="1:7" x14ac:dyDescent="0.25">
      <c r="A3283" t="s">
        <v>15</v>
      </c>
      <c r="B3283" t="s">
        <v>222</v>
      </c>
      <c r="C3283" t="s">
        <v>359</v>
      </c>
      <c r="D3283" t="s">
        <v>371</v>
      </c>
      <c r="E3283" s="5">
        <v>140.56048030349521</v>
      </c>
      <c r="F3283" s="4">
        <v>44227</v>
      </c>
      <c r="G3283" t="s">
        <v>395</v>
      </c>
    </row>
    <row r="3284" spans="1:7" x14ac:dyDescent="0.25">
      <c r="A3284" t="s">
        <v>15</v>
      </c>
      <c r="B3284" t="s">
        <v>222</v>
      </c>
      <c r="C3284" t="s">
        <v>359</v>
      </c>
      <c r="D3284" t="s">
        <v>371</v>
      </c>
      <c r="E3284" s="5">
        <v>972.78157385215457</v>
      </c>
      <c r="F3284" s="4">
        <v>44227</v>
      </c>
      <c r="G3284" t="s">
        <v>394</v>
      </c>
    </row>
    <row r="3285" spans="1:7" x14ac:dyDescent="0.25">
      <c r="A3285" t="s">
        <v>15</v>
      </c>
      <c r="B3285" t="s">
        <v>222</v>
      </c>
      <c r="C3285" t="s">
        <v>359</v>
      </c>
      <c r="D3285" t="s">
        <v>371</v>
      </c>
      <c r="E3285" s="5">
        <v>1246.6866757074615</v>
      </c>
      <c r="F3285" s="4">
        <v>44255</v>
      </c>
      <c r="G3285" t="s">
        <v>392</v>
      </c>
    </row>
    <row r="3286" spans="1:7" x14ac:dyDescent="0.25">
      <c r="A3286" t="s">
        <v>15</v>
      </c>
      <c r="B3286" t="s">
        <v>222</v>
      </c>
      <c r="C3286" t="s">
        <v>359</v>
      </c>
      <c r="D3286" t="s">
        <v>371</v>
      </c>
      <c r="E3286" s="5">
        <v>3.6370647213238296</v>
      </c>
      <c r="F3286" s="4">
        <v>44255</v>
      </c>
      <c r="G3286" t="s">
        <v>396</v>
      </c>
    </row>
    <row r="3287" spans="1:7" x14ac:dyDescent="0.25">
      <c r="A3287" t="s">
        <v>15</v>
      </c>
      <c r="B3287" t="s">
        <v>222</v>
      </c>
      <c r="C3287" t="s">
        <v>359</v>
      </c>
      <c r="D3287" t="s">
        <v>371</v>
      </c>
      <c r="E3287" s="5">
        <v>154.61652833384474</v>
      </c>
      <c r="F3287" s="4">
        <v>44255</v>
      </c>
      <c r="G3287" t="s">
        <v>395</v>
      </c>
    </row>
    <row r="3288" spans="1:7" x14ac:dyDescent="0.25">
      <c r="A3288" t="s">
        <v>15</v>
      </c>
      <c r="B3288" t="s">
        <v>222</v>
      </c>
      <c r="C3288" t="s">
        <v>359</v>
      </c>
      <c r="D3288" t="s">
        <v>371</v>
      </c>
      <c r="E3288" s="5">
        <v>1070.05973123737</v>
      </c>
      <c r="F3288" s="4">
        <v>44255</v>
      </c>
      <c r="G3288" t="s">
        <v>394</v>
      </c>
    </row>
    <row r="3289" spans="1:7" x14ac:dyDescent="0.25">
      <c r="A3289" t="s">
        <v>15</v>
      </c>
      <c r="B3289" t="s">
        <v>222</v>
      </c>
      <c r="C3289" t="s">
        <v>359</v>
      </c>
      <c r="D3289" t="s">
        <v>371</v>
      </c>
      <c r="E3289" s="5">
        <v>1397.8002121568509</v>
      </c>
      <c r="F3289" s="4">
        <v>44286</v>
      </c>
      <c r="G3289" t="s">
        <v>392</v>
      </c>
    </row>
    <row r="3290" spans="1:7" x14ac:dyDescent="0.25">
      <c r="A3290" t="s">
        <v>15</v>
      </c>
      <c r="B3290" t="s">
        <v>222</v>
      </c>
      <c r="C3290" t="s">
        <v>359</v>
      </c>
      <c r="D3290" t="s">
        <v>371</v>
      </c>
      <c r="E3290" s="5">
        <v>4.0779210511812636</v>
      </c>
      <c r="F3290" s="4">
        <v>44286</v>
      </c>
      <c r="G3290" t="s">
        <v>396</v>
      </c>
    </row>
    <row r="3291" spans="1:7" x14ac:dyDescent="0.25">
      <c r="A3291" t="s">
        <v>15</v>
      </c>
      <c r="B3291" t="s">
        <v>222</v>
      </c>
      <c r="C3291" t="s">
        <v>359</v>
      </c>
      <c r="D3291" t="s">
        <v>371</v>
      </c>
      <c r="E3291" s="5">
        <v>173.35792570764409</v>
      </c>
      <c r="F3291" s="4">
        <v>44286</v>
      </c>
      <c r="G3291" t="s">
        <v>395</v>
      </c>
    </row>
    <row r="3292" spans="1:7" x14ac:dyDescent="0.25">
      <c r="A3292" t="s">
        <v>15</v>
      </c>
      <c r="B3292" t="s">
        <v>222</v>
      </c>
      <c r="C3292" t="s">
        <v>359</v>
      </c>
      <c r="D3292" t="s">
        <v>371</v>
      </c>
      <c r="E3292" s="5">
        <v>1199.763941084324</v>
      </c>
      <c r="F3292" s="4">
        <v>44286</v>
      </c>
      <c r="G3292" t="s">
        <v>394</v>
      </c>
    </row>
    <row r="3293" spans="1:7" x14ac:dyDescent="0.25">
      <c r="A3293" t="s">
        <v>15</v>
      </c>
      <c r="B3293" t="s">
        <v>222</v>
      </c>
      <c r="C3293" t="s">
        <v>359</v>
      </c>
      <c r="D3293" t="s">
        <v>371</v>
      </c>
      <c r="E3293" s="5">
        <v>1208.9082915951142</v>
      </c>
      <c r="F3293" s="4">
        <v>44316</v>
      </c>
      <c r="G3293" t="s">
        <v>392</v>
      </c>
    </row>
    <row r="3294" spans="1:7" x14ac:dyDescent="0.25">
      <c r="A3294" t="s">
        <v>15</v>
      </c>
      <c r="B3294" t="s">
        <v>222</v>
      </c>
      <c r="C3294" t="s">
        <v>359</v>
      </c>
      <c r="D3294" t="s">
        <v>371</v>
      </c>
      <c r="E3294" s="5">
        <v>3.5268506388594711</v>
      </c>
      <c r="F3294" s="4">
        <v>44316</v>
      </c>
      <c r="G3294" t="s">
        <v>396</v>
      </c>
    </row>
    <row r="3295" spans="1:7" x14ac:dyDescent="0.25">
      <c r="A3295" t="s">
        <v>15</v>
      </c>
      <c r="B3295" t="s">
        <v>222</v>
      </c>
      <c r="C3295" t="s">
        <v>359</v>
      </c>
      <c r="D3295" t="s">
        <v>371</v>
      </c>
      <c r="E3295" s="5">
        <v>149.9311789903949</v>
      </c>
      <c r="F3295" s="4">
        <v>44316</v>
      </c>
      <c r="G3295" t="s">
        <v>395</v>
      </c>
    </row>
    <row r="3296" spans="1:7" x14ac:dyDescent="0.25">
      <c r="A3296" t="s">
        <v>15</v>
      </c>
      <c r="B3296" t="s">
        <v>222</v>
      </c>
      <c r="C3296" t="s">
        <v>359</v>
      </c>
      <c r="D3296" t="s">
        <v>371</v>
      </c>
      <c r="E3296" s="5">
        <v>1037.6336787756316</v>
      </c>
      <c r="F3296" s="4">
        <v>44316</v>
      </c>
      <c r="G3296" t="s">
        <v>394</v>
      </c>
    </row>
    <row r="3297" spans="1:7" x14ac:dyDescent="0.25">
      <c r="A3297" t="s">
        <v>15</v>
      </c>
      <c r="B3297" t="s">
        <v>222</v>
      </c>
      <c r="C3297" t="s">
        <v>359</v>
      </c>
      <c r="D3297" t="s">
        <v>371</v>
      </c>
      <c r="E3297" s="5">
        <v>1208.9082915951142</v>
      </c>
      <c r="F3297" s="4">
        <v>44347</v>
      </c>
      <c r="G3297" t="s">
        <v>392</v>
      </c>
    </row>
    <row r="3298" spans="1:7" x14ac:dyDescent="0.25">
      <c r="A3298" t="s">
        <v>15</v>
      </c>
      <c r="B3298" t="s">
        <v>222</v>
      </c>
      <c r="C3298" t="s">
        <v>359</v>
      </c>
      <c r="D3298" t="s">
        <v>371</v>
      </c>
      <c r="E3298" s="5">
        <v>3.5268506388594711</v>
      </c>
      <c r="F3298" s="4">
        <v>44347</v>
      </c>
      <c r="G3298" t="s">
        <v>396</v>
      </c>
    </row>
    <row r="3299" spans="1:7" x14ac:dyDescent="0.25">
      <c r="A3299" t="s">
        <v>15</v>
      </c>
      <c r="B3299" t="s">
        <v>222</v>
      </c>
      <c r="C3299" t="s">
        <v>359</v>
      </c>
      <c r="D3299" t="s">
        <v>371</v>
      </c>
      <c r="E3299" s="5">
        <v>149.9311789903949</v>
      </c>
      <c r="F3299" s="4">
        <v>44347</v>
      </c>
      <c r="G3299" t="s">
        <v>395</v>
      </c>
    </row>
    <row r="3300" spans="1:7" x14ac:dyDescent="0.25">
      <c r="A3300" t="s">
        <v>15</v>
      </c>
      <c r="B3300" t="s">
        <v>222</v>
      </c>
      <c r="C3300" t="s">
        <v>359</v>
      </c>
      <c r="D3300" t="s">
        <v>371</v>
      </c>
      <c r="E3300" s="5">
        <v>1037.6336787756316</v>
      </c>
      <c r="F3300" s="4">
        <v>44347</v>
      </c>
      <c r="G3300" t="s">
        <v>394</v>
      </c>
    </row>
    <row r="3301" spans="1:7" x14ac:dyDescent="0.25">
      <c r="A3301" t="s">
        <v>15</v>
      </c>
      <c r="B3301" t="s">
        <v>222</v>
      </c>
      <c r="C3301" t="s">
        <v>359</v>
      </c>
      <c r="D3301" t="s">
        <v>371</v>
      </c>
      <c r="E3301" s="5">
        <v>1360.0218280445035</v>
      </c>
      <c r="F3301" s="4">
        <v>44377</v>
      </c>
      <c r="G3301" t="s">
        <v>392</v>
      </c>
    </row>
    <row r="3302" spans="1:7" x14ac:dyDescent="0.25">
      <c r="A3302" t="s">
        <v>15</v>
      </c>
      <c r="B3302" t="s">
        <v>222</v>
      </c>
      <c r="C3302" t="s">
        <v>359</v>
      </c>
      <c r="D3302" t="s">
        <v>371</v>
      </c>
      <c r="E3302" s="5">
        <v>3.9677069687169051</v>
      </c>
      <c r="F3302" s="4">
        <v>44377</v>
      </c>
      <c r="G3302" t="s">
        <v>396</v>
      </c>
    </row>
    <row r="3303" spans="1:7" x14ac:dyDescent="0.25">
      <c r="A3303" t="s">
        <v>15</v>
      </c>
      <c r="B3303" t="s">
        <v>222</v>
      </c>
      <c r="C3303" t="s">
        <v>359</v>
      </c>
      <c r="D3303" t="s">
        <v>371</v>
      </c>
      <c r="E3303" s="5">
        <v>168.67257636419424</v>
      </c>
      <c r="F3303" s="4">
        <v>44377</v>
      </c>
      <c r="G3303" t="s">
        <v>395</v>
      </c>
    </row>
    <row r="3304" spans="1:7" x14ac:dyDescent="0.25">
      <c r="A3304" t="s">
        <v>15</v>
      </c>
      <c r="B3304" t="s">
        <v>222</v>
      </c>
      <c r="C3304" t="s">
        <v>359</v>
      </c>
      <c r="D3304" t="s">
        <v>371</v>
      </c>
      <c r="E3304" s="5">
        <v>1167.3378886225855</v>
      </c>
      <c r="F3304" s="4">
        <v>44377</v>
      </c>
      <c r="G3304" t="s">
        <v>394</v>
      </c>
    </row>
    <row r="3305" spans="1:7" x14ac:dyDescent="0.25">
      <c r="A3305" t="s">
        <v>15</v>
      </c>
      <c r="B3305" t="s">
        <v>222</v>
      </c>
      <c r="C3305" t="s">
        <v>359</v>
      </c>
      <c r="D3305" t="s">
        <v>371</v>
      </c>
      <c r="E3305" s="5">
        <v>1473.3569803815453</v>
      </c>
      <c r="F3305" s="4">
        <v>44408</v>
      </c>
      <c r="G3305" t="s">
        <v>392</v>
      </c>
    </row>
    <row r="3306" spans="1:7" x14ac:dyDescent="0.25">
      <c r="A3306" t="s">
        <v>15</v>
      </c>
      <c r="B3306" t="s">
        <v>222</v>
      </c>
      <c r="C3306" t="s">
        <v>359</v>
      </c>
      <c r="D3306" t="s">
        <v>371</v>
      </c>
      <c r="E3306" s="5">
        <v>4.2983492161099806</v>
      </c>
      <c r="F3306" s="4">
        <v>44408</v>
      </c>
      <c r="G3306" t="s">
        <v>396</v>
      </c>
    </row>
    <row r="3307" spans="1:7" x14ac:dyDescent="0.25">
      <c r="A3307" t="s">
        <v>15</v>
      </c>
      <c r="B3307" t="s">
        <v>222</v>
      </c>
      <c r="C3307" t="s">
        <v>359</v>
      </c>
      <c r="D3307" t="s">
        <v>371</v>
      </c>
      <c r="E3307" s="5">
        <v>182.72862439454377</v>
      </c>
      <c r="F3307" s="4">
        <v>44408</v>
      </c>
      <c r="G3307" t="s">
        <v>395</v>
      </c>
    </row>
    <row r="3308" spans="1:7" x14ac:dyDescent="0.25">
      <c r="A3308" t="s">
        <v>15</v>
      </c>
      <c r="B3308" t="s">
        <v>222</v>
      </c>
      <c r="C3308" t="s">
        <v>359</v>
      </c>
      <c r="D3308" t="s">
        <v>371</v>
      </c>
      <c r="E3308" s="5">
        <v>1264.6160460078011</v>
      </c>
      <c r="F3308" s="4">
        <v>44408</v>
      </c>
      <c r="G3308" t="s">
        <v>394</v>
      </c>
    </row>
    <row r="3309" spans="1:7" x14ac:dyDescent="0.25">
      <c r="A3309" t="s">
        <v>15</v>
      </c>
      <c r="B3309" t="s">
        <v>222</v>
      </c>
      <c r="C3309" t="s">
        <v>359</v>
      </c>
      <c r="D3309" t="s">
        <v>371</v>
      </c>
      <c r="E3309" s="5">
        <v>944.45960280868292</v>
      </c>
      <c r="F3309" s="4">
        <v>44439</v>
      </c>
      <c r="G3309" t="s">
        <v>392</v>
      </c>
    </row>
    <row r="3310" spans="1:7" x14ac:dyDescent="0.25">
      <c r="A3310" t="s">
        <v>15</v>
      </c>
      <c r="B3310" t="s">
        <v>222</v>
      </c>
      <c r="C3310" t="s">
        <v>359</v>
      </c>
      <c r="D3310" t="s">
        <v>371</v>
      </c>
      <c r="E3310" s="5">
        <v>2.7553520616089617</v>
      </c>
      <c r="F3310" s="4">
        <v>44439</v>
      </c>
      <c r="G3310" t="s">
        <v>396</v>
      </c>
    </row>
    <row r="3311" spans="1:7" x14ac:dyDescent="0.25">
      <c r="A3311" t="s">
        <v>15</v>
      </c>
      <c r="B3311" t="s">
        <v>222</v>
      </c>
      <c r="C3311" t="s">
        <v>359</v>
      </c>
      <c r="D3311" t="s">
        <v>371</v>
      </c>
      <c r="E3311" s="5">
        <v>117.13373358624601</v>
      </c>
      <c r="F3311" s="4">
        <v>44439</v>
      </c>
      <c r="G3311" t="s">
        <v>395</v>
      </c>
    </row>
    <row r="3312" spans="1:7" x14ac:dyDescent="0.25">
      <c r="A3312" t="s">
        <v>15</v>
      </c>
      <c r="B3312" t="s">
        <v>222</v>
      </c>
      <c r="C3312" t="s">
        <v>359</v>
      </c>
      <c r="D3312" t="s">
        <v>371</v>
      </c>
      <c r="E3312" s="5">
        <v>810.65131154346216</v>
      </c>
      <c r="F3312" s="4">
        <v>44439</v>
      </c>
      <c r="G3312" t="s">
        <v>394</v>
      </c>
    </row>
    <row r="3313" spans="1:7" x14ac:dyDescent="0.25">
      <c r="A3313" t="s">
        <v>15</v>
      </c>
      <c r="B3313" t="s">
        <v>222</v>
      </c>
      <c r="C3313" t="s">
        <v>359</v>
      </c>
      <c r="D3313" t="s">
        <v>371</v>
      </c>
      <c r="E3313" s="5">
        <v>1360.0218280445035</v>
      </c>
      <c r="F3313" s="4">
        <v>44469</v>
      </c>
      <c r="G3313" t="s">
        <v>392</v>
      </c>
    </row>
    <row r="3314" spans="1:7" x14ac:dyDescent="0.25">
      <c r="A3314" t="s">
        <v>15</v>
      </c>
      <c r="B3314" t="s">
        <v>222</v>
      </c>
      <c r="C3314" t="s">
        <v>359</v>
      </c>
      <c r="D3314" t="s">
        <v>371</v>
      </c>
      <c r="E3314" s="5">
        <v>3.9677069687169051</v>
      </c>
      <c r="F3314" s="4">
        <v>44469</v>
      </c>
      <c r="G3314" t="s">
        <v>396</v>
      </c>
    </row>
    <row r="3315" spans="1:7" x14ac:dyDescent="0.25">
      <c r="A3315" t="s">
        <v>15</v>
      </c>
      <c r="B3315" t="s">
        <v>222</v>
      </c>
      <c r="C3315" t="s">
        <v>359</v>
      </c>
      <c r="D3315" t="s">
        <v>371</v>
      </c>
      <c r="E3315" s="5">
        <v>168.67257636419424</v>
      </c>
      <c r="F3315" s="4">
        <v>44469</v>
      </c>
      <c r="G3315" t="s">
        <v>395</v>
      </c>
    </row>
    <row r="3316" spans="1:7" x14ac:dyDescent="0.25">
      <c r="A3316" t="s">
        <v>15</v>
      </c>
      <c r="B3316" t="s">
        <v>222</v>
      </c>
      <c r="C3316" t="s">
        <v>359</v>
      </c>
      <c r="D3316" t="s">
        <v>371</v>
      </c>
      <c r="E3316" s="5">
        <v>1167.3378886225855</v>
      </c>
      <c r="F3316" s="4">
        <v>44469</v>
      </c>
      <c r="G3316" t="s">
        <v>394</v>
      </c>
    </row>
    <row r="3317" spans="1:7" x14ac:dyDescent="0.25">
      <c r="A3317" t="s">
        <v>15</v>
      </c>
      <c r="B3317" t="s">
        <v>222</v>
      </c>
      <c r="C3317" t="s">
        <v>359</v>
      </c>
      <c r="D3317" t="s">
        <v>371</v>
      </c>
      <c r="E3317" s="5">
        <v>1322.2434439321562</v>
      </c>
      <c r="F3317" s="4">
        <v>44500</v>
      </c>
      <c r="G3317" t="s">
        <v>392</v>
      </c>
    </row>
    <row r="3318" spans="1:7" x14ac:dyDescent="0.25">
      <c r="A3318" t="s">
        <v>15</v>
      </c>
      <c r="B3318" t="s">
        <v>222</v>
      </c>
      <c r="C3318" t="s">
        <v>359</v>
      </c>
      <c r="D3318" t="s">
        <v>371</v>
      </c>
      <c r="E3318" s="5">
        <v>3.8574928862525466</v>
      </c>
      <c r="F3318" s="4">
        <v>44500</v>
      </c>
      <c r="G3318" t="s">
        <v>396</v>
      </c>
    </row>
    <row r="3319" spans="1:7" x14ac:dyDescent="0.25">
      <c r="A3319" t="s">
        <v>15</v>
      </c>
      <c r="B3319" t="s">
        <v>222</v>
      </c>
      <c r="C3319" t="s">
        <v>359</v>
      </c>
      <c r="D3319" t="s">
        <v>371</v>
      </c>
      <c r="E3319" s="5">
        <v>163.9872270207444</v>
      </c>
      <c r="F3319" s="4">
        <v>44500</v>
      </c>
      <c r="G3319" t="s">
        <v>395</v>
      </c>
    </row>
    <row r="3320" spans="1:7" x14ac:dyDescent="0.25">
      <c r="A3320" t="s">
        <v>15</v>
      </c>
      <c r="B3320" t="s">
        <v>222</v>
      </c>
      <c r="C3320" t="s">
        <v>359</v>
      </c>
      <c r="D3320" t="s">
        <v>371</v>
      </c>
      <c r="E3320" s="5">
        <v>1134.9118361608471</v>
      </c>
      <c r="F3320" s="4">
        <v>44500</v>
      </c>
      <c r="G3320" t="s">
        <v>394</v>
      </c>
    </row>
    <row r="3321" spans="1:7" x14ac:dyDescent="0.25">
      <c r="A3321" t="s">
        <v>15</v>
      </c>
      <c r="B3321" t="s">
        <v>222</v>
      </c>
      <c r="C3321" t="s">
        <v>359</v>
      </c>
      <c r="D3321" t="s">
        <v>371</v>
      </c>
      <c r="E3321" s="5">
        <v>1511.1353644938927</v>
      </c>
      <c r="F3321" s="4">
        <v>44530</v>
      </c>
      <c r="G3321" t="s">
        <v>392</v>
      </c>
    </row>
    <row r="3322" spans="1:7" x14ac:dyDescent="0.25">
      <c r="A3322" t="s">
        <v>15</v>
      </c>
      <c r="B3322" t="s">
        <v>222</v>
      </c>
      <c r="C3322" t="s">
        <v>359</v>
      </c>
      <c r="D3322" t="s">
        <v>371</v>
      </c>
      <c r="E3322" s="5">
        <v>4.4085632985743386</v>
      </c>
      <c r="F3322" s="4">
        <v>44530</v>
      </c>
      <c r="G3322" t="s">
        <v>396</v>
      </c>
    </row>
    <row r="3323" spans="1:7" x14ac:dyDescent="0.25">
      <c r="A3323" t="s">
        <v>15</v>
      </c>
      <c r="B3323" t="s">
        <v>222</v>
      </c>
      <c r="C3323" t="s">
        <v>359</v>
      </c>
      <c r="D3323" t="s">
        <v>371</v>
      </c>
      <c r="E3323" s="5">
        <v>187.41397373799362</v>
      </c>
      <c r="F3323" s="4">
        <v>44530</v>
      </c>
      <c r="G3323" t="s">
        <v>395</v>
      </c>
    </row>
    <row r="3324" spans="1:7" x14ac:dyDescent="0.25">
      <c r="A3324" t="s">
        <v>15</v>
      </c>
      <c r="B3324" t="s">
        <v>222</v>
      </c>
      <c r="C3324" t="s">
        <v>359</v>
      </c>
      <c r="D3324" t="s">
        <v>371</v>
      </c>
      <c r="E3324" s="5">
        <v>1297.0420984695395</v>
      </c>
      <c r="F3324" s="4">
        <v>44530</v>
      </c>
      <c r="G3324" t="s">
        <v>394</v>
      </c>
    </row>
    <row r="3325" spans="1:7" x14ac:dyDescent="0.25">
      <c r="A3325" t="s">
        <v>15</v>
      </c>
      <c r="B3325" t="s">
        <v>222</v>
      </c>
      <c r="C3325" t="s">
        <v>359</v>
      </c>
      <c r="D3325" t="s">
        <v>371</v>
      </c>
      <c r="E3325" s="5">
        <v>944.45960280868292</v>
      </c>
      <c r="F3325" s="4">
        <v>44561</v>
      </c>
      <c r="G3325" t="s">
        <v>392</v>
      </c>
    </row>
    <row r="3326" spans="1:7" x14ac:dyDescent="0.25">
      <c r="A3326" t="s">
        <v>15</v>
      </c>
      <c r="B3326" t="s">
        <v>222</v>
      </c>
      <c r="C3326" t="s">
        <v>359</v>
      </c>
      <c r="D3326" t="s">
        <v>371</v>
      </c>
      <c r="E3326" s="5">
        <v>2.7553520616089617</v>
      </c>
      <c r="F3326" s="4">
        <v>44561</v>
      </c>
      <c r="G3326" t="s">
        <v>396</v>
      </c>
    </row>
    <row r="3327" spans="1:7" x14ac:dyDescent="0.25">
      <c r="A3327" t="s">
        <v>15</v>
      </c>
      <c r="B3327" t="s">
        <v>222</v>
      </c>
      <c r="C3327" t="s">
        <v>359</v>
      </c>
      <c r="D3327" t="s">
        <v>371</v>
      </c>
      <c r="E3327" s="5">
        <v>117.13373358624601</v>
      </c>
      <c r="F3327" s="4">
        <v>44561</v>
      </c>
      <c r="G3327" t="s">
        <v>395</v>
      </c>
    </row>
    <row r="3328" spans="1:7" x14ac:dyDescent="0.25">
      <c r="A3328" t="s">
        <v>15</v>
      </c>
      <c r="B3328" t="s">
        <v>222</v>
      </c>
      <c r="C3328" t="s">
        <v>359</v>
      </c>
      <c r="D3328" t="s">
        <v>371</v>
      </c>
      <c r="E3328" s="5">
        <v>810.65131154346216</v>
      </c>
      <c r="F3328" s="4">
        <v>44561</v>
      </c>
      <c r="G3328" t="s">
        <v>394</v>
      </c>
    </row>
    <row r="3329" spans="1:7" x14ac:dyDescent="0.25">
      <c r="A3329" t="s">
        <v>15</v>
      </c>
      <c r="B3329" t="s">
        <v>223</v>
      </c>
      <c r="C3329" t="s">
        <v>359</v>
      </c>
      <c r="D3329" t="s">
        <v>361</v>
      </c>
      <c r="E3329" s="5">
        <v>292.24795154180703</v>
      </c>
      <c r="F3329" s="4">
        <v>44227</v>
      </c>
      <c r="G3329" t="s">
        <v>396</v>
      </c>
    </row>
    <row r="3330" spans="1:7" x14ac:dyDescent="0.25">
      <c r="A3330" t="s">
        <v>15</v>
      </c>
      <c r="B3330" t="s">
        <v>223</v>
      </c>
      <c r="C3330" t="s">
        <v>359</v>
      </c>
      <c r="D3330" t="s">
        <v>361</v>
      </c>
      <c r="E3330" s="5">
        <v>7.7213821339613817</v>
      </c>
      <c r="F3330" s="4">
        <v>44227</v>
      </c>
      <c r="G3330" t="s">
        <v>395</v>
      </c>
    </row>
    <row r="3331" spans="1:7" x14ac:dyDescent="0.25">
      <c r="A3331" t="s">
        <v>15</v>
      </c>
      <c r="B3331" t="s">
        <v>223</v>
      </c>
      <c r="C3331" t="s">
        <v>359</v>
      </c>
      <c r="D3331" t="s">
        <v>361</v>
      </c>
      <c r="E3331" s="5">
        <v>3.0666324231552893E-2</v>
      </c>
      <c r="F3331" s="4">
        <v>44227</v>
      </c>
      <c r="G3331" t="s">
        <v>393</v>
      </c>
    </row>
    <row r="3332" spans="1:7" x14ac:dyDescent="0.25">
      <c r="A3332" t="s">
        <v>15</v>
      </c>
      <c r="B3332" t="s">
        <v>223</v>
      </c>
      <c r="C3332" t="s">
        <v>359</v>
      </c>
      <c r="D3332" t="s">
        <v>361</v>
      </c>
      <c r="E3332" s="5">
        <v>321.47274669598778</v>
      </c>
      <c r="F3332" s="4">
        <v>44255</v>
      </c>
      <c r="G3332" t="s">
        <v>396</v>
      </c>
    </row>
    <row r="3333" spans="1:7" x14ac:dyDescent="0.25">
      <c r="A3333" t="s">
        <v>15</v>
      </c>
      <c r="B3333" t="s">
        <v>223</v>
      </c>
      <c r="C3333" t="s">
        <v>359</v>
      </c>
      <c r="D3333" t="s">
        <v>361</v>
      </c>
      <c r="E3333" s="5">
        <v>8.4935203473575207</v>
      </c>
      <c r="F3333" s="4">
        <v>44255</v>
      </c>
      <c r="G3333" t="s">
        <v>395</v>
      </c>
    </row>
    <row r="3334" spans="1:7" x14ac:dyDescent="0.25">
      <c r="A3334" t="s">
        <v>15</v>
      </c>
      <c r="B3334" t="s">
        <v>223</v>
      </c>
      <c r="C3334" t="s">
        <v>359</v>
      </c>
      <c r="D3334" t="s">
        <v>361</v>
      </c>
      <c r="E3334" s="5">
        <v>3.3732956654708178E-2</v>
      </c>
      <c r="F3334" s="4">
        <v>44255</v>
      </c>
      <c r="G3334" t="s">
        <v>393</v>
      </c>
    </row>
    <row r="3335" spans="1:7" x14ac:dyDescent="0.25">
      <c r="A3335" t="s">
        <v>15</v>
      </c>
      <c r="B3335" t="s">
        <v>223</v>
      </c>
      <c r="C3335" t="s">
        <v>359</v>
      </c>
      <c r="D3335" t="s">
        <v>361</v>
      </c>
      <c r="E3335" s="5">
        <v>360.43914023489538</v>
      </c>
      <c r="F3335" s="4">
        <v>44286</v>
      </c>
      <c r="G3335" t="s">
        <v>396</v>
      </c>
    </row>
    <row r="3336" spans="1:7" x14ac:dyDescent="0.25">
      <c r="A3336" t="s">
        <v>15</v>
      </c>
      <c r="B3336" t="s">
        <v>223</v>
      </c>
      <c r="C3336" t="s">
        <v>359</v>
      </c>
      <c r="D3336" t="s">
        <v>361</v>
      </c>
      <c r="E3336" s="5">
        <v>9.5230379652190376</v>
      </c>
      <c r="F3336" s="4">
        <v>44286</v>
      </c>
      <c r="G3336" t="s">
        <v>395</v>
      </c>
    </row>
    <row r="3337" spans="1:7" x14ac:dyDescent="0.25">
      <c r="A3337" t="s">
        <v>15</v>
      </c>
      <c r="B3337" t="s">
        <v>223</v>
      </c>
      <c r="C3337" t="s">
        <v>359</v>
      </c>
      <c r="D3337" t="s">
        <v>361</v>
      </c>
      <c r="E3337" s="5">
        <v>3.7821799885581903E-2</v>
      </c>
      <c r="F3337" s="4">
        <v>44286</v>
      </c>
      <c r="G3337" t="s">
        <v>393</v>
      </c>
    </row>
    <row r="3338" spans="1:7" x14ac:dyDescent="0.25">
      <c r="A3338" t="s">
        <v>15</v>
      </c>
      <c r="B3338" t="s">
        <v>223</v>
      </c>
      <c r="C3338" t="s">
        <v>359</v>
      </c>
      <c r="D3338" t="s">
        <v>361</v>
      </c>
      <c r="E3338" s="5">
        <v>311.73114831126088</v>
      </c>
      <c r="F3338" s="4">
        <v>44316</v>
      </c>
      <c r="G3338" t="s">
        <v>396</v>
      </c>
    </row>
    <row r="3339" spans="1:7" x14ac:dyDescent="0.25">
      <c r="A3339" t="s">
        <v>15</v>
      </c>
      <c r="B3339" t="s">
        <v>223</v>
      </c>
      <c r="C3339" t="s">
        <v>359</v>
      </c>
      <c r="D3339" t="s">
        <v>361</v>
      </c>
      <c r="E3339" s="5">
        <v>8.2361409428921402</v>
      </c>
      <c r="F3339" s="4">
        <v>44316</v>
      </c>
      <c r="G3339" t="s">
        <v>395</v>
      </c>
    </row>
    <row r="3340" spans="1:7" x14ac:dyDescent="0.25">
      <c r="A3340" t="s">
        <v>15</v>
      </c>
      <c r="B3340" t="s">
        <v>223</v>
      </c>
      <c r="C3340" t="s">
        <v>359</v>
      </c>
      <c r="D3340" t="s">
        <v>361</v>
      </c>
      <c r="E3340" s="5">
        <v>3.2710745846989749E-2</v>
      </c>
      <c r="F3340" s="4">
        <v>44316</v>
      </c>
      <c r="G3340" t="s">
        <v>393</v>
      </c>
    </row>
    <row r="3341" spans="1:7" x14ac:dyDescent="0.25">
      <c r="A3341" t="s">
        <v>15</v>
      </c>
      <c r="B3341" t="s">
        <v>223</v>
      </c>
      <c r="C3341" t="s">
        <v>359</v>
      </c>
      <c r="D3341" t="s">
        <v>361</v>
      </c>
      <c r="E3341" s="5">
        <v>311.73114831126088</v>
      </c>
      <c r="F3341" s="4">
        <v>44347</v>
      </c>
      <c r="G3341" t="s">
        <v>396</v>
      </c>
    </row>
    <row r="3342" spans="1:7" x14ac:dyDescent="0.25">
      <c r="A3342" t="s">
        <v>15</v>
      </c>
      <c r="B3342" t="s">
        <v>223</v>
      </c>
      <c r="C3342" t="s">
        <v>359</v>
      </c>
      <c r="D3342" t="s">
        <v>361</v>
      </c>
      <c r="E3342" s="5">
        <v>8.2361409428921402</v>
      </c>
      <c r="F3342" s="4">
        <v>44347</v>
      </c>
      <c r="G3342" t="s">
        <v>395</v>
      </c>
    </row>
    <row r="3343" spans="1:7" x14ac:dyDescent="0.25">
      <c r="A3343" t="s">
        <v>15</v>
      </c>
      <c r="B3343" t="s">
        <v>223</v>
      </c>
      <c r="C3343" t="s">
        <v>359</v>
      </c>
      <c r="D3343" t="s">
        <v>361</v>
      </c>
      <c r="E3343" s="5">
        <v>3.2710745846989749E-2</v>
      </c>
      <c r="F3343" s="4">
        <v>44347</v>
      </c>
      <c r="G3343" t="s">
        <v>393</v>
      </c>
    </row>
    <row r="3344" spans="1:7" x14ac:dyDescent="0.25">
      <c r="A3344" t="s">
        <v>15</v>
      </c>
      <c r="B3344" t="s">
        <v>223</v>
      </c>
      <c r="C3344" t="s">
        <v>359</v>
      </c>
      <c r="D3344" t="s">
        <v>361</v>
      </c>
      <c r="E3344" s="5">
        <v>350.69754185016848</v>
      </c>
      <c r="F3344" s="4">
        <v>44377</v>
      </c>
      <c r="G3344" t="s">
        <v>396</v>
      </c>
    </row>
    <row r="3345" spans="1:7" x14ac:dyDescent="0.25">
      <c r="A3345" t="s">
        <v>15</v>
      </c>
      <c r="B3345" t="s">
        <v>223</v>
      </c>
      <c r="C3345" t="s">
        <v>359</v>
      </c>
      <c r="D3345" t="s">
        <v>361</v>
      </c>
      <c r="E3345" s="5">
        <v>9.2656585607536588</v>
      </c>
      <c r="F3345" s="4">
        <v>44377</v>
      </c>
      <c r="G3345" t="s">
        <v>395</v>
      </c>
    </row>
    <row r="3346" spans="1:7" x14ac:dyDescent="0.25">
      <c r="A3346" t="s">
        <v>15</v>
      </c>
      <c r="B3346" t="s">
        <v>223</v>
      </c>
      <c r="C3346" t="s">
        <v>359</v>
      </c>
      <c r="D3346" t="s">
        <v>361</v>
      </c>
      <c r="E3346" s="5">
        <v>3.6799589077863473E-2</v>
      </c>
      <c r="F3346" s="4">
        <v>44377</v>
      </c>
      <c r="G3346" t="s">
        <v>393</v>
      </c>
    </row>
    <row r="3347" spans="1:7" x14ac:dyDescent="0.25">
      <c r="A3347" t="s">
        <v>15</v>
      </c>
      <c r="B3347" t="s">
        <v>223</v>
      </c>
      <c r="C3347" t="s">
        <v>359</v>
      </c>
      <c r="D3347" t="s">
        <v>361</v>
      </c>
      <c r="E3347" s="5">
        <v>379.92233700434917</v>
      </c>
      <c r="F3347" s="4">
        <v>44408</v>
      </c>
      <c r="G3347" t="s">
        <v>396</v>
      </c>
    </row>
    <row r="3348" spans="1:7" x14ac:dyDescent="0.25">
      <c r="A3348" t="s">
        <v>15</v>
      </c>
      <c r="B3348" t="s">
        <v>223</v>
      </c>
      <c r="C3348" t="s">
        <v>359</v>
      </c>
      <c r="D3348" t="s">
        <v>361</v>
      </c>
      <c r="E3348" s="5">
        <v>10.037796774149797</v>
      </c>
      <c r="F3348" s="4">
        <v>44408</v>
      </c>
      <c r="G3348" t="s">
        <v>395</v>
      </c>
    </row>
    <row r="3349" spans="1:7" x14ac:dyDescent="0.25">
      <c r="A3349" t="s">
        <v>15</v>
      </c>
      <c r="B3349" t="s">
        <v>223</v>
      </c>
      <c r="C3349" t="s">
        <v>359</v>
      </c>
      <c r="D3349" t="s">
        <v>361</v>
      </c>
      <c r="E3349" s="5">
        <v>3.9866221501018761E-2</v>
      </c>
      <c r="F3349" s="4">
        <v>44408</v>
      </c>
      <c r="G3349" t="s">
        <v>393</v>
      </c>
    </row>
    <row r="3350" spans="1:7" x14ac:dyDescent="0.25">
      <c r="A3350" t="s">
        <v>15</v>
      </c>
      <c r="B3350" t="s">
        <v>223</v>
      </c>
      <c r="C3350" t="s">
        <v>359</v>
      </c>
      <c r="D3350" t="s">
        <v>361</v>
      </c>
      <c r="E3350" s="5">
        <v>243.53995961817253</v>
      </c>
      <c r="F3350" s="4">
        <v>44439</v>
      </c>
      <c r="G3350" t="s">
        <v>396</v>
      </c>
    </row>
    <row r="3351" spans="1:7" x14ac:dyDescent="0.25">
      <c r="A3351" t="s">
        <v>15</v>
      </c>
      <c r="B3351" t="s">
        <v>223</v>
      </c>
      <c r="C3351" t="s">
        <v>359</v>
      </c>
      <c r="D3351" t="s">
        <v>361</v>
      </c>
      <c r="E3351" s="5">
        <v>6.4344851116344852</v>
      </c>
      <c r="F3351" s="4">
        <v>44439</v>
      </c>
      <c r="G3351" t="s">
        <v>395</v>
      </c>
    </row>
    <row r="3352" spans="1:7" x14ac:dyDescent="0.25">
      <c r="A3352" t="s">
        <v>15</v>
      </c>
      <c r="B3352" t="s">
        <v>223</v>
      </c>
      <c r="C3352" t="s">
        <v>359</v>
      </c>
      <c r="D3352" t="s">
        <v>361</v>
      </c>
      <c r="E3352" s="5">
        <v>2.5555270192960743E-2</v>
      </c>
      <c r="F3352" s="4">
        <v>44439</v>
      </c>
      <c r="G3352" t="s">
        <v>393</v>
      </c>
    </row>
    <row r="3353" spans="1:7" x14ac:dyDescent="0.25">
      <c r="A3353" t="s">
        <v>15</v>
      </c>
      <c r="B3353" t="s">
        <v>223</v>
      </c>
      <c r="C3353" t="s">
        <v>359</v>
      </c>
      <c r="D3353" t="s">
        <v>361</v>
      </c>
      <c r="E3353" s="5">
        <v>350.69754185016848</v>
      </c>
      <c r="F3353" s="4">
        <v>44469</v>
      </c>
      <c r="G3353" t="s">
        <v>396</v>
      </c>
    </row>
    <row r="3354" spans="1:7" x14ac:dyDescent="0.25">
      <c r="A3354" t="s">
        <v>15</v>
      </c>
      <c r="B3354" t="s">
        <v>223</v>
      </c>
      <c r="C3354" t="s">
        <v>359</v>
      </c>
      <c r="D3354" t="s">
        <v>361</v>
      </c>
      <c r="E3354" s="5">
        <v>9.2656585607536588</v>
      </c>
      <c r="F3354" s="4">
        <v>44469</v>
      </c>
      <c r="G3354" t="s">
        <v>395</v>
      </c>
    </row>
    <row r="3355" spans="1:7" x14ac:dyDescent="0.25">
      <c r="A3355" t="s">
        <v>15</v>
      </c>
      <c r="B3355" t="s">
        <v>223</v>
      </c>
      <c r="C3355" t="s">
        <v>359</v>
      </c>
      <c r="D3355" t="s">
        <v>361</v>
      </c>
      <c r="E3355" s="5">
        <v>3.6799589077863473E-2</v>
      </c>
      <c r="F3355" s="4">
        <v>44469</v>
      </c>
      <c r="G3355" t="s">
        <v>393</v>
      </c>
    </row>
    <row r="3356" spans="1:7" x14ac:dyDescent="0.25">
      <c r="A3356" t="s">
        <v>15</v>
      </c>
      <c r="B3356" t="s">
        <v>223</v>
      </c>
      <c r="C3356" t="s">
        <v>359</v>
      </c>
      <c r="D3356" t="s">
        <v>361</v>
      </c>
      <c r="E3356" s="5">
        <v>340.95594346544158</v>
      </c>
      <c r="F3356" s="4">
        <v>44500</v>
      </c>
      <c r="G3356" t="s">
        <v>396</v>
      </c>
    </row>
    <row r="3357" spans="1:7" x14ac:dyDescent="0.25">
      <c r="A3357" t="s">
        <v>15</v>
      </c>
      <c r="B3357" t="s">
        <v>223</v>
      </c>
      <c r="C3357" t="s">
        <v>359</v>
      </c>
      <c r="D3357" t="s">
        <v>361</v>
      </c>
      <c r="E3357" s="5">
        <v>9.0082791562882782</v>
      </c>
      <c r="F3357" s="4">
        <v>44500</v>
      </c>
      <c r="G3357" t="s">
        <v>395</v>
      </c>
    </row>
    <row r="3358" spans="1:7" x14ac:dyDescent="0.25">
      <c r="A3358" t="s">
        <v>15</v>
      </c>
      <c r="B3358" t="s">
        <v>223</v>
      </c>
      <c r="C3358" t="s">
        <v>359</v>
      </c>
      <c r="D3358" t="s">
        <v>361</v>
      </c>
      <c r="E3358" s="5">
        <v>3.5777378270145044E-2</v>
      </c>
      <c r="F3358" s="4">
        <v>44500</v>
      </c>
      <c r="G3358" t="s">
        <v>393</v>
      </c>
    </row>
    <row r="3359" spans="1:7" x14ac:dyDescent="0.25">
      <c r="A3359" t="s">
        <v>15</v>
      </c>
      <c r="B3359" t="s">
        <v>223</v>
      </c>
      <c r="C3359" t="s">
        <v>359</v>
      </c>
      <c r="D3359" t="s">
        <v>361</v>
      </c>
      <c r="E3359" s="5">
        <v>389.66393538907607</v>
      </c>
      <c r="F3359" s="4">
        <v>44530</v>
      </c>
      <c r="G3359" t="s">
        <v>396</v>
      </c>
    </row>
    <row r="3360" spans="1:7" x14ac:dyDescent="0.25">
      <c r="A3360" t="s">
        <v>15</v>
      </c>
      <c r="B3360" t="s">
        <v>223</v>
      </c>
      <c r="C3360" t="s">
        <v>359</v>
      </c>
      <c r="D3360" t="s">
        <v>361</v>
      </c>
      <c r="E3360" s="5">
        <v>10.295176178615176</v>
      </c>
      <c r="F3360" s="4">
        <v>44530</v>
      </c>
      <c r="G3360" t="s">
        <v>395</v>
      </c>
    </row>
    <row r="3361" spans="1:7" x14ac:dyDescent="0.25">
      <c r="A3361" t="s">
        <v>15</v>
      </c>
      <c r="B3361" t="s">
        <v>223</v>
      </c>
      <c r="C3361" t="s">
        <v>359</v>
      </c>
      <c r="D3361" t="s">
        <v>361</v>
      </c>
      <c r="E3361" s="5">
        <v>4.0888432308737191E-2</v>
      </c>
      <c r="F3361" s="4">
        <v>44530</v>
      </c>
      <c r="G3361" t="s">
        <v>393</v>
      </c>
    </row>
    <row r="3362" spans="1:7" x14ac:dyDescent="0.25">
      <c r="A3362" t="s">
        <v>15</v>
      </c>
      <c r="B3362" t="s">
        <v>223</v>
      </c>
      <c r="C3362" t="s">
        <v>359</v>
      </c>
      <c r="D3362" t="s">
        <v>361</v>
      </c>
      <c r="E3362" s="5">
        <v>243.53995961817253</v>
      </c>
      <c r="F3362" s="4">
        <v>44561</v>
      </c>
      <c r="G3362" t="s">
        <v>396</v>
      </c>
    </row>
    <row r="3363" spans="1:7" x14ac:dyDescent="0.25">
      <c r="A3363" t="s">
        <v>15</v>
      </c>
      <c r="B3363" t="s">
        <v>223</v>
      </c>
      <c r="C3363" t="s">
        <v>359</v>
      </c>
      <c r="D3363" t="s">
        <v>361</v>
      </c>
      <c r="E3363" s="5">
        <v>6.4344851116344852</v>
      </c>
      <c r="F3363" s="4">
        <v>44561</v>
      </c>
      <c r="G3363" t="s">
        <v>395</v>
      </c>
    </row>
    <row r="3364" spans="1:7" x14ac:dyDescent="0.25">
      <c r="A3364" t="s">
        <v>15</v>
      </c>
      <c r="B3364" t="s">
        <v>223</v>
      </c>
      <c r="C3364" t="s">
        <v>359</v>
      </c>
      <c r="D3364" t="s">
        <v>361</v>
      </c>
      <c r="E3364" s="5">
        <v>2.5555270192960743E-2</v>
      </c>
      <c r="F3364" s="4">
        <v>44561</v>
      </c>
      <c r="G3364" t="s">
        <v>393</v>
      </c>
    </row>
    <row r="3365" spans="1:7" x14ac:dyDescent="0.25">
      <c r="A3365" t="s">
        <v>15</v>
      </c>
      <c r="B3365" t="s">
        <v>224</v>
      </c>
      <c r="C3365" t="s">
        <v>359</v>
      </c>
      <c r="D3365" t="s">
        <v>372</v>
      </c>
      <c r="E3365" s="5">
        <v>54.624067396203586</v>
      </c>
      <c r="F3365" s="4">
        <v>44227</v>
      </c>
      <c r="G3365" t="s">
        <v>391</v>
      </c>
    </row>
    <row r="3366" spans="1:7" x14ac:dyDescent="0.25">
      <c r="A3366" t="s">
        <v>15</v>
      </c>
      <c r="B3366" t="s">
        <v>224</v>
      </c>
      <c r="C3366" t="s">
        <v>359</v>
      </c>
      <c r="D3366" t="s">
        <v>372</v>
      </c>
      <c r="E3366" s="5">
        <v>274.64154850185793</v>
      </c>
      <c r="F3366" s="4">
        <v>44227</v>
      </c>
      <c r="G3366" t="s">
        <v>392</v>
      </c>
    </row>
    <row r="3367" spans="1:7" x14ac:dyDescent="0.25">
      <c r="A3367" t="s">
        <v>15</v>
      </c>
      <c r="B3367" t="s">
        <v>224</v>
      </c>
      <c r="C3367" t="s">
        <v>359</v>
      </c>
      <c r="D3367" t="s">
        <v>372</v>
      </c>
      <c r="E3367" s="5">
        <v>343.97187194807469</v>
      </c>
      <c r="F3367" s="4">
        <v>44227</v>
      </c>
      <c r="G3367" t="s">
        <v>396</v>
      </c>
    </row>
    <row r="3368" spans="1:7" x14ac:dyDescent="0.25">
      <c r="A3368" t="s">
        <v>15</v>
      </c>
      <c r="B3368" t="s">
        <v>224</v>
      </c>
      <c r="C3368" t="s">
        <v>359</v>
      </c>
      <c r="D3368" t="s">
        <v>372</v>
      </c>
      <c r="E3368" s="5">
        <v>1.7625121538638793</v>
      </c>
      <c r="F3368" s="4">
        <v>44227</v>
      </c>
      <c r="G3368" t="s">
        <v>393</v>
      </c>
    </row>
    <row r="3369" spans="1:7" x14ac:dyDescent="0.25">
      <c r="A3369" t="s">
        <v>15</v>
      </c>
      <c r="B3369" t="s">
        <v>224</v>
      </c>
      <c r="C3369" t="s">
        <v>359</v>
      </c>
      <c r="D3369" t="s">
        <v>372</v>
      </c>
      <c r="E3369" s="5">
        <v>60.086474135823941</v>
      </c>
      <c r="F3369" s="4">
        <v>44255</v>
      </c>
      <c r="G3369" t="s">
        <v>391</v>
      </c>
    </row>
    <row r="3370" spans="1:7" x14ac:dyDescent="0.25">
      <c r="A3370" t="s">
        <v>15</v>
      </c>
      <c r="B3370" t="s">
        <v>224</v>
      </c>
      <c r="C3370" t="s">
        <v>359</v>
      </c>
      <c r="D3370" t="s">
        <v>372</v>
      </c>
      <c r="E3370" s="5">
        <v>302.10570335204375</v>
      </c>
      <c r="F3370" s="4">
        <v>44255</v>
      </c>
      <c r="G3370" t="s">
        <v>392</v>
      </c>
    </row>
    <row r="3371" spans="1:7" x14ac:dyDescent="0.25">
      <c r="A3371" t="s">
        <v>15</v>
      </c>
      <c r="B3371" t="s">
        <v>224</v>
      </c>
      <c r="C3371" t="s">
        <v>359</v>
      </c>
      <c r="D3371" t="s">
        <v>372</v>
      </c>
      <c r="E3371" s="5">
        <v>378.36905914288212</v>
      </c>
      <c r="F3371" s="4">
        <v>44255</v>
      </c>
      <c r="G3371" t="s">
        <v>396</v>
      </c>
    </row>
    <row r="3372" spans="1:7" x14ac:dyDescent="0.25">
      <c r="A3372" t="s">
        <v>15</v>
      </c>
      <c r="B3372" t="s">
        <v>224</v>
      </c>
      <c r="C3372" t="s">
        <v>359</v>
      </c>
      <c r="D3372" t="s">
        <v>372</v>
      </c>
      <c r="E3372" s="5">
        <v>1.9387633692502673</v>
      </c>
      <c r="F3372" s="4">
        <v>44255</v>
      </c>
      <c r="G3372" t="s">
        <v>393</v>
      </c>
    </row>
    <row r="3373" spans="1:7" x14ac:dyDescent="0.25">
      <c r="A3373" t="s">
        <v>15</v>
      </c>
      <c r="B3373" t="s">
        <v>224</v>
      </c>
      <c r="C3373" t="s">
        <v>359</v>
      </c>
      <c r="D3373" t="s">
        <v>372</v>
      </c>
      <c r="E3373" s="5">
        <v>67.369683121984423</v>
      </c>
      <c r="F3373" s="4">
        <v>44286</v>
      </c>
      <c r="G3373" t="s">
        <v>391</v>
      </c>
    </row>
    <row r="3374" spans="1:7" x14ac:dyDescent="0.25">
      <c r="A3374" t="s">
        <v>15</v>
      </c>
      <c r="B3374" t="s">
        <v>224</v>
      </c>
      <c r="C3374" t="s">
        <v>359</v>
      </c>
      <c r="D3374" t="s">
        <v>372</v>
      </c>
      <c r="E3374" s="5">
        <v>338.72457648562482</v>
      </c>
      <c r="F3374" s="4">
        <v>44286</v>
      </c>
      <c r="G3374" t="s">
        <v>392</v>
      </c>
    </row>
    <row r="3375" spans="1:7" x14ac:dyDescent="0.25">
      <c r="A3375" t="s">
        <v>15</v>
      </c>
      <c r="B3375" t="s">
        <v>224</v>
      </c>
      <c r="C3375" t="s">
        <v>359</v>
      </c>
      <c r="D3375" t="s">
        <v>372</v>
      </c>
      <c r="E3375" s="5">
        <v>424.23197540262544</v>
      </c>
      <c r="F3375" s="4">
        <v>44286</v>
      </c>
      <c r="G3375" t="s">
        <v>396</v>
      </c>
    </row>
    <row r="3376" spans="1:7" x14ac:dyDescent="0.25">
      <c r="A3376" t="s">
        <v>15</v>
      </c>
      <c r="B3376" t="s">
        <v>224</v>
      </c>
      <c r="C3376" t="s">
        <v>359</v>
      </c>
      <c r="D3376" t="s">
        <v>372</v>
      </c>
      <c r="E3376" s="5">
        <v>2.1737649897654512</v>
      </c>
      <c r="F3376" s="4">
        <v>44286</v>
      </c>
      <c r="G3376" t="s">
        <v>393</v>
      </c>
    </row>
    <row r="3377" spans="1:7" x14ac:dyDescent="0.25">
      <c r="A3377" t="s">
        <v>15</v>
      </c>
      <c r="B3377" t="s">
        <v>224</v>
      </c>
      <c r="C3377" t="s">
        <v>359</v>
      </c>
      <c r="D3377" t="s">
        <v>372</v>
      </c>
      <c r="E3377" s="5">
        <v>58.265671889283823</v>
      </c>
      <c r="F3377" s="4">
        <v>44316</v>
      </c>
      <c r="G3377" t="s">
        <v>391</v>
      </c>
    </row>
    <row r="3378" spans="1:7" x14ac:dyDescent="0.25">
      <c r="A3378" t="s">
        <v>15</v>
      </c>
      <c r="B3378" t="s">
        <v>224</v>
      </c>
      <c r="C3378" t="s">
        <v>359</v>
      </c>
      <c r="D3378" t="s">
        <v>372</v>
      </c>
      <c r="E3378" s="5">
        <v>292.95098506864849</v>
      </c>
      <c r="F3378" s="4">
        <v>44316</v>
      </c>
      <c r="G3378" t="s">
        <v>392</v>
      </c>
    </row>
    <row r="3379" spans="1:7" x14ac:dyDescent="0.25">
      <c r="A3379" t="s">
        <v>15</v>
      </c>
      <c r="B3379" t="s">
        <v>224</v>
      </c>
      <c r="C3379" t="s">
        <v>359</v>
      </c>
      <c r="D3379" t="s">
        <v>372</v>
      </c>
      <c r="E3379" s="5">
        <v>366.90333007794629</v>
      </c>
      <c r="F3379" s="4">
        <v>44316</v>
      </c>
      <c r="G3379" t="s">
        <v>396</v>
      </c>
    </row>
    <row r="3380" spans="1:7" x14ac:dyDescent="0.25">
      <c r="A3380" t="s">
        <v>15</v>
      </c>
      <c r="B3380" t="s">
        <v>224</v>
      </c>
      <c r="C3380" t="s">
        <v>359</v>
      </c>
      <c r="D3380" t="s">
        <v>372</v>
      </c>
      <c r="E3380" s="5">
        <v>1.8800129641214711</v>
      </c>
      <c r="F3380" s="4">
        <v>44316</v>
      </c>
      <c r="G3380" t="s">
        <v>393</v>
      </c>
    </row>
    <row r="3381" spans="1:7" x14ac:dyDescent="0.25">
      <c r="A3381" t="s">
        <v>15</v>
      </c>
      <c r="B3381" t="s">
        <v>224</v>
      </c>
      <c r="C3381" t="s">
        <v>359</v>
      </c>
      <c r="D3381" t="s">
        <v>372</v>
      </c>
      <c r="E3381" s="5">
        <v>58.265671889283823</v>
      </c>
      <c r="F3381" s="4">
        <v>44347</v>
      </c>
      <c r="G3381" t="s">
        <v>391</v>
      </c>
    </row>
    <row r="3382" spans="1:7" x14ac:dyDescent="0.25">
      <c r="A3382" t="s">
        <v>15</v>
      </c>
      <c r="B3382" t="s">
        <v>224</v>
      </c>
      <c r="C3382" t="s">
        <v>359</v>
      </c>
      <c r="D3382" t="s">
        <v>372</v>
      </c>
      <c r="E3382" s="5">
        <v>292.95098506864849</v>
      </c>
      <c r="F3382" s="4">
        <v>44347</v>
      </c>
      <c r="G3382" t="s">
        <v>392</v>
      </c>
    </row>
    <row r="3383" spans="1:7" x14ac:dyDescent="0.25">
      <c r="A3383" t="s">
        <v>15</v>
      </c>
      <c r="B3383" t="s">
        <v>224</v>
      </c>
      <c r="C3383" t="s">
        <v>359</v>
      </c>
      <c r="D3383" t="s">
        <v>372</v>
      </c>
      <c r="E3383" s="5">
        <v>366.90333007794629</v>
      </c>
      <c r="F3383" s="4">
        <v>44347</v>
      </c>
      <c r="G3383" t="s">
        <v>396</v>
      </c>
    </row>
    <row r="3384" spans="1:7" x14ac:dyDescent="0.25">
      <c r="A3384" t="s">
        <v>15</v>
      </c>
      <c r="B3384" t="s">
        <v>224</v>
      </c>
      <c r="C3384" t="s">
        <v>359</v>
      </c>
      <c r="D3384" t="s">
        <v>372</v>
      </c>
      <c r="E3384" s="5">
        <v>1.8800129641214711</v>
      </c>
      <c r="F3384" s="4">
        <v>44347</v>
      </c>
      <c r="G3384" t="s">
        <v>393</v>
      </c>
    </row>
    <row r="3385" spans="1:7" x14ac:dyDescent="0.25">
      <c r="A3385" t="s">
        <v>15</v>
      </c>
      <c r="B3385" t="s">
        <v>224</v>
      </c>
      <c r="C3385" t="s">
        <v>359</v>
      </c>
      <c r="D3385" t="s">
        <v>372</v>
      </c>
      <c r="E3385" s="5">
        <v>65.548880875444297</v>
      </c>
      <c r="F3385" s="4">
        <v>44377</v>
      </c>
      <c r="G3385" t="s">
        <v>391</v>
      </c>
    </row>
    <row r="3386" spans="1:7" x14ac:dyDescent="0.25">
      <c r="A3386" t="s">
        <v>15</v>
      </c>
      <c r="B3386" t="s">
        <v>224</v>
      </c>
      <c r="C3386" t="s">
        <v>359</v>
      </c>
      <c r="D3386" t="s">
        <v>372</v>
      </c>
      <c r="E3386" s="5">
        <v>329.56985820222957</v>
      </c>
      <c r="F3386" s="4">
        <v>44377</v>
      </c>
      <c r="G3386" t="s">
        <v>392</v>
      </c>
    </row>
    <row r="3387" spans="1:7" x14ac:dyDescent="0.25">
      <c r="A3387" t="s">
        <v>15</v>
      </c>
      <c r="B3387" t="s">
        <v>224</v>
      </c>
      <c r="C3387" t="s">
        <v>359</v>
      </c>
      <c r="D3387" t="s">
        <v>372</v>
      </c>
      <c r="E3387" s="5">
        <v>412.76624633768961</v>
      </c>
      <c r="F3387" s="4">
        <v>44377</v>
      </c>
      <c r="G3387" t="s">
        <v>396</v>
      </c>
    </row>
    <row r="3388" spans="1:7" x14ac:dyDescent="0.25">
      <c r="A3388" t="s">
        <v>15</v>
      </c>
      <c r="B3388" t="s">
        <v>224</v>
      </c>
      <c r="C3388" t="s">
        <v>359</v>
      </c>
      <c r="D3388" t="s">
        <v>372</v>
      </c>
      <c r="E3388" s="5">
        <v>2.115014584636655</v>
      </c>
      <c r="F3388" s="4">
        <v>44377</v>
      </c>
      <c r="G3388" t="s">
        <v>393</v>
      </c>
    </row>
    <row r="3389" spans="1:7" x14ac:dyDescent="0.25">
      <c r="A3389" t="s">
        <v>15</v>
      </c>
      <c r="B3389" t="s">
        <v>224</v>
      </c>
      <c r="C3389" t="s">
        <v>359</v>
      </c>
      <c r="D3389" t="s">
        <v>372</v>
      </c>
      <c r="E3389" s="5">
        <v>71.01128761506466</v>
      </c>
      <c r="F3389" s="4">
        <v>44408</v>
      </c>
      <c r="G3389" t="s">
        <v>391</v>
      </c>
    </row>
    <row r="3390" spans="1:7" x14ac:dyDescent="0.25">
      <c r="A3390" t="s">
        <v>15</v>
      </c>
      <c r="B3390" t="s">
        <v>224</v>
      </c>
      <c r="C3390" t="s">
        <v>359</v>
      </c>
      <c r="D3390" t="s">
        <v>372</v>
      </c>
      <c r="E3390" s="5">
        <v>357.03401305241533</v>
      </c>
      <c r="F3390" s="4">
        <v>44408</v>
      </c>
      <c r="G3390" t="s">
        <v>392</v>
      </c>
    </row>
    <row r="3391" spans="1:7" x14ac:dyDescent="0.25">
      <c r="A3391" t="s">
        <v>15</v>
      </c>
      <c r="B3391" t="s">
        <v>224</v>
      </c>
      <c r="C3391" t="s">
        <v>359</v>
      </c>
      <c r="D3391" t="s">
        <v>372</v>
      </c>
      <c r="E3391" s="5">
        <v>447.16343353249709</v>
      </c>
      <c r="F3391" s="4">
        <v>44408</v>
      </c>
      <c r="G3391" t="s">
        <v>396</v>
      </c>
    </row>
    <row r="3392" spans="1:7" x14ac:dyDescent="0.25">
      <c r="A3392" t="s">
        <v>15</v>
      </c>
      <c r="B3392" t="s">
        <v>224</v>
      </c>
      <c r="C3392" t="s">
        <v>359</v>
      </c>
      <c r="D3392" t="s">
        <v>372</v>
      </c>
      <c r="E3392" s="5">
        <v>2.291265800023043</v>
      </c>
      <c r="F3392" s="4">
        <v>44408</v>
      </c>
      <c r="G3392" t="s">
        <v>393</v>
      </c>
    </row>
    <row r="3393" spans="1:7" x14ac:dyDescent="0.25">
      <c r="A3393" t="s">
        <v>15</v>
      </c>
      <c r="B3393" t="s">
        <v>224</v>
      </c>
      <c r="C3393" t="s">
        <v>359</v>
      </c>
      <c r="D3393" t="s">
        <v>372</v>
      </c>
      <c r="E3393" s="5">
        <v>45.520056163502986</v>
      </c>
      <c r="F3393" s="4">
        <v>44439</v>
      </c>
      <c r="G3393" t="s">
        <v>391</v>
      </c>
    </row>
    <row r="3394" spans="1:7" x14ac:dyDescent="0.25">
      <c r="A3394" t="s">
        <v>15</v>
      </c>
      <c r="B3394" t="s">
        <v>224</v>
      </c>
      <c r="C3394" t="s">
        <v>359</v>
      </c>
      <c r="D3394" t="s">
        <v>372</v>
      </c>
      <c r="E3394" s="5">
        <v>228.86795708488162</v>
      </c>
      <c r="F3394" s="4">
        <v>44439</v>
      </c>
      <c r="G3394" t="s">
        <v>392</v>
      </c>
    </row>
    <row r="3395" spans="1:7" x14ac:dyDescent="0.25">
      <c r="A3395" t="s">
        <v>15</v>
      </c>
      <c r="B3395" t="s">
        <v>224</v>
      </c>
      <c r="C3395" t="s">
        <v>359</v>
      </c>
      <c r="D3395" t="s">
        <v>372</v>
      </c>
      <c r="E3395" s="5">
        <v>286.64322662339555</v>
      </c>
      <c r="F3395" s="4">
        <v>44439</v>
      </c>
      <c r="G3395" t="s">
        <v>396</v>
      </c>
    </row>
    <row r="3396" spans="1:7" x14ac:dyDescent="0.25">
      <c r="A3396" t="s">
        <v>15</v>
      </c>
      <c r="B3396" t="s">
        <v>224</v>
      </c>
      <c r="C3396" t="s">
        <v>359</v>
      </c>
      <c r="D3396" t="s">
        <v>372</v>
      </c>
      <c r="E3396" s="5">
        <v>1.4687601282198994</v>
      </c>
      <c r="F3396" s="4">
        <v>44439</v>
      </c>
      <c r="G3396" t="s">
        <v>393</v>
      </c>
    </row>
    <row r="3397" spans="1:7" x14ac:dyDescent="0.25">
      <c r="A3397" t="s">
        <v>15</v>
      </c>
      <c r="B3397" t="s">
        <v>224</v>
      </c>
      <c r="C3397" t="s">
        <v>359</v>
      </c>
      <c r="D3397" t="s">
        <v>372</v>
      </c>
      <c r="E3397" s="5">
        <v>65.548880875444297</v>
      </c>
      <c r="F3397" s="4">
        <v>44469</v>
      </c>
      <c r="G3397" t="s">
        <v>391</v>
      </c>
    </row>
    <row r="3398" spans="1:7" x14ac:dyDescent="0.25">
      <c r="A3398" t="s">
        <v>15</v>
      </c>
      <c r="B3398" t="s">
        <v>224</v>
      </c>
      <c r="C3398" t="s">
        <v>359</v>
      </c>
      <c r="D3398" t="s">
        <v>372</v>
      </c>
      <c r="E3398" s="5">
        <v>329.56985820222957</v>
      </c>
      <c r="F3398" s="4">
        <v>44469</v>
      </c>
      <c r="G3398" t="s">
        <v>392</v>
      </c>
    </row>
    <row r="3399" spans="1:7" x14ac:dyDescent="0.25">
      <c r="A3399" t="s">
        <v>15</v>
      </c>
      <c r="B3399" t="s">
        <v>224</v>
      </c>
      <c r="C3399" t="s">
        <v>359</v>
      </c>
      <c r="D3399" t="s">
        <v>372</v>
      </c>
      <c r="E3399" s="5">
        <v>412.76624633768961</v>
      </c>
      <c r="F3399" s="4">
        <v>44469</v>
      </c>
      <c r="G3399" t="s">
        <v>396</v>
      </c>
    </row>
    <row r="3400" spans="1:7" x14ac:dyDescent="0.25">
      <c r="A3400" t="s">
        <v>15</v>
      </c>
      <c r="B3400" t="s">
        <v>224</v>
      </c>
      <c r="C3400" t="s">
        <v>359</v>
      </c>
      <c r="D3400" t="s">
        <v>372</v>
      </c>
      <c r="E3400" s="5">
        <v>2.115014584636655</v>
      </c>
      <c r="F3400" s="4">
        <v>44469</v>
      </c>
      <c r="G3400" t="s">
        <v>393</v>
      </c>
    </row>
    <row r="3401" spans="1:7" x14ac:dyDescent="0.25">
      <c r="A3401" t="s">
        <v>15</v>
      </c>
      <c r="B3401" t="s">
        <v>224</v>
      </c>
      <c r="C3401" t="s">
        <v>359</v>
      </c>
      <c r="D3401" t="s">
        <v>372</v>
      </c>
      <c r="E3401" s="5">
        <v>63.728078628904179</v>
      </c>
      <c r="F3401" s="4">
        <v>44500</v>
      </c>
      <c r="G3401" t="s">
        <v>391</v>
      </c>
    </row>
    <row r="3402" spans="1:7" x14ac:dyDescent="0.25">
      <c r="A3402" t="s">
        <v>15</v>
      </c>
      <c r="B3402" t="s">
        <v>224</v>
      </c>
      <c r="C3402" t="s">
        <v>359</v>
      </c>
      <c r="D3402" t="s">
        <v>372</v>
      </c>
      <c r="E3402" s="5">
        <v>320.41513991883426</v>
      </c>
      <c r="F3402" s="4">
        <v>44500</v>
      </c>
      <c r="G3402" t="s">
        <v>392</v>
      </c>
    </row>
    <row r="3403" spans="1:7" x14ac:dyDescent="0.25">
      <c r="A3403" t="s">
        <v>15</v>
      </c>
      <c r="B3403" t="s">
        <v>224</v>
      </c>
      <c r="C3403" t="s">
        <v>359</v>
      </c>
      <c r="D3403" t="s">
        <v>372</v>
      </c>
      <c r="E3403" s="5">
        <v>401.30051727275378</v>
      </c>
      <c r="F3403" s="4">
        <v>44500</v>
      </c>
      <c r="G3403" t="s">
        <v>396</v>
      </c>
    </row>
    <row r="3404" spans="1:7" x14ac:dyDescent="0.25">
      <c r="A3404" t="s">
        <v>15</v>
      </c>
      <c r="B3404" t="s">
        <v>224</v>
      </c>
      <c r="C3404" t="s">
        <v>359</v>
      </c>
      <c r="D3404" t="s">
        <v>372</v>
      </c>
      <c r="E3404" s="5">
        <v>2.0562641795078593</v>
      </c>
      <c r="F3404" s="4">
        <v>44500</v>
      </c>
      <c r="G3404" t="s">
        <v>393</v>
      </c>
    </row>
    <row r="3405" spans="1:7" x14ac:dyDescent="0.25">
      <c r="A3405" t="s">
        <v>15</v>
      </c>
      <c r="B3405" t="s">
        <v>224</v>
      </c>
      <c r="C3405" t="s">
        <v>359</v>
      </c>
      <c r="D3405" t="s">
        <v>372</v>
      </c>
      <c r="E3405" s="5">
        <v>72.832089861604771</v>
      </c>
      <c r="F3405" s="4">
        <v>44530</v>
      </c>
      <c r="G3405" t="s">
        <v>391</v>
      </c>
    </row>
    <row r="3406" spans="1:7" x14ac:dyDescent="0.25">
      <c r="A3406" t="s">
        <v>15</v>
      </c>
      <c r="B3406" t="s">
        <v>224</v>
      </c>
      <c r="C3406" t="s">
        <v>359</v>
      </c>
      <c r="D3406" t="s">
        <v>372</v>
      </c>
      <c r="E3406" s="5">
        <v>366.18873133581059</v>
      </c>
      <c r="F3406" s="4">
        <v>44530</v>
      </c>
      <c r="G3406" t="s">
        <v>392</v>
      </c>
    </row>
    <row r="3407" spans="1:7" x14ac:dyDescent="0.25">
      <c r="A3407" t="s">
        <v>15</v>
      </c>
      <c r="B3407" t="s">
        <v>224</v>
      </c>
      <c r="C3407" t="s">
        <v>359</v>
      </c>
      <c r="D3407" t="s">
        <v>372</v>
      </c>
      <c r="E3407" s="5">
        <v>458.62916259743287</v>
      </c>
      <c r="F3407" s="4">
        <v>44530</v>
      </c>
      <c r="G3407" t="s">
        <v>396</v>
      </c>
    </row>
    <row r="3408" spans="1:7" x14ac:dyDescent="0.25">
      <c r="A3408" t="s">
        <v>15</v>
      </c>
      <c r="B3408" t="s">
        <v>224</v>
      </c>
      <c r="C3408" t="s">
        <v>359</v>
      </c>
      <c r="D3408" t="s">
        <v>372</v>
      </c>
      <c r="E3408" s="5">
        <v>2.3500162051518392</v>
      </c>
      <c r="F3408" s="4">
        <v>44530</v>
      </c>
      <c r="G3408" t="s">
        <v>393</v>
      </c>
    </row>
    <row r="3409" spans="1:7" x14ac:dyDescent="0.25">
      <c r="A3409" t="s">
        <v>15</v>
      </c>
      <c r="B3409" t="s">
        <v>224</v>
      </c>
      <c r="C3409" t="s">
        <v>359</v>
      </c>
      <c r="D3409" t="s">
        <v>372</v>
      </c>
      <c r="E3409" s="5">
        <v>45.520056163502986</v>
      </c>
      <c r="F3409" s="4">
        <v>44561</v>
      </c>
      <c r="G3409" t="s">
        <v>391</v>
      </c>
    </row>
    <row r="3410" spans="1:7" x14ac:dyDescent="0.25">
      <c r="A3410" t="s">
        <v>15</v>
      </c>
      <c r="B3410" t="s">
        <v>224</v>
      </c>
      <c r="C3410" t="s">
        <v>359</v>
      </c>
      <c r="D3410" t="s">
        <v>372</v>
      </c>
      <c r="E3410" s="5">
        <v>228.86795708488162</v>
      </c>
      <c r="F3410" s="4">
        <v>44561</v>
      </c>
      <c r="G3410" t="s">
        <v>392</v>
      </c>
    </row>
    <row r="3411" spans="1:7" x14ac:dyDescent="0.25">
      <c r="A3411" t="s">
        <v>15</v>
      </c>
      <c r="B3411" t="s">
        <v>224</v>
      </c>
      <c r="C3411" t="s">
        <v>359</v>
      </c>
      <c r="D3411" t="s">
        <v>372</v>
      </c>
      <c r="E3411" s="5">
        <v>286.64322662339555</v>
      </c>
      <c r="F3411" s="4">
        <v>44561</v>
      </c>
      <c r="G3411" t="s">
        <v>396</v>
      </c>
    </row>
    <row r="3412" spans="1:7" x14ac:dyDescent="0.25">
      <c r="A3412" t="s">
        <v>15</v>
      </c>
      <c r="B3412" t="s">
        <v>224</v>
      </c>
      <c r="C3412" t="s">
        <v>359</v>
      </c>
      <c r="D3412" t="s">
        <v>372</v>
      </c>
      <c r="E3412" s="5">
        <v>1.4687601282198994</v>
      </c>
      <c r="F3412" s="4">
        <v>44561</v>
      </c>
      <c r="G3412" t="s">
        <v>393</v>
      </c>
    </row>
    <row r="3413" spans="1:7" x14ac:dyDescent="0.25">
      <c r="A3413" t="s">
        <v>15</v>
      </c>
      <c r="B3413" t="s">
        <v>225</v>
      </c>
      <c r="C3413" t="s">
        <v>359</v>
      </c>
      <c r="D3413" t="s">
        <v>372</v>
      </c>
      <c r="E3413" s="5">
        <v>3826.4424414266423</v>
      </c>
      <c r="F3413" s="4">
        <v>44227</v>
      </c>
      <c r="G3413" t="s">
        <v>392</v>
      </c>
    </row>
    <row r="3414" spans="1:7" x14ac:dyDescent="0.25">
      <c r="A3414" t="s">
        <v>15</v>
      </c>
      <c r="B3414" t="s">
        <v>225</v>
      </c>
      <c r="C3414" t="s">
        <v>359</v>
      </c>
      <c r="D3414" t="s">
        <v>372</v>
      </c>
      <c r="E3414" s="5">
        <v>260.11453210992562</v>
      </c>
      <c r="F3414" s="4">
        <v>44227</v>
      </c>
      <c r="G3414" t="s">
        <v>396</v>
      </c>
    </row>
    <row r="3415" spans="1:7" x14ac:dyDescent="0.25">
      <c r="A3415" t="s">
        <v>15</v>
      </c>
      <c r="B3415" t="s">
        <v>225</v>
      </c>
      <c r="C3415" t="s">
        <v>359</v>
      </c>
      <c r="D3415" t="s">
        <v>372</v>
      </c>
      <c r="E3415" s="5">
        <v>104.62740346785327</v>
      </c>
      <c r="F3415" s="4">
        <v>44227</v>
      </c>
      <c r="G3415" t="s">
        <v>395</v>
      </c>
    </row>
    <row r="3416" spans="1:7" x14ac:dyDescent="0.25">
      <c r="A3416" t="s">
        <v>15</v>
      </c>
      <c r="B3416" t="s">
        <v>225</v>
      </c>
      <c r="C3416" t="s">
        <v>359</v>
      </c>
      <c r="D3416" t="s">
        <v>372</v>
      </c>
      <c r="E3416" s="5">
        <v>533.81562299557891</v>
      </c>
      <c r="F3416" s="4">
        <v>44227</v>
      </c>
      <c r="G3416" t="s">
        <v>394</v>
      </c>
    </row>
    <row r="3417" spans="1:7" x14ac:dyDescent="0.25">
      <c r="A3417" t="s">
        <v>15</v>
      </c>
      <c r="B3417" t="s">
        <v>225</v>
      </c>
      <c r="C3417" t="s">
        <v>359</v>
      </c>
      <c r="D3417" t="s">
        <v>372</v>
      </c>
      <c r="E3417" s="5">
        <v>4209.0866855693066</v>
      </c>
      <c r="F3417" s="4">
        <v>44255</v>
      </c>
      <c r="G3417" t="s">
        <v>392</v>
      </c>
    </row>
    <row r="3418" spans="1:7" x14ac:dyDescent="0.25">
      <c r="A3418" t="s">
        <v>15</v>
      </c>
      <c r="B3418" t="s">
        <v>225</v>
      </c>
      <c r="C3418" t="s">
        <v>359</v>
      </c>
      <c r="D3418" t="s">
        <v>372</v>
      </c>
      <c r="E3418" s="5">
        <v>286.12598532091818</v>
      </c>
      <c r="F3418" s="4">
        <v>44255</v>
      </c>
      <c r="G3418" t="s">
        <v>396</v>
      </c>
    </row>
    <row r="3419" spans="1:7" x14ac:dyDescent="0.25">
      <c r="A3419" t="s">
        <v>15</v>
      </c>
      <c r="B3419" t="s">
        <v>225</v>
      </c>
      <c r="C3419" t="s">
        <v>359</v>
      </c>
      <c r="D3419" t="s">
        <v>372</v>
      </c>
      <c r="E3419" s="5">
        <v>115.09014381463859</v>
      </c>
      <c r="F3419" s="4">
        <v>44255</v>
      </c>
      <c r="G3419" t="s">
        <v>395</v>
      </c>
    </row>
    <row r="3420" spans="1:7" x14ac:dyDescent="0.25">
      <c r="A3420" t="s">
        <v>15</v>
      </c>
      <c r="B3420" t="s">
        <v>225</v>
      </c>
      <c r="C3420" t="s">
        <v>359</v>
      </c>
      <c r="D3420" t="s">
        <v>372</v>
      </c>
      <c r="E3420" s="5">
        <v>587.19718529513671</v>
      </c>
      <c r="F3420" s="4">
        <v>44255</v>
      </c>
      <c r="G3420" t="s">
        <v>394</v>
      </c>
    </row>
    <row r="3421" spans="1:7" x14ac:dyDescent="0.25">
      <c r="A3421" t="s">
        <v>15</v>
      </c>
      <c r="B3421" t="s">
        <v>225</v>
      </c>
      <c r="C3421" t="s">
        <v>359</v>
      </c>
      <c r="D3421" t="s">
        <v>372</v>
      </c>
      <c r="E3421" s="5">
        <v>4719.279011092859</v>
      </c>
      <c r="F3421" s="4">
        <v>44286</v>
      </c>
      <c r="G3421" t="s">
        <v>392</v>
      </c>
    </row>
    <row r="3422" spans="1:7" x14ac:dyDescent="0.25">
      <c r="A3422" t="s">
        <v>15</v>
      </c>
      <c r="B3422" t="s">
        <v>225</v>
      </c>
      <c r="C3422" t="s">
        <v>359</v>
      </c>
      <c r="D3422" t="s">
        <v>372</v>
      </c>
      <c r="E3422" s="5">
        <v>320.80792293557488</v>
      </c>
      <c r="F3422" s="4">
        <v>44286</v>
      </c>
      <c r="G3422" t="s">
        <v>396</v>
      </c>
    </row>
    <row r="3423" spans="1:7" x14ac:dyDescent="0.25">
      <c r="A3423" t="s">
        <v>15</v>
      </c>
      <c r="B3423" t="s">
        <v>225</v>
      </c>
      <c r="C3423" t="s">
        <v>359</v>
      </c>
      <c r="D3423" t="s">
        <v>372</v>
      </c>
      <c r="E3423" s="5">
        <v>129.04046427701903</v>
      </c>
      <c r="F3423" s="4">
        <v>44286</v>
      </c>
      <c r="G3423" t="s">
        <v>395</v>
      </c>
    </row>
    <row r="3424" spans="1:7" x14ac:dyDescent="0.25">
      <c r="A3424" t="s">
        <v>15</v>
      </c>
      <c r="B3424" t="s">
        <v>225</v>
      </c>
      <c r="C3424" t="s">
        <v>359</v>
      </c>
      <c r="D3424" t="s">
        <v>372</v>
      </c>
      <c r="E3424" s="5">
        <v>658.37260169454726</v>
      </c>
      <c r="F3424" s="4">
        <v>44286</v>
      </c>
      <c r="G3424" t="s">
        <v>394</v>
      </c>
    </row>
    <row r="3425" spans="1:7" x14ac:dyDescent="0.25">
      <c r="A3425" t="s">
        <v>15</v>
      </c>
      <c r="B3425" t="s">
        <v>225</v>
      </c>
      <c r="C3425" t="s">
        <v>359</v>
      </c>
      <c r="D3425" t="s">
        <v>372</v>
      </c>
      <c r="E3425" s="5">
        <v>4081.538604188418</v>
      </c>
      <c r="F3425" s="4">
        <v>44316</v>
      </c>
      <c r="G3425" t="s">
        <v>392</v>
      </c>
    </row>
    <row r="3426" spans="1:7" x14ac:dyDescent="0.25">
      <c r="A3426" t="s">
        <v>15</v>
      </c>
      <c r="B3426" t="s">
        <v>225</v>
      </c>
      <c r="C3426" t="s">
        <v>359</v>
      </c>
      <c r="D3426" t="s">
        <v>372</v>
      </c>
      <c r="E3426" s="5">
        <v>277.45550091725397</v>
      </c>
      <c r="F3426" s="4">
        <v>44316</v>
      </c>
      <c r="G3426" t="s">
        <v>396</v>
      </c>
    </row>
    <row r="3427" spans="1:7" x14ac:dyDescent="0.25">
      <c r="A3427" t="s">
        <v>15</v>
      </c>
      <c r="B3427" t="s">
        <v>225</v>
      </c>
      <c r="C3427" t="s">
        <v>359</v>
      </c>
      <c r="D3427" t="s">
        <v>372</v>
      </c>
      <c r="E3427" s="5">
        <v>111.60256369904349</v>
      </c>
      <c r="F3427" s="4">
        <v>44316</v>
      </c>
      <c r="G3427" t="s">
        <v>395</v>
      </c>
    </row>
    <row r="3428" spans="1:7" x14ac:dyDescent="0.25">
      <c r="A3428" t="s">
        <v>15</v>
      </c>
      <c r="B3428" t="s">
        <v>225</v>
      </c>
      <c r="C3428" t="s">
        <v>359</v>
      </c>
      <c r="D3428" t="s">
        <v>372</v>
      </c>
      <c r="E3428" s="5">
        <v>569.40333119528407</v>
      </c>
      <c r="F3428" s="4">
        <v>44316</v>
      </c>
      <c r="G3428" t="s">
        <v>394</v>
      </c>
    </row>
    <row r="3429" spans="1:7" x14ac:dyDescent="0.25">
      <c r="A3429" t="s">
        <v>15</v>
      </c>
      <c r="B3429" t="s">
        <v>225</v>
      </c>
      <c r="C3429" t="s">
        <v>359</v>
      </c>
      <c r="D3429" t="s">
        <v>372</v>
      </c>
      <c r="E3429" s="5">
        <v>4081.538604188418</v>
      </c>
      <c r="F3429" s="4">
        <v>44347</v>
      </c>
      <c r="G3429" t="s">
        <v>392</v>
      </c>
    </row>
    <row r="3430" spans="1:7" x14ac:dyDescent="0.25">
      <c r="A3430" t="s">
        <v>15</v>
      </c>
      <c r="B3430" t="s">
        <v>225</v>
      </c>
      <c r="C3430" t="s">
        <v>359</v>
      </c>
      <c r="D3430" t="s">
        <v>372</v>
      </c>
      <c r="E3430" s="5">
        <v>277.45550091725397</v>
      </c>
      <c r="F3430" s="4">
        <v>44347</v>
      </c>
      <c r="G3430" t="s">
        <v>396</v>
      </c>
    </row>
    <row r="3431" spans="1:7" x14ac:dyDescent="0.25">
      <c r="A3431" t="s">
        <v>15</v>
      </c>
      <c r="B3431" t="s">
        <v>225</v>
      </c>
      <c r="C3431" t="s">
        <v>359</v>
      </c>
      <c r="D3431" t="s">
        <v>372</v>
      </c>
      <c r="E3431" s="5">
        <v>111.60256369904349</v>
      </c>
      <c r="F3431" s="4">
        <v>44347</v>
      </c>
      <c r="G3431" t="s">
        <v>395</v>
      </c>
    </row>
    <row r="3432" spans="1:7" x14ac:dyDescent="0.25">
      <c r="A3432" t="s">
        <v>15</v>
      </c>
      <c r="B3432" t="s">
        <v>225</v>
      </c>
      <c r="C3432" t="s">
        <v>359</v>
      </c>
      <c r="D3432" t="s">
        <v>372</v>
      </c>
      <c r="E3432" s="5">
        <v>569.40333119528407</v>
      </c>
      <c r="F3432" s="4">
        <v>44347</v>
      </c>
      <c r="G3432" t="s">
        <v>394</v>
      </c>
    </row>
    <row r="3433" spans="1:7" x14ac:dyDescent="0.25">
      <c r="A3433" t="s">
        <v>15</v>
      </c>
      <c r="B3433" t="s">
        <v>225</v>
      </c>
      <c r="C3433" t="s">
        <v>359</v>
      </c>
      <c r="D3433" t="s">
        <v>372</v>
      </c>
      <c r="E3433" s="5">
        <v>4591.7309297119709</v>
      </c>
      <c r="F3433" s="4">
        <v>44377</v>
      </c>
      <c r="G3433" t="s">
        <v>392</v>
      </c>
    </row>
    <row r="3434" spans="1:7" x14ac:dyDescent="0.25">
      <c r="A3434" t="s">
        <v>15</v>
      </c>
      <c r="B3434" t="s">
        <v>225</v>
      </c>
      <c r="C3434" t="s">
        <v>359</v>
      </c>
      <c r="D3434" t="s">
        <v>372</v>
      </c>
      <c r="E3434" s="5">
        <v>312.13743853191073</v>
      </c>
      <c r="F3434" s="4">
        <v>44377</v>
      </c>
      <c r="G3434" t="s">
        <v>396</v>
      </c>
    </row>
    <row r="3435" spans="1:7" x14ac:dyDescent="0.25">
      <c r="A3435" t="s">
        <v>15</v>
      </c>
      <c r="B3435" t="s">
        <v>225</v>
      </c>
      <c r="C3435" t="s">
        <v>359</v>
      </c>
      <c r="D3435" t="s">
        <v>372</v>
      </c>
      <c r="E3435" s="5">
        <v>125.55288416142392</v>
      </c>
      <c r="F3435" s="4">
        <v>44377</v>
      </c>
      <c r="G3435" t="s">
        <v>395</v>
      </c>
    </row>
    <row r="3436" spans="1:7" x14ac:dyDescent="0.25">
      <c r="A3436" t="s">
        <v>15</v>
      </c>
      <c r="B3436" t="s">
        <v>225</v>
      </c>
      <c r="C3436" t="s">
        <v>359</v>
      </c>
      <c r="D3436" t="s">
        <v>372</v>
      </c>
      <c r="E3436" s="5">
        <v>640.57874759469462</v>
      </c>
      <c r="F3436" s="4">
        <v>44377</v>
      </c>
      <c r="G3436" t="s">
        <v>394</v>
      </c>
    </row>
    <row r="3437" spans="1:7" x14ac:dyDescent="0.25">
      <c r="A3437" t="s">
        <v>15</v>
      </c>
      <c r="B3437" t="s">
        <v>225</v>
      </c>
      <c r="C3437" t="s">
        <v>359</v>
      </c>
      <c r="D3437" t="s">
        <v>372</v>
      </c>
      <c r="E3437" s="5">
        <v>4974.3751738546343</v>
      </c>
      <c r="F3437" s="4">
        <v>44408</v>
      </c>
      <c r="G3437" t="s">
        <v>392</v>
      </c>
    </row>
    <row r="3438" spans="1:7" x14ac:dyDescent="0.25">
      <c r="A3438" t="s">
        <v>15</v>
      </c>
      <c r="B3438" t="s">
        <v>225</v>
      </c>
      <c r="C3438" t="s">
        <v>359</v>
      </c>
      <c r="D3438" t="s">
        <v>372</v>
      </c>
      <c r="E3438" s="5">
        <v>338.14889174290329</v>
      </c>
      <c r="F3438" s="4">
        <v>44408</v>
      </c>
      <c r="G3438" t="s">
        <v>396</v>
      </c>
    </row>
    <row r="3439" spans="1:7" x14ac:dyDescent="0.25">
      <c r="A3439" t="s">
        <v>15</v>
      </c>
      <c r="B3439" t="s">
        <v>225</v>
      </c>
      <c r="C3439" t="s">
        <v>359</v>
      </c>
      <c r="D3439" t="s">
        <v>372</v>
      </c>
      <c r="E3439" s="5">
        <v>136.01562450820924</v>
      </c>
      <c r="F3439" s="4">
        <v>44408</v>
      </c>
      <c r="G3439" t="s">
        <v>395</v>
      </c>
    </row>
    <row r="3440" spans="1:7" x14ac:dyDescent="0.25">
      <c r="A3440" t="s">
        <v>15</v>
      </c>
      <c r="B3440" t="s">
        <v>225</v>
      </c>
      <c r="C3440" t="s">
        <v>359</v>
      </c>
      <c r="D3440" t="s">
        <v>372</v>
      </c>
      <c r="E3440" s="5">
        <v>693.96030989425253</v>
      </c>
      <c r="F3440" s="4">
        <v>44408</v>
      </c>
      <c r="G3440" t="s">
        <v>394</v>
      </c>
    </row>
    <row r="3441" spans="1:7" x14ac:dyDescent="0.25">
      <c r="A3441" t="s">
        <v>15</v>
      </c>
      <c r="B3441" t="s">
        <v>225</v>
      </c>
      <c r="C3441" t="s">
        <v>359</v>
      </c>
      <c r="D3441" t="s">
        <v>372</v>
      </c>
      <c r="E3441" s="5">
        <v>3188.7020345222018</v>
      </c>
      <c r="F3441" s="4">
        <v>44439</v>
      </c>
      <c r="G3441" t="s">
        <v>392</v>
      </c>
    </row>
    <row r="3442" spans="1:7" x14ac:dyDescent="0.25">
      <c r="A3442" t="s">
        <v>15</v>
      </c>
      <c r="B3442" t="s">
        <v>225</v>
      </c>
      <c r="C3442" t="s">
        <v>359</v>
      </c>
      <c r="D3442" t="s">
        <v>372</v>
      </c>
      <c r="E3442" s="5">
        <v>216.76211009160465</v>
      </c>
      <c r="F3442" s="4">
        <v>44439</v>
      </c>
      <c r="G3442" t="s">
        <v>396</v>
      </c>
    </row>
    <row r="3443" spans="1:7" x14ac:dyDescent="0.25">
      <c r="A3443" t="s">
        <v>15</v>
      </c>
      <c r="B3443" t="s">
        <v>225</v>
      </c>
      <c r="C3443" t="s">
        <v>359</v>
      </c>
      <c r="D3443" t="s">
        <v>372</v>
      </c>
      <c r="E3443" s="5">
        <v>87.189502889877716</v>
      </c>
      <c r="F3443" s="4">
        <v>44439</v>
      </c>
      <c r="G3443" t="s">
        <v>395</v>
      </c>
    </row>
    <row r="3444" spans="1:7" x14ac:dyDescent="0.25">
      <c r="A3444" t="s">
        <v>15</v>
      </c>
      <c r="B3444" t="s">
        <v>225</v>
      </c>
      <c r="C3444" t="s">
        <v>359</v>
      </c>
      <c r="D3444" t="s">
        <v>372</v>
      </c>
      <c r="E3444" s="5">
        <v>444.84635249631572</v>
      </c>
      <c r="F3444" s="4">
        <v>44439</v>
      </c>
      <c r="G3444" t="s">
        <v>394</v>
      </c>
    </row>
    <row r="3445" spans="1:7" x14ac:dyDescent="0.25">
      <c r="A3445" t="s">
        <v>15</v>
      </c>
      <c r="B3445" t="s">
        <v>225</v>
      </c>
      <c r="C3445" t="s">
        <v>359</v>
      </c>
      <c r="D3445" t="s">
        <v>372</v>
      </c>
      <c r="E3445" s="5">
        <v>4591.7309297119709</v>
      </c>
      <c r="F3445" s="4">
        <v>44469</v>
      </c>
      <c r="G3445" t="s">
        <v>392</v>
      </c>
    </row>
    <row r="3446" spans="1:7" x14ac:dyDescent="0.25">
      <c r="A3446" t="s">
        <v>15</v>
      </c>
      <c r="B3446" t="s">
        <v>225</v>
      </c>
      <c r="C3446" t="s">
        <v>359</v>
      </c>
      <c r="D3446" t="s">
        <v>372</v>
      </c>
      <c r="E3446" s="5">
        <v>312.13743853191073</v>
      </c>
      <c r="F3446" s="4">
        <v>44469</v>
      </c>
      <c r="G3446" t="s">
        <v>396</v>
      </c>
    </row>
    <row r="3447" spans="1:7" x14ac:dyDescent="0.25">
      <c r="A3447" t="s">
        <v>15</v>
      </c>
      <c r="B3447" t="s">
        <v>225</v>
      </c>
      <c r="C3447" t="s">
        <v>359</v>
      </c>
      <c r="D3447" t="s">
        <v>372</v>
      </c>
      <c r="E3447" s="5">
        <v>125.55288416142392</v>
      </c>
      <c r="F3447" s="4">
        <v>44469</v>
      </c>
      <c r="G3447" t="s">
        <v>395</v>
      </c>
    </row>
    <row r="3448" spans="1:7" x14ac:dyDescent="0.25">
      <c r="A3448" t="s">
        <v>15</v>
      </c>
      <c r="B3448" t="s">
        <v>225</v>
      </c>
      <c r="C3448" t="s">
        <v>359</v>
      </c>
      <c r="D3448" t="s">
        <v>372</v>
      </c>
      <c r="E3448" s="5">
        <v>640.57874759469462</v>
      </c>
      <c r="F3448" s="4">
        <v>44469</v>
      </c>
      <c r="G3448" t="s">
        <v>394</v>
      </c>
    </row>
    <row r="3449" spans="1:7" x14ac:dyDescent="0.25">
      <c r="A3449" t="s">
        <v>15</v>
      </c>
      <c r="B3449" t="s">
        <v>225</v>
      </c>
      <c r="C3449" t="s">
        <v>359</v>
      </c>
      <c r="D3449" t="s">
        <v>372</v>
      </c>
      <c r="E3449" s="5">
        <v>4464.1828483310828</v>
      </c>
      <c r="F3449" s="4">
        <v>44500</v>
      </c>
      <c r="G3449" t="s">
        <v>392</v>
      </c>
    </row>
    <row r="3450" spans="1:7" x14ac:dyDescent="0.25">
      <c r="A3450" t="s">
        <v>15</v>
      </c>
      <c r="B3450" t="s">
        <v>225</v>
      </c>
      <c r="C3450" t="s">
        <v>359</v>
      </c>
      <c r="D3450" t="s">
        <v>372</v>
      </c>
      <c r="E3450" s="5">
        <v>303.46695412824653</v>
      </c>
      <c r="F3450" s="4">
        <v>44500</v>
      </c>
      <c r="G3450" t="s">
        <v>396</v>
      </c>
    </row>
    <row r="3451" spans="1:7" x14ac:dyDescent="0.25">
      <c r="A3451" t="s">
        <v>15</v>
      </c>
      <c r="B3451" t="s">
        <v>225</v>
      </c>
      <c r="C3451" t="s">
        <v>359</v>
      </c>
      <c r="D3451" t="s">
        <v>372</v>
      </c>
      <c r="E3451" s="5">
        <v>122.06530404582881</v>
      </c>
      <c r="F3451" s="4">
        <v>44500</v>
      </c>
      <c r="G3451" t="s">
        <v>395</v>
      </c>
    </row>
    <row r="3452" spans="1:7" x14ac:dyDescent="0.25">
      <c r="A3452" t="s">
        <v>15</v>
      </c>
      <c r="B3452" t="s">
        <v>225</v>
      </c>
      <c r="C3452" t="s">
        <v>359</v>
      </c>
      <c r="D3452" t="s">
        <v>372</v>
      </c>
      <c r="E3452" s="5">
        <v>622.78489349484198</v>
      </c>
      <c r="F3452" s="4">
        <v>44500</v>
      </c>
      <c r="G3452" t="s">
        <v>394</v>
      </c>
    </row>
    <row r="3453" spans="1:7" x14ac:dyDescent="0.25">
      <c r="A3453" t="s">
        <v>15</v>
      </c>
      <c r="B3453" t="s">
        <v>225</v>
      </c>
      <c r="C3453" t="s">
        <v>359</v>
      </c>
      <c r="D3453" t="s">
        <v>372</v>
      </c>
      <c r="E3453" s="5">
        <v>5101.9232552355224</v>
      </c>
      <c r="F3453" s="4">
        <v>44530</v>
      </c>
      <c r="G3453" t="s">
        <v>392</v>
      </c>
    </row>
    <row r="3454" spans="1:7" x14ac:dyDescent="0.25">
      <c r="A3454" t="s">
        <v>15</v>
      </c>
      <c r="B3454" t="s">
        <v>225</v>
      </c>
      <c r="C3454" t="s">
        <v>359</v>
      </c>
      <c r="D3454" t="s">
        <v>372</v>
      </c>
      <c r="E3454" s="5">
        <v>346.81937614656744</v>
      </c>
      <c r="F3454" s="4">
        <v>44530</v>
      </c>
      <c r="G3454" t="s">
        <v>396</v>
      </c>
    </row>
    <row r="3455" spans="1:7" x14ac:dyDescent="0.25">
      <c r="A3455" t="s">
        <v>15</v>
      </c>
      <c r="B3455" t="s">
        <v>225</v>
      </c>
      <c r="C3455" t="s">
        <v>359</v>
      </c>
      <c r="D3455" t="s">
        <v>372</v>
      </c>
      <c r="E3455" s="5">
        <v>139.50320462380435</v>
      </c>
      <c r="F3455" s="4">
        <v>44530</v>
      </c>
      <c r="G3455" t="s">
        <v>395</v>
      </c>
    </row>
    <row r="3456" spans="1:7" x14ac:dyDescent="0.25">
      <c r="A3456" t="s">
        <v>15</v>
      </c>
      <c r="B3456" t="s">
        <v>225</v>
      </c>
      <c r="C3456" t="s">
        <v>359</v>
      </c>
      <c r="D3456" t="s">
        <v>372</v>
      </c>
      <c r="E3456" s="5">
        <v>711.75416399410517</v>
      </c>
      <c r="F3456" s="4">
        <v>44530</v>
      </c>
      <c r="G3456" t="s">
        <v>394</v>
      </c>
    </row>
    <row r="3457" spans="1:7" x14ac:dyDescent="0.25">
      <c r="A3457" t="s">
        <v>15</v>
      </c>
      <c r="B3457" t="s">
        <v>225</v>
      </c>
      <c r="C3457" t="s">
        <v>359</v>
      </c>
      <c r="D3457" t="s">
        <v>372</v>
      </c>
      <c r="E3457" s="5">
        <v>3188.7020345222018</v>
      </c>
      <c r="F3457" s="4">
        <v>44561</v>
      </c>
      <c r="G3457" t="s">
        <v>392</v>
      </c>
    </row>
    <row r="3458" spans="1:7" x14ac:dyDescent="0.25">
      <c r="A3458" t="s">
        <v>15</v>
      </c>
      <c r="B3458" t="s">
        <v>225</v>
      </c>
      <c r="C3458" t="s">
        <v>359</v>
      </c>
      <c r="D3458" t="s">
        <v>372</v>
      </c>
      <c r="E3458" s="5">
        <v>216.76211009160465</v>
      </c>
      <c r="F3458" s="4">
        <v>44561</v>
      </c>
      <c r="G3458" t="s">
        <v>396</v>
      </c>
    </row>
    <row r="3459" spans="1:7" x14ac:dyDescent="0.25">
      <c r="A3459" t="s">
        <v>15</v>
      </c>
      <c r="B3459" t="s">
        <v>225</v>
      </c>
      <c r="C3459" t="s">
        <v>359</v>
      </c>
      <c r="D3459" t="s">
        <v>372</v>
      </c>
      <c r="E3459" s="5">
        <v>87.189502889877716</v>
      </c>
      <c r="F3459" s="4">
        <v>44561</v>
      </c>
      <c r="G3459" t="s">
        <v>395</v>
      </c>
    </row>
    <row r="3460" spans="1:7" x14ac:dyDescent="0.25">
      <c r="A3460" t="s">
        <v>15</v>
      </c>
      <c r="B3460" t="s">
        <v>225</v>
      </c>
      <c r="C3460" t="s">
        <v>359</v>
      </c>
      <c r="D3460" t="s">
        <v>372</v>
      </c>
      <c r="E3460" s="5">
        <v>444.84635249631572</v>
      </c>
      <c r="F3460" s="4">
        <v>44561</v>
      </c>
      <c r="G3460" t="s">
        <v>394</v>
      </c>
    </row>
    <row r="3461" spans="1:7" x14ac:dyDescent="0.25">
      <c r="A3461" t="s">
        <v>15</v>
      </c>
      <c r="B3461" t="s">
        <v>226</v>
      </c>
      <c r="C3461" t="s">
        <v>359</v>
      </c>
      <c r="D3461" t="s">
        <v>372</v>
      </c>
      <c r="E3461" s="5">
        <v>13.754436165666402</v>
      </c>
      <c r="F3461" s="4">
        <v>44227</v>
      </c>
      <c r="G3461" t="s">
        <v>396</v>
      </c>
    </row>
    <row r="3462" spans="1:7" x14ac:dyDescent="0.25">
      <c r="A3462" t="s">
        <v>15</v>
      </c>
      <c r="B3462" t="s">
        <v>226</v>
      </c>
      <c r="C3462" t="s">
        <v>359</v>
      </c>
      <c r="D3462" t="s">
        <v>372</v>
      </c>
      <c r="E3462" s="5">
        <v>45.987476541741756</v>
      </c>
      <c r="F3462" s="4">
        <v>44227</v>
      </c>
      <c r="G3462" t="s">
        <v>395</v>
      </c>
    </row>
    <row r="3463" spans="1:7" x14ac:dyDescent="0.25">
      <c r="A3463" t="s">
        <v>15</v>
      </c>
      <c r="B3463" t="s">
        <v>226</v>
      </c>
      <c r="C3463" t="s">
        <v>359</v>
      </c>
      <c r="D3463" t="s">
        <v>372</v>
      </c>
      <c r="E3463" s="5">
        <v>165.25808729259182</v>
      </c>
      <c r="F3463" s="4">
        <v>44227</v>
      </c>
      <c r="G3463" t="s">
        <v>394</v>
      </c>
    </row>
    <row r="3464" spans="1:7" x14ac:dyDescent="0.25">
      <c r="A3464" t="s">
        <v>15</v>
      </c>
      <c r="B3464" t="s">
        <v>226</v>
      </c>
      <c r="C3464" t="s">
        <v>359</v>
      </c>
      <c r="D3464" t="s">
        <v>372</v>
      </c>
      <c r="E3464" s="5">
        <v>15.129879782233042</v>
      </c>
      <c r="F3464" s="4">
        <v>44255</v>
      </c>
      <c r="G3464" t="s">
        <v>396</v>
      </c>
    </row>
    <row r="3465" spans="1:7" x14ac:dyDescent="0.25">
      <c r="A3465" t="s">
        <v>15</v>
      </c>
      <c r="B3465" t="s">
        <v>226</v>
      </c>
      <c r="C3465" t="s">
        <v>359</v>
      </c>
      <c r="D3465" t="s">
        <v>372</v>
      </c>
      <c r="E3465" s="5">
        <v>50.586224195915939</v>
      </c>
      <c r="F3465" s="4">
        <v>44255</v>
      </c>
      <c r="G3465" t="s">
        <v>395</v>
      </c>
    </row>
    <row r="3466" spans="1:7" x14ac:dyDescent="0.25">
      <c r="A3466" t="s">
        <v>15</v>
      </c>
      <c r="B3466" t="s">
        <v>226</v>
      </c>
      <c r="C3466" t="s">
        <v>359</v>
      </c>
      <c r="D3466" t="s">
        <v>372</v>
      </c>
      <c r="E3466" s="5">
        <v>181.78389602185101</v>
      </c>
      <c r="F3466" s="4">
        <v>44255</v>
      </c>
      <c r="G3466" t="s">
        <v>394</v>
      </c>
    </row>
    <row r="3467" spans="1:7" x14ac:dyDescent="0.25">
      <c r="A3467" t="s">
        <v>15</v>
      </c>
      <c r="B3467" t="s">
        <v>226</v>
      </c>
      <c r="C3467" t="s">
        <v>359</v>
      </c>
      <c r="D3467" t="s">
        <v>372</v>
      </c>
      <c r="E3467" s="5">
        <v>16.963804604321897</v>
      </c>
      <c r="F3467" s="4">
        <v>44286</v>
      </c>
      <c r="G3467" t="s">
        <v>396</v>
      </c>
    </row>
    <row r="3468" spans="1:7" x14ac:dyDescent="0.25">
      <c r="A3468" t="s">
        <v>15</v>
      </c>
      <c r="B3468" t="s">
        <v>226</v>
      </c>
      <c r="C3468" t="s">
        <v>359</v>
      </c>
      <c r="D3468" t="s">
        <v>372</v>
      </c>
      <c r="E3468" s="5">
        <v>56.717887734814838</v>
      </c>
      <c r="F3468" s="4">
        <v>44286</v>
      </c>
      <c r="G3468" t="s">
        <v>395</v>
      </c>
    </row>
    <row r="3469" spans="1:7" x14ac:dyDescent="0.25">
      <c r="A3469" t="s">
        <v>15</v>
      </c>
      <c r="B3469" t="s">
        <v>226</v>
      </c>
      <c r="C3469" t="s">
        <v>359</v>
      </c>
      <c r="D3469" t="s">
        <v>372</v>
      </c>
      <c r="E3469" s="5">
        <v>203.81830766086327</v>
      </c>
      <c r="F3469" s="4">
        <v>44286</v>
      </c>
      <c r="G3469" t="s">
        <v>394</v>
      </c>
    </row>
    <row r="3470" spans="1:7" x14ac:dyDescent="0.25">
      <c r="A3470" t="s">
        <v>15</v>
      </c>
      <c r="B3470" t="s">
        <v>226</v>
      </c>
      <c r="C3470" t="s">
        <v>359</v>
      </c>
      <c r="D3470" t="s">
        <v>372</v>
      </c>
      <c r="E3470" s="5">
        <v>14.671398576710828</v>
      </c>
      <c r="F3470" s="4">
        <v>44316</v>
      </c>
      <c r="G3470" t="s">
        <v>396</v>
      </c>
    </row>
    <row r="3471" spans="1:7" x14ac:dyDescent="0.25">
      <c r="A3471" t="s">
        <v>15</v>
      </c>
      <c r="B3471" t="s">
        <v>226</v>
      </c>
      <c r="C3471" t="s">
        <v>359</v>
      </c>
      <c r="D3471" t="s">
        <v>372</v>
      </c>
      <c r="E3471" s="5">
        <v>49.053308311191209</v>
      </c>
      <c r="F3471" s="4">
        <v>44316</v>
      </c>
      <c r="G3471" t="s">
        <v>395</v>
      </c>
    </row>
    <row r="3472" spans="1:7" x14ac:dyDescent="0.25">
      <c r="A3472" t="s">
        <v>15</v>
      </c>
      <c r="B3472" t="s">
        <v>226</v>
      </c>
      <c r="C3472" t="s">
        <v>359</v>
      </c>
      <c r="D3472" t="s">
        <v>372</v>
      </c>
      <c r="E3472" s="5">
        <v>176.27529311209796</v>
      </c>
      <c r="F3472" s="4">
        <v>44316</v>
      </c>
      <c r="G3472" t="s">
        <v>394</v>
      </c>
    </row>
    <row r="3473" spans="1:7" x14ac:dyDescent="0.25">
      <c r="A3473" t="s">
        <v>15</v>
      </c>
      <c r="B3473" t="s">
        <v>226</v>
      </c>
      <c r="C3473" t="s">
        <v>359</v>
      </c>
      <c r="D3473" t="s">
        <v>372</v>
      </c>
      <c r="E3473" s="5">
        <v>14.671398576710828</v>
      </c>
      <c r="F3473" s="4">
        <v>44347</v>
      </c>
      <c r="G3473" t="s">
        <v>396</v>
      </c>
    </row>
    <row r="3474" spans="1:7" x14ac:dyDescent="0.25">
      <c r="A3474" t="s">
        <v>15</v>
      </c>
      <c r="B3474" t="s">
        <v>226</v>
      </c>
      <c r="C3474" t="s">
        <v>359</v>
      </c>
      <c r="D3474" t="s">
        <v>372</v>
      </c>
      <c r="E3474" s="5">
        <v>49.053308311191209</v>
      </c>
      <c r="F3474" s="4">
        <v>44347</v>
      </c>
      <c r="G3474" t="s">
        <v>395</v>
      </c>
    </row>
    <row r="3475" spans="1:7" x14ac:dyDescent="0.25">
      <c r="A3475" t="s">
        <v>15</v>
      </c>
      <c r="B3475" t="s">
        <v>226</v>
      </c>
      <c r="C3475" t="s">
        <v>359</v>
      </c>
      <c r="D3475" t="s">
        <v>372</v>
      </c>
      <c r="E3475" s="5">
        <v>176.27529311209796</v>
      </c>
      <c r="F3475" s="4">
        <v>44347</v>
      </c>
      <c r="G3475" t="s">
        <v>394</v>
      </c>
    </row>
    <row r="3476" spans="1:7" x14ac:dyDescent="0.25">
      <c r="A3476" t="s">
        <v>15</v>
      </c>
      <c r="B3476" t="s">
        <v>226</v>
      </c>
      <c r="C3476" t="s">
        <v>359</v>
      </c>
      <c r="D3476" t="s">
        <v>372</v>
      </c>
      <c r="E3476" s="5">
        <v>16.505323398799682</v>
      </c>
      <c r="F3476" s="4">
        <v>44377</v>
      </c>
      <c r="G3476" t="s">
        <v>396</v>
      </c>
    </row>
    <row r="3477" spans="1:7" x14ac:dyDescent="0.25">
      <c r="A3477" t="s">
        <v>15</v>
      </c>
      <c r="B3477" t="s">
        <v>226</v>
      </c>
      <c r="C3477" t="s">
        <v>359</v>
      </c>
      <c r="D3477" t="s">
        <v>372</v>
      </c>
      <c r="E3477" s="5">
        <v>55.184971850090115</v>
      </c>
      <c r="F3477" s="4">
        <v>44377</v>
      </c>
      <c r="G3477" t="s">
        <v>395</v>
      </c>
    </row>
    <row r="3478" spans="1:7" x14ac:dyDescent="0.25">
      <c r="A3478" t="s">
        <v>15</v>
      </c>
      <c r="B3478" t="s">
        <v>226</v>
      </c>
      <c r="C3478" t="s">
        <v>359</v>
      </c>
      <c r="D3478" t="s">
        <v>372</v>
      </c>
      <c r="E3478" s="5">
        <v>198.30970475111019</v>
      </c>
      <c r="F3478" s="4">
        <v>44377</v>
      </c>
      <c r="G3478" t="s">
        <v>394</v>
      </c>
    </row>
    <row r="3479" spans="1:7" x14ac:dyDescent="0.25">
      <c r="A3479" t="s">
        <v>15</v>
      </c>
      <c r="B3479" t="s">
        <v>226</v>
      </c>
      <c r="C3479" t="s">
        <v>359</v>
      </c>
      <c r="D3479" t="s">
        <v>372</v>
      </c>
      <c r="E3479" s="5">
        <v>17.880767015366324</v>
      </c>
      <c r="F3479" s="4">
        <v>44408</v>
      </c>
      <c r="G3479" t="s">
        <v>396</v>
      </c>
    </row>
    <row r="3480" spans="1:7" x14ac:dyDescent="0.25">
      <c r="A3480" t="s">
        <v>15</v>
      </c>
      <c r="B3480" t="s">
        <v>226</v>
      </c>
      <c r="C3480" t="s">
        <v>359</v>
      </c>
      <c r="D3480" t="s">
        <v>372</v>
      </c>
      <c r="E3480" s="5">
        <v>59.78371950426429</v>
      </c>
      <c r="F3480" s="4">
        <v>44408</v>
      </c>
      <c r="G3480" t="s">
        <v>395</v>
      </c>
    </row>
    <row r="3481" spans="1:7" x14ac:dyDescent="0.25">
      <c r="A3481" t="s">
        <v>15</v>
      </c>
      <c r="B3481" t="s">
        <v>226</v>
      </c>
      <c r="C3481" t="s">
        <v>359</v>
      </c>
      <c r="D3481" t="s">
        <v>372</v>
      </c>
      <c r="E3481" s="5">
        <v>214.83551348036937</v>
      </c>
      <c r="F3481" s="4">
        <v>44408</v>
      </c>
      <c r="G3481" t="s">
        <v>394</v>
      </c>
    </row>
    <row r="3482" spans="1:7" x14ac:dyDescent="0.25">
      <c r="A3482" t="s">
        <v>15</v>
      </c>
      <c r="B3482" t="s">
        <v>226</v>
      </c>
      <c r="C3482" t="s">
        <v>359</v>
      </c>
      <c r="D3482" t="s">
        <v>372</v>
      </c>
      <c r="E3482" s="5">
        <v>11.462030138055335</v>
      </c>
      <c r="F3482" s="4">
        <v>44439</v>
      </c>
      <c r="G3482" t="s">
        <v>396</v>
      </c>
    </row>
    <row r="3483" spans="1:7" x14ac:dyDescent="0.25">
      <c r="A3483" t="s">
        <v>15</v>
      </c>
      <c r="B3483" t="s">
        <v>226</v>
      </c>
      <c r="C3483" t="s">
        <v>359</v>
      </c>
      <c r="D3483" t="s">
        <v>372</v>
      </c>
      <c r="E3483" s="5">
        <v>38.322897118118135</v>
      </c>
      <c r="F3483" s="4">
        <v>44439</v>
      </c>
      <c r="G3483" t="s">
        <v>395</v>
      </c>
    </row>
    <row r="3484" spans="1:7" x14ac:dyDescent="0.25">
      <c r="A3484" t="s">
        <v>15</v>
      </c>
      <c r="B3484" t="s">
        <v>226</v>
      </c>
      <c r="C3484" t="s">
        <v>359</v>
      </c>
      <c r="D3484" t="s">
        <v>372</v>
      </c>
      <c r="E3484" s="5">
        <v>137.71507274382654</v>
      </c>
      <c r="F3484" s="4">
        <v>44439</v>
      </c>
      <c r="G3484" t="s">
        <v>394</v>
      </c>
    </row>
    <row r="3485" spans="1:7" x14ac:dyDescent="0.25">
      <c r="A3485" t="s">
        <v>15</v>
      </c>
      <c r="B3485" t="s">
        <v>226</v>
      </c>
      <c r="C3485" t="s">
        <v>359</v>
      </c>
      <c r="D3485" t="s">
        <v>372</v>
      </c>
      <c r="E3485" s="5">
        <v>16.505323398799682</v>
      </c>
      <c r="F3485" s="4">
        <v>44469</v>
      </c>
      <c r="G3485" t="s">
        <v>396</v>
      </c>
    </row>
    <row r="3486" spans="1:7" x14ac:dyDescent="0.25">
      <c r="A3486" t="s">
        <v>15</v>
      </c>
      <c r="B3486" t="s">
        <v>226</v>
      </c>
      <c r="C3486" t="s">
        <v>359</v>
      </c>
      <c r="D3486" t="s">
        <v>372</v>
      </c>
      <c r="E3486" s="5">
        <v>55.184971850090115</v>
      </c>
      <c r="F3486" s="4">
        <v>44469</v>
      </c>
      <c r="G3486" t="s">
        <v>395</v>
      </c>
    </row>
    <row r="3487" spans="1:7" x14ac:dyDescent="0.25">
      <c r="A3487" t="s">
        <v>15</v>
      </c>
      <c r="B3487" t="s">
        <v>226</v>
      </c>
      <c r="C3487" t="s">
        <v>359</v>
      </c>
      <c r="D3487" t="s">
        <v>372</v>
      </c>
      <c r="E3487" s="5">
        <v>198.30970475111019</v>
      </c>
      <c r="F3487" s="4">
        <v>44469</v>
      </c>
      <c r="G3487" t="s">
        <v>394</v>
      </c>
    </row>
    <row r="3488" spans="1:7" x14ac:dyDescent="0.25">
      <c r="A3488" t="s">
        <v>15</v>
      </c>
      <c r="B3488" t="s">
        <v>226</v>
      </c>
      <c r="C3488" t="s">
        <v>359</v>
      </c>
      <c r="D3488" t="s">
        <v>372</v>
      </c>
      <c r="E3488" s="5">
        <v>16.04684219327747</v>
      </c>
      <c r="F3488" s="4">
        <v>44500</v>
      </c>
      <c r="G3488" t="s">
        <v>396</v>
      </c>
    </row>
    <row r="3489" spans="1:7" x14ac:dyDescent="0.25">
      <c r="A3489" t="s">
        <v>15</v>
      </c>
      <c r="B3489" t="s">
        <v>226</v>
      </c>
      <c r="C3489" t="s">
        <v>359</v>
      </c>
      <c r="D3489" t="s">
        <v>372</v>
      </c>
      <c r="E3489" s="5">
        <v>53.652055965365385</v>
      </c>
      <c r="F3489" s="4">
        <v>44500</v>
      </c>
      <c r="G3489" t="s">
        <v>395</v>
      </c>
    </row>
    <row r="3490" spans="1:7" x14ac:dyDescent="0.25">
      <c r="A3490" t="s">
        <v>15</v>
      </c>
      <c r="B3490" t="s">
        <v>226</v>
      </c>
      <c r="C3490" t="s">
        <v>359</v>
      </c>
      <c r="D3490" t="s">
        <v>372</v>
      </c>
      <c r="E3490" s="5">
        <v>192.80110184135714</v>
      </c>
      <c r="F3490" s="4">
        <v>44500</v>
      </c>
      <c r="G3490" t="s">
        <v>394</v>
      </c>
    </row>
    <row r="3491" spans="1:7" x14ac:dyDescent="0.25">
      <c r="A3491" t="s">
        <v>15</v>
      </c>
      <c r="B3491" t="s">
        <v>226</v>
      </c>
      <c r="C3491" t="s">
        <v>359</v>
      </c>
      <c r="D3491" t="s">
        <v>372</v>
      </c>
      <c r="E3491" s="5">
        <v>18.339248220888535</v>
      </c>
      <c r="F3491" s="4">
        <v>44530</v>
      </c>
      <c r="G3491" t="s">
        <v>396</v>
      </c>
    </row>
    <row r="3492" spans="1:7" x14ac:dyDescent="0.25">
      <c r="A3492" t="s">
        <v>15</v>
      </c>
      <c r="B3492" t="s">
        <v>226</v>
      </c>
      <c r="C3492" t="s">
        <v>359</v>
      </c>
      <c r="D3492" t="s">
        <v>372</v>
      </c>
      <c r="E3492" s="5">
        <v>61.316635388989013</v>
      </c>
      <c r="F3492" s="4">
        <v>44530</v>
      </c>
      <c r="G3492" t="s">
        <v>395</v>
      </c>
    </row>
    <row r="3493" spans="1:7" x14ac:dyDescent="0.25">
      <c r="A3493" t="s">
        <v>15</v>
      </c>
      <c r="B3493" t="s">
        <v>226</v>
      </c>
      <c r="C3493" t="s">
        <v>359</v>
      </c>
      <c r="D3493" t="s">
        <v>372</v>
      </c>
      <c r="E3493" s="5">
        <v>220.34411639012245</v>
      </c>
      <c r="F3493" s="4">
        <v>44530</v>
      </c>
      <c r="G3493" t="s">
        <v>394</v>
      </c>
    </row>
    <row r="3494" spans="1:7" x14ac:dyDescent="0.25">
      <c r="A3494" t="s">
        <v>15</v>
      </c>
      <c r="B3494" t="s">
        <v>226</v>
      </c>
      <c r="C3494" t="s">
        <v>359</v>
      </c>
      <c r="D3494" t="s">
        <v>372</v>
      </c>
      <c r="E3494" s="5">
        <v>11.462030138055335</v>
      </c>
      <c r="F3494" s="4">
        <v>44561</v>
      </c>
      <c r="G3494" t="s">
        <v>396</v>
      </c>
    </row>
    <row r="3495" spans="1:7" x14ac:dyDescent="0.25">
      <c r="A3495" t="s">
        <v>15</v>
      </c>
      <c r="B3495" t="s">
        <v>226</v>
      </c>
      <c r="C3495" t="s">
        <v>359</v>
      </c>
      <c r="D3495" t="s">
        <v>372</v>
      </c>
      <c r="E3495" s="5">
        <v>38.322897118118135</v>
      </c>
      <c r="F3495" s="4">
        <v>44561</v>
      </c>
      <c r="G3495" t="s">
        <v>395</v>
      </c>
    </row>
    <row r="3496" spans="1:7" x14ac:dyDescent="0.25">
      <c r="A3496" t="s">
        <v>15</v>
      </c>
      <c r="B3496" t="s">
        <v>226</v>
      </c>
      <c r="C3496" t="s">
        <v>359</v>
      </c>
      <c r="D3496" t="s">
        <v>372</v>
      </c>
      <c r="E3496" s="5">
        <v>137.71507274382654</v>
      </c>
      <c r="F3496" s="4">
        <v>44561</v>
      </c>
      <c r="G3496" t="s">
        <v>394</v>
      </c>
    </row>
    <row r="3497" spans="1:7" x14ac:dyDescent="0.25">
      <c r="A3497" t="s">
        <v>15</v>
      </c>
      <c r="B3497" t="s">
        <v>227</v>
      </c>
      <c r="C3497" t="s">
        <v>359</v>
      </c>
      <c r="D3497" t="s">
        <v>372</v>
      </c>
      <c r="E3497" s="5">
        <v>1125.3251909376656</v>
      </c>
      <c r="F3497" s="4">
        <v>44227</v>
      </c>
      <c r="G3497" t="s">
        <v>396</v>
      </c>
    </row>
    <row r="3498" spans="1:7" x14ac:dyDescent="0.25">
      <c r="A3498" t="s">
        <v>15</v>
      </c>
      <c r="B3498" t="s">
        <v>227</v>
      </c>
      <c r="C3498" t="s">
        <v>359</v>
      </c>
      <c r="D3498" t="s">
        <v>372</v>
      </c>
      <c r="E3498" s="5">
        <v>-0.32519093766566681</v>
      </c>
      <c r="F3498" s="4">
        <v>44227</v>
      </c>
      <c r="G3498" t="s">
        <v>393</v>
      </c>
    </row>
    <row r="3499" spans="1:7" x14ac:dyDescent="0.25">
      <c r="A3499" t="s">
        <v>15</v>
      </c>
      <c r="B3499" t="s">
        <v>227</v>
      </c>
      <c r="C3499" t="s">
        <v>359</v>
      </c>
      <c r="D3499" t="s">
        <v>372</v>
      </c>
      <c r="E3499" s="5">
        <v>1237.8577100314321</v>
      </c>
      <c r="F3499" s="4">
        <v>44255</v>
      </c>
      <c r="G3499" t="s">
        <v>396</v>
      </c>
    </row>
    <row r="3500" spans="1:7" x14ac:dyDescent="0.25">
      <c r="A3500" t="s">
        <v>15</v>
      </c>
      <c r="B3500" t="s">
        <v>227</v>
      </c>
      <c r="C3500" t="s">
        <v>359</v>
      </c>
      <c r="D3500" t="s">
        <v>372</v>
      </c>
      <c r="E3500" s="5">
        <v>-0.35771003143223351</v>
      </c>
      <c r="F3500" s="4">
        <v>44255</v>
      </c>
      <c r="G3500" t="s">
        <v>393</v>
      </c>
    </row>
    <row r="3501" spans="1:7" x14ac:dyDescent="0.25">
      <c r="A3501" t="s">
        <v>15</v>
      </c>
      <c r="B3501" t="s">
        <v>227</v>
      </c>
      <c r="C3501" t="s">
        <v>359</v>
      </c>
      <c r="D3501" t="s">
        <v>372</v>
      </c>
      <c r="E3501" s="5">
        <v>1387.9010688231208</v>
      </c>
      <c r="F3501" s="4">
        <v>44286</v>
      </c>
      <c r="G3501" t="s">
        <v>396</v>
      </c>
    </row>
    <row r="3502" spans="1:7" x14ac:dyDescent="0.25">
      <c r="A3502" t="s">
        <v>15</v>
      </c>
      <c r="B3502" t="s">
        <v>227</v>
      </c>
      <c r="C3502" t="s">
        <v>359</v>
      </c>
      <c r="D3502" t="s">
        <v>372</v>
      </c>
      <c r="E3502" s="5">
        <v>-0.40106882312098907</v>
      </c>
      <c r="F3502" s="4">
        <v>44286</v>
      </c>
      <c r="G3502" t="s">
        <v>393</v>
      </c>
    </row>
    <row r="3503" spans="1:7" x14ac:dyDescent="0.25">
      <c r="A3503" t="s">
        <v>15</v>
      </c>
      <c r="B3503" t="s">
        <v>227</v>
      </c>
      <c r="C3503" t="s">
        <v>359</v>
      </c>
      <c r="D3503" t="s">
        <v>372</v>
      </c>
      <c r="E3503" s="5">
        <v>1200.34687033351</v>
      </c>
      <c r="F3503" s="4">
        <v>44316</v>
      </c>
      <c r="G3503" t="s">
        <v>396</v>
      </c>
    </row>
    <row r="3504" spans="1:7" x14ac:dyDescent="0.25">
      <c r="A3504" t="s">
        <v>15</v>
      </c>
      <c r="B3504" t="s">
        <v>227</v>
      </c>
      <c r="C3504" t="s">
        <v>359</v>
      </c>
      <c r="D3504" t="s">
        <v>372</v>
      </c>
      <c r="E3504" s="5">
        <v>-0.34687033351004459</v>
      </c>
      <c r="F3504" s="4">
        <v>44316</v>
      </c>
      <c r="G3504" t="s">
        <v>393</v>
      </c>
    </row>
    <row r="3505" spans="1:7" x14ac:dyDescent="0.25">
      <c r="A3505" t="s">
        <v>15</v>
      </c>
      <c r="B3505" t="s">
        <v>227</v>
      </c>
      <c r="C3505" t="s">
        <v>359</v>
      </c>
      <c r="D3505" t="s">
        <v>372</v>
      </c>
      <c r="E3505" s="5">
        <v>1200.34687033351</v>
      </c>
      <c r="F3505" s="4">
        <v>44347</v>
      </c>
      <c r="G3505" t="s">
        <v>396</v>
      </c>
    </row>
    <row r="3506" spans="1:7" x14ac:dyDescent="0.25">
      <c r="A3506" t="s">
        <v>15</v>
      </c>
      <c r="B3506" t="s">
        <v>227</v>
      </c>
      <c r="C3506" t="s">
        <v>359</v>
      </c>
      <c r="D3506" t="s">
        <v>372</v>
      </c>
      <c r="E3506" s="5">
        <v>-0.34687033351004459</v>
      </c>
      <c r="F3506" s="4">
        <v>44347</v>
      </c>
      <c r="G3506" t="s">
        <v>393</v>
      </c>
    </row>
    <row r="3507" spans="1:7" x14ac:dyDescent="0.25">
      <c r="A3507" t="s">
        <v>15</v>
      </c>
      <c r="B3507" t="s">
        <v>227</v>
      </c>
      <c r="C3507" t="s">
        <v>359</v>
      </c>
      <c r="D3507" t="s">
        <v>372</v>
      </c>
      <c r="E3507" s="5">
        <v>1350.3902291251986</v>
      </c>
      <c r="F3507" s="4">
        <v>44377</v>
      </c>
      <c r="G3507" t="s">
        <v>396</v>
      </c>
    </row>
    <row r="3508" spans="1:7" x14ac:dyDescent="0.25">
      <c r="A3508" t="s">
        <v>15</v>
      </c>
      <c r="B3508" t="s">
        <v>227</v>
      </c>
      <c r="C3508" t="s">
        <v>359</v>
      </c>
      <c r="D3508" t="s">
        <v>372</v>
      </c>
      <c r="E3508" s="5">
        <v>-0.39022912519880015</v>
      </c>
      <c r="F3508" s="4">
        <v>44377</v>
      </c>
      <c r="G3508" t="s">
        <v>393</v>
      </c>
    </row>
    <row r="3509" spans="1:7" x14ac:dyDescent="0.25">
      <c r="A3509" t="s">
        <v>15</v>
      </c>
      <c r="B3509" t="s">
        <v>227</v>
      </c>
      <c r="C3509" t="s">
        <v>359</v>
      </c>
      <c r="D3509" t="s">
        <v>372</v>
      </c>
      <c r="E3509" s="5">
        <v>1462.9227482189651</v>
      </c>
      <c r="F3509" s="4">
        <v>44408</v>
      </c>
      <c r="G3509" t="s">
        <v>396</v>
      </c>
    </row>
    <row r="3510" spans="1:7" x14ac:dyDescent="0.25">
      <c r="A3510" t="s">
        <v>15</v>
      </c>
      <c r="B3510" t="s">
        <v>227</v>
      </c>
      <c r="C3510" t="s">
        <v>359</v>
      </c>
      <c r="D3510" t="s">
        <v>372</v>
      </c>
      <c r="E3510" s="5">
        <v>-0.42274821896536685</v>
      </c>
      <c r="F3510" s="4">
        <v>44408</v>
      </c>
      <c r="G3510" t="s">
        <v>393</v>
      </c>
    </row>
    <row r="3511" spans="1:7" x14ac:dyDescent="0.25">
      <c r="A3511" t="s">
        <v>15</v>
      </c>
      <c r="B3511" t="s">
        <v>227</v>
      </c>
      <c r="C3511" t="s">
        <v>359</v>
      </c>
      <c r="D3511" t="s">
        <v>372</v>
      </c>
      <c r="E3511" s="5">
        <v>937.77099244805459</v>
      </c>
      <c r="F3511" s="4">
        <v>44439</v>
      </c>
      <c r="G3511" t="s">
        <v>396</v>
      </c>
    </row>
    <row r="3512" spans="1:7" x14ac:dyDescent="0.25">
      <c r="A3512" t="s">
        <v>15</v>
      </c>
      <c r="B3512" t="s">
        <v>227</v>
      </c>
      <c r="C3512" t="s">
        <v>359</v>
      </c>
      <c r="D3512" t="s">
        <v>372</v>
      </c>
      <c r="E3512" s="5">
        <v>-0.27099244805472233</v>
      </c>
      <c r="F3512" s="4">
        <v>44439</v>
      </c>
      <c r="G3512" t="s">
        <v>393</v>
      </c>
    </row>
    <row r="3513" spans="1:7" x14ac:dyDescent="0.25">
      <c r="A3513" t="s">
        <v>15</v>
      </c>
      <c r="B3513" t="s">
        <v>227</v>
      </c>
      <c r="C3513" t="s">
        <v>359</v>
      </c>
      <c r="D3513" t="s">
        <v>372</v>
      </c>
      <c r="E3513" s="5">
        <v>1350.3902291251986</v>
      </c>
      <c r="F3513" s="4">
        <v>44469</v>
      </c>
      <c r="G3513" t="s">
        <v>396</v>
      </c>
    </row>
    <row r="3514" spans="1:7" x14ac:dyDescent="0.25">
      <c r="A3514" t="s">
        <v>15</v>
      </c>
      <c r="B3514" t="s">
        <v>227</v>
      </c>
      <c r="C3514" t="s">
        <v>359</v>
      </c>
      <c r="D3514" t="s">
        <v>372</v>
      </c>
      <c r="E3514" s="5">
        <v>-0.39022912519880015</v>
      </c>
      <c r="F3514" s="4">
        <v>44469</v>
      </c>
      <c r="G3514" t="s">
        <v>393</v>
      </c>
    </row>
    <row r="3515" spans="1:7" x14ac:dyDescent="0.25">
      <c r="A3515" t="s">
        <v>15</v>
      </c>
      <c r="B3515" t="s">
        <v>227</v>
      </c>
      <c r="C3515" t="s">
        <v>359</v>
      </c>
      <c r="D3515" t="s">
        <v>372</v>
      </c>
      <c r="E3515" s="5">
        <v>1312.8793894272765</v>
      </c>
      <c r="F3515" s="4">
        <v>44500</v>
      </c>
      <c r="G3515" t="s">
        <v>396</v>
      </c>
    </row>
    <row r="3516" spans="1:7" x14ac:dyDescent="0.25">
      <c r="A3516" t="s">
        <v>15</v>
      </c>
      <c r="B3516" t="s">
        <v>227</v>
      </c>
      <c r="C3516" t="s">
        <v>359</v>
      </c>
      <c r="D3516" t="s">
        <v>372</v>
      </c>
      <c r="E3516" s="5">
        <v>-0.37938942727661129</v>
      </c>
      <c r="F3516" s="4">
        <v>44500</v>
      </c>
      <c r="G3516" t="s">
        <v>393</v>
      </c>
    </row>
    <row r="3517" spans="1:7" x14ac:dyDescent="0.25">
      <c r="A3517" t="s">
        <v>15</v>
      </c>
      <c r="B3517" t="s">
        <v>227</v>
      </c>
      <c r="C3517" t="s">
        <v>359</v>
      </c>
      <c r="D3517" t="s">
        <v>372</v>
      </c>
      <c r="E3517" s="5">
        <v>1500.4335879168875</v>
      </c>
      <c r="F3517" s="4">
        <v>44530</v>
      </c>
      <c r="G3517" t="s">
        <v>396</v>
      </c>
    </row>
    <row r="3518" spans="1:7" x14ac:dyDescent="0.25">
      <c r="A3518" t="s">
        <v>15</v>
      </c>
      <c r="B3518" t="s">
        <v>227</v>
      </c>
      <c r="C3518" t="s">
        <v>359</v>
      </c>
      <c r="D3518" t="s">
        <v>372</v>
      </c>
      <c r="E3518" s="5">
        <v>-0.43358791688755577</v>
      </c>
      <c r="F3518" s="4">
        <v>44530</v>
      </c>
      <c r="G3518" t="s">
        <v>393</v>
      </c>
    </row>
    <row r="3519" spans="1:7" x14ac:dyDescent="0.25">
      <c r="A3519" t="s">
        <v>15</v>
      </c>
      <c r="B3519" t="s">
        <v>227</v>
      </c>
      <c r="C3519" t="s">
        <v>359</v>
      </c>
      <c r="D3519" t="s">
        <v>372</v>
      </c>
      <c r="E3519" s="5">
        <v>937.77099244805459</v>
      </c>
      <c r="F3519" s="4">
        <v>44561</v>
      </c>
      <c r="G3519" t="s">
        <v>396</v>
      </c>
    </row>
    <row r="3520" spans="1:7" x14ac:dyDescent="0.25">
      <c r="A3520" t="s">
        <v>15</v>
      </c>
      <c r="B3520" t="s">
        <v>227</v>
      </c>
      <c r="C3520" t="s">
        <v>359</v>
      </c>
      <c r="D3520" t="s">
        <v>372</v>
      </c>
      <c r="E3520" s="5">
        <v>-0.27099244805472233</v>
      </c>
      <c r="F3520" s="4">
        <v>44561</v>
      </c>
      <c r="G3520" t="s">
        <v>393</v>
      </c>
    </row>
    <row r="3521" spans="1:7" x14ac:dyDescent="0.25">
      <c r="A3521" t="s">
        <v>15</v>
      </c>
      <c r="B3521" t="s">
        <v>228</v>
      </c>
      <c r="C3521" t="s">
        <v>359</v>
      </c>
      <c r="D3521" t="s">
        <v>373</v>
      </c>
      <c r="E3521" s="5">
        <v>2204.222711667649</v>
      </c>
      <c r="F3521" s="4">
        <v>44227</v>
      </c>
      <c r="G3521" t="s">
        <v>396</v>
      </c>
    </row>
    <row r="3522" spans="1:7" x14ac:dyDescent="0.25">
      <c r="A3522" t="s">
        <v>15</v>
      </c>
      <c r="B3522" t="s">
        <v>228</v>
      </c>
      <c r="C3522" t="s">
        <v>359</v>
      </c>
      <c r="D3522" t="s">
        <v>373</v>
      </c>
      <c r="E3522" s="5">
        <v>1545.7772883323512</v>
      </c>
      <c r="F3522" s="4">
        <v>44227</v>
      </c>
      <c r="G3522" t="s">
        <v>394</v>
      </c>
    </row>
    <row r="3523" spans="1:7" x14ac:dyDescent="0.25">
      <c r="A3523" t="s">
        <v>15</v>
      </c>
      <c r="B3523" t="s">
        <v>228</v>
      </c>
      <c r="C3523" t="s">
        <v>359</v>
      </c>
      <c r="D3523" t="s">
        <v>373</v>
      </c>
      <c r="E3523" s="5">
        <v>2424.6449828344139</v>
      </c>
      <c r="F3523" s="4">
        <v>44255</v>
      </c>
      <c r="G3523" t="s">
        <v>396</v>
      </c>
    </row>
    <row r="3524" spans="1:7" x14ac:dyDescent="0.25">
      <c r="A3524" t="s">
        <v>15</v>
      </c>
      <c r="B3524" t="s">
        <v>228</v>
      </c>
      <c r="C3524" t="s">
        <v>359</v>
      </c>
      <c r="D3524" t="s">
        <v>373</v>
      </c>
      <c r="E3524" s="5">
        <v>1700.3550171655861</v>
      </c>
      <c r="F3524" s="4">
        <v>44255</v>
      </c>
      <c r="G3524" t="s">
        <v>394</v>
      </c>
    </row>
    <row r="3525" spans="1:7" x14ac:dyDescent="0.25">
      <c r="A3525" t="s">
        <v>15</v>
      </c>
      <c r="B3525" t="s">
        <v>228</v>
      </c>
      <c r="C3525" t="s">
        <v>359</v>
      </c>
      <c r="D3525" t="s">
        <v>373</v>
      </c>
      <c r="E3525" s="5">
        <v>2718.5413443901007</v>
      </c>
      <c r="F3525" s="4">
        <v>44286</v>
      </c>
      <c r="G3525" t="s">
        <v>396</v>
      </c>
    </row>
    <row r="3526" spans="1:7" x14ac:dyDescent="0.25">
      <c r="A3526" t="s">
        <v>15</v>
      </c>
      <c r="B3526" t="s">
        <v>228</v>
      </c>
      <c r="C3526" t="s">
        <v>359</v>
      </c>
      <c r="D3526" t="s">
        <v>373</v>
      </c>
      <c r="E3526" s="5">
        <v>1906.4586556098998</v>
      </c>
      <c r="F3526" s="4">
        <v>44286</v>
      </c>
      <c r="G3526" t="s">
        <v>394</v>
      </c>
    </row>
    <row r="3527" spans="1:7" x14ac:dyDescent="0.25">
      <c r="A3527" t="s">
        <v>15</v>
      </c>
      <c r="B3527" t="s">
        <v>228</v>
      </c>
      <c r="C3527" t="s">
        <v>359</v>
      </c>
      <c r="D3527" t="s">
        <v>373</v>
      </c>
      <c r="E3527" s="5">
        <v>2351.1708924454924</v>
      </c>
      <c r="F3527" s="4">
        <v>44316</v>
      </c>
      <c r="G3527" t="s">
        <v>396</v>
      </c>
    </row>
    <row r="3528" spans="1:7" x14ac:dyDescent="0.25">
      <c r="A3528" t="s">
        <v>15</v>
      </c>
      <c r="B3528" t="s">
        <v>228</v>
      </c>
      <c r="C3528" t="s">
        <v>359</v>
      </c>
      <c r="D3528" t="s">
        <v>373</v>
      </c>
      <c r="E3528" s="5">
        <v>1648.8291075545078</v>
      </c>
      <c r="F3528" s="4">
        <v>44316</v>
      </c>
      <c r="G3528" t="s">
        <v>394</v>
      </c>
    </row>
    <row r="3529" spans="1:7" x14ac:dyDescent="0.25">
      <c r="A3529" t="s">
        <v>15</v>
      </c>
      <c r="B3529" t="s">
        <v>228</v>
      </c>
      <c r="C3529" t="s">
        <v>359</v>
      </c>
      <c r="D3529" t="s">
        <v>373</v>
      </c>
      <c r="E3529" s="5">
        <v>2351.1708924454924</v>
      </c>
      <c r="F3529" s="4">
        <v>44347</v>
      </c>
      <c r="G3529" t="s">
        <v>396</v>
      </c>
    </row>
    <row r="3530" spans="1:7" x14ac:dyDescent="0.25">
      <c r="A3530" t="s">
        <v>15</v>
      </c>
      <c r="B3530" t="s">
        <v>228</v>
      </c>
      <c r="C3530" t="s">
        <v>359</v>
      </c>
      <c r="D3530" t="s">
        <v>373</v>
      </c>
      <c r="E3530" s="5">
        <v>1648.8291075545078</v>
      </c>
      <c r="F3530" s="4">
        <v>44347</v>
      </c>
      <c r="G3530" t="s">
        <v>394</v>
      </c>
    </row>
    <row r="3531" spans="1:7" x14ac:dyDescent="0.25">
      <c r="A3531" t="s">
        <v>15</v>
      </c>
      <c r="B3531" t="s">
        <v>228</v>
      </c>
      <c r="C3531" t="s">
        <v>359</v>
      </c>
      <c r="D3531" t="s">
        <v>373</v>
      </c>
      <c r="E3531" s="5">
        <v>2645.0672540011788</v>
      </c>
      <c r="F3531" s="4">
        <v>44377</v>
      </c>
      <c r="G3531" t="s">
        <v>396</v>
      </c>
    </row>
    <row r="3532" spans="1:7" x14ac:dyDescent="0.25">
      <c r="A3532" t="s">
        <v>15</v>
      </c>
      <c r="B3532" t="s">
        <v>228</v>
      </c>
      <c r="C3532" t="s">
        <v>359</v>
      </c>
      <c r="D3532" t="s">
        <v>373</v>
      </c>
      <c r="E3532" s="5">
        <v>1854.9327459988212</v>
      </c>
      <c r="F3532" s="4">
        <v>44377</v>
      </c>
      <c r="G3532" t="s">
        <v>394</v>
      </c>
    </row>
    <row r="3533" spans="1:7" x14ac:dyDescent="0.25">
      <c r="A3533" t="s">
        <v>15</v>
      </c>
      <c r="B3533" t="s">
        <v>228</v>
      </c>
      <c r="C3533" t="s">
        <v>359</v>
      </c>
      <c r="D3533" t="s">
        <v>373</v>
      </c>
      <c r="E3533" s="5">
        <v>2865.4895251679436</v>
      </c>
      <c r="F3533" s="4">
        <v>44408</v>
      </c>
      <c r="G3533" t="s">
        <v>396</v>
      </c>
    </row>
    <row r="3534" spans="1:7" x14ac:dyDescent="0.25">
      <c r="A3534" t="s">
        <v>15</v>
      </c>
      <c r="B3534" t="s">
        <v>228</v>
      </c>
      <c r="C3534" t="s">
        <v>359</v>
      </c>
      <c r="D3534" t="s">
        <v>373</v>
      </c>
      <c r="E3534" s="5">
        <v>2009.5104748320564</v>
      </c>
      <c r="F3534" s="4">
        <v>44408</v>
      </c>
      <c r="G3534" t="s">
        <v>394</v>
      </c>
    </row>
    <row r="3535" spans="1:7" x14ac:dyDescent="0.25">
      <c r="A3535" t="s">
        <v>15</v>
      </c>
      <c r="B3535" t="s">
        <v>228</v>
      </c>
      <c r="C3535" t="s">
        <v>359</v>
      </c>
      <c r="D3535" t="s">
        <v>373</v>
      </c>
      <c r="E3535" s="5">
        <v>1836.852259723041</v>
      </c>
      <c r="F3535" s="4">
        <v>44439</v>
      </c>
      <c r="G3535" t="s">
        <v>396</v>
      </c>
    </row>
    <row r="3536" spans="1:7" x14ac:dyDescent="0.25">
      <c r="A3536" t="s">
        <v>15</v>
      </c>
      <c r="B3536" t="s">
        <v>228</v>
      </c>
      <c r="C3536" t="s">
        <v>359</v>
      </c>
      <c r="D3536" t="s">
        <v>373</v>
      </c>
      <c r="E3536" s="5">
        <v>1288.1477402769592</v>
      </c>
      <c r="F3536" s="4">
        <v>44439</v>
      </c>
      <c r="G3536" t="s">
        <v>394</v>
      </c>
    </row>
    <row r="3537" spans="1:7" x14ac:dyDescent="0.25">
      <c r="A3537" t="s">
        <v>15</v>
      </c>
      <c r="B3537" t="s">
        <v>228</v>
      </c>
      <c r="C3537" t="s">
        <v>359</v>
      </c>
      <c r="D3537" t="s">
        <v>373</v>
      </c>
      <c r="E3537" s="5">
        <v>2645.0672540011788</v>
      </c>
      <c r="F3537" s="4">
        <v>44469</v>
      </c>
      <c r="G3537" t="s">
        <v>396</v>
      </c>
    </row>
    <row r="3538" spans="1:7" x14ac:dyDescent="0.25">
      <c r="A3538" t="s">
        <v>15</v>
      </c>
      <c r="B3538" t="s">
        <v>228</v>
      </c>
      <c r="C3538" t="s">
        <v>359</v>
      </c>
      <c r="D3538" t="s">
        <v>373</v>
      </c>
      <c r="E3538" s="5">
        <v>1854.9327459988212</v>
      </c>
      <c r="F3538" s="4">
        <v>44469</v>
      </c>
      <c r="G3538" t="s">
        <v>394</v>
      </c>
    </row>
    <row r="3539" spans="1:7" x14ac:dyDescent="0.25">
      <c r="A3539" t="s">
        <v>15</v>
      </c>
      <c r="B3539" t="s">
        <v>228</v>
      </c>
      <c r="C3539" t="s">
        <v>359</v>
      </c>
      <c r="D3539" t="s">
        <v>373</v>
      </c>
      <c r="E3539" s="5">
        <v>2571.5931636122573</v>
      </c>
      <c r="F3539" s="4">
        <v>44500</v>
      </c>
      <c r="G3539" t="s">
        <v>396</v>
      </c>
    </row>
    <row r="3540" spans="1:7" x14ac:dyDescent="0.25">
      <c r="A3540" t="s">
        <v>15</v>
      </c>
      <c r="B3540" t="s">
        <v>228</v>
      </c>
      <c r="C3540" t="s">
        <v>359</v>
      </c>
      <c r="D3540" t="s">
        <v>373</v>
      </c>
      <c r="E3540" s="5">
        <v>1803.4068363877429</v>
      </c>
      <c r="F3540" s="4">
        <v>44500</v>
      </c>
      <c r="G3540" t="s">
        <v>394</v>
      </c>
    </row>
    <row r="3541" spans="1:7" x14ac:dyDescent="0.25">
      <c r="A3541" t="s">
        <v>15</v>
      </c>
      <c r="B3541" t="s">
        <v>228</v>
      </c>
      <c r="C3541" t="s">
        <v>359</v>
      </c>
      <c r="D3541" t="s">
        <v>373</v>
      </c>
      <c r="E3541" s="5">
        <v>2938.9636155568655</v>
      </c>
      <c r="F3541" s="4">
        <v>44530</v>
      </c>
      <c r="G3541" t="s">
        <v>396</v>
      </c>
    </row>
    <row r="3542" spans="1:7" x14ac:dyDescent="0.25">
      <c r="A3542" t="s">
        <v>15</v>
      </c>
      <c r="B3542" t="s">
        <v>228</v>
      </c>
      <c r="C3542" t="s">
        <v>359</v>
      </c>
      <c r="D3542" t="s">
        <v>373</v>
      </c>
      <c r="E3542" s="5">
        <v>2061.0363844431349</v>
      </c>
      <c r="F3542" s="4">
        <v>44530</v>
      </c>
      <c r="G3542" t="s">
        <v>394</v>
      </c>
    </row>
    <row r="3543" spans="1:7" x14ac:dyDescent="0.25">
      <c r="A3543" t="s">
        <v>15</v>
      </c>
      <c r="B3543" t="s">
        <v>228</v>
      </c>
      <c r="C3543" t="s">
        <v>359</v>
      </c>
      <c r="D3543" t="s">
        <v>373</v>
      </c>
      <c r="E3543" s="5">
        <v>1836.852259723041</v>
      </c>
      <c r="F3543" s="4">
        <v>44561</v>
      </c>
      <c r="G3543" t="s">
        <v>396</v>
      </c>
    </row>
    <row r="3544" spans="1:7" x14ac:dyDescent="0.25">
      <c r="A3544" t="s">
        <v>15</v>
      </c>
      <c r="B3544" t="s">
        <v>228</v>
      </c>
      <c r="C3544" t="s">
        <v>359</v>
      </c>
      <c r="D3544" t="s">
        <v>373</v>
      </c>
      <c r="E3544" s="5">
        <v>1288.1477402769592</v>
      </c>
      <c r="F3544" s="4">
        <v>44561</v>
      </c>
      <c r="G3544" t="s">
        <v>394</v>
      </c>
    </row>
    <row r="3545" spans="1:7" x14ac:dyDescent="0.25">
      <c r="A3545" t="s">
        <v>15</v>
      </c>
      <c r="B3545" t="s">
        <v>229</v>
      </c>
      <c r="C3545" t="s">
        <v>359</v>
      </c>
      <c r="D3545" t="s">
        <v>374</v>
      </c>
      <c r="E3545" s="5">
        <v>1125</v>
      </c>
      <c r="F3545" s="4">
        <v>44227</v>
      </c>
      <c r="G3545" t="s">
        <v>394</v>
      </c>
    </row>
    <row r="3546" spans="1:7" x14ac:dyDescent="0.25">
      <c r="A3546" t="s">
        <v>15</v>
      </c>
      <c r="B3546" t="s">
        <v>229</v>
      </c>
      <c r="C3546" t="s">
        <v>359</v>
      </c>
      <c r="D3546" t="s">
        <v>374</v>
      </c>
      <c r="E3546" s="5">
        <v>1237.5</v>
      </c>
      <c r="F3546" s="4">
        <v>44255</v>
      </c>
      <c r="G3546" t="s">
        <v>394</v>
      </c>
    </row>
    <row r="3547" spans="1:7" x14ac:dyDescent="0.25">
      <c r="A3547" t="s">
        <v>15</v>
      </c>
      <c r="B3547" t="s">
        <v>229</v>
      </c>
      <c r="C3547" t="s">
        <v>359</v>
      </c>
      <c r="D3547" t="s">
        <v>374</v>
      </c>
      <c r="E3547" s="5">
        <v>1387.5</v>
      </c>
      <c r="F3547" s="4">
        <v>44286</v>
      </c>
      <c r="G3547" t="s">
        <v>394</v>
      </c>
    </row>
    <row r="3548" spans="1:7" x14ac:dyDescent="0.25">
      <c r="A3548" t="s">
        <v>15</v>
      </c>
      <c r="B3548" t="s">
        <v>229</v>
      </c>
      <c r="C3548" t="s">
        <v>359</v>
      </c>
      <c r="D3548" t="s">
        <v>374</v>
      </c>
      <c r="E3548" s="5">
        <v>1200</v>
      </c>
      <c r="F3548" s="4">
        <v>44316</v>
      </c>
      <c r="G3548" t="s">
        <v>394</v>
      </c>
    </row>
    <row r="3549" spans="1:7" x14ac:dyDescent="0.25">
      <c r="A3549" t="s">
        <v>15</v>
      </c>
      <c r="B3549" t="s">
        <v>229</v>
      </c>
      <c r="C3549" t="s">
        <v>359</v>
      </c>
      <c r="D3549" t="s">
        <v>374</v>
      </c>
      <c r="E3549" s="5">
        <v>1200</v>
      </c>
      <c r="F3549" s="4">
        <v>44347</v>
      </c>
      <c r="G3549" t="s">
        <v>394</v>
      </c>
    </row>
    <row r="3550" spans="1:7" x14ac:dyDescent="0.25">
      <c r="A3550" t="s">
        <v>15</v>
      </c>
      <c r="B3550" t="s">
        <v>229</v>
      </c>
      <c r="C3550" t="s">
        <v>359</v>
      </c>
      <c r="D3550" t="s">
        <v>374</v>
      </c>
      <c r="E3550" s="5">
        <v>1350</v>
      </c>
      <c r="F3550" s="4">
        <v>44377</v>
      </c>
      <c r="G3550" t="s">
        <v>394</v>
      </c>
    </row>
    <row r="3551" spans="1:7" x14ac:dyDescent="0.25">
      <c r="A3551" t="s">
        <v>15</v>
      </c>
      <c r="B3551" t="s">
        <v>229</v>
      </c>
      <c r="C3551" t="s">
        <v>359</v>
      </c>
      <c r="D3551" t="s">
        <v>374</v>
      </c>
      <c r="E3551" s="5">
        <v>1462.5</v>
      </c>
      <c r="F3551" s="4">
        <v>44408</v>
      </c>
      <c r="G3551" t="s">
        <v>394</v>
      </c>
    </row>
    <row r="3552" spans="1:7" x14ac:dyDescent="0.25">
      <c r="A3552" t="s">
        <v>15</v>
      </c>
      <c r="B3552" t="s">
        <v>229</v>
      </c>
      <c r="C3552" t="s">
        <v>359</v>
      </c>
      <c r="D3552" t="s">
        <v>374</v>
      </c>
      <c r="E3552" s="5">
        <v>937.5</v>
      </c>
      <c r="F3552" s="4">
        <v>44439</v>
      </c>
      <c r="G3552" t="s">
        <v>394</v>
      </c>
    </row>
    <row r="3553" spans="1:7" x14ac:dyDescent="0.25">
      <c r="A3553" t="s">
        <v>15</v>
      </c>
      <c r="B3553" t="s">
        <v>229</v>
      </c>
      <c r="C3553" t="s">
        <v>359</v>
      </c>
      <c r="D3553" t="s">
        <v>374</v>
      </c>
      <c r="E3553" s="5">
        <v>1350</v>
      </c>
      <c r="F3553" s="4">
        <v>44469</v>
      </c>
      <c r="G3553" t="s">
        <v>394</v>
      </c>
    </row>
    <row r="3554" spans="1:7" x14ac:dyDescent="0.25">
      <c r="A3554" t="s">
        <v>15</v>
      </c>
      <c r="B3554" t="s">
        <v>229</v>
      </c>
      <c r="C3554" t="s">
        <v>359</v>
      </c>
      <c r="D3554" t="s">
        <v>374</v>
      </c>
      <c r="E3554" s="5">
        <v>1312.5</v>
      </c>
      <c r="F3554" s="4">
        <v>44500</v>
      </c>
      <c r="G3554" t="s">
        <v>394</v>
      </c>
    </row>
    <row r="3555" spans="1:7" x14ac:dyDescent="0.25">
      <c r="A3555" t="s">
        <v>15</v>
      </c>
      <c r="B3555" t="s">
        <v>229</v>
      </c>
      <c r="C3555" t="s">
        <v>359</v>
      </c>
      <c r="D3555" t="s">
        <v>374</v>
      </c>
      <c r="E3555" s="5">
        <v>1500</v>
      </c>
      <c r="F3555" s="4">
        <v>44530</v>
      </c>
      <c r="G3555" t="s">
        <v>394</v>
      </c>
    </row>
    <row r="3556" spans="1:7" x14ac:dyDescent="0.25">
      <c r="A3556" t="s">
        <v>15</v>
      </c>
      <c r="B3556" t="s">
        <v>229</v>
      </c>
      <c r="C3556" t="s">
        <v>359</v>
      </c>
      <c r="D3556" t="s">
        <v>374</v>
      </c>
      <c r="E3556" s="5">
        <v>937.5</v>
      </c>
      <c r="F3556" s="4">
        <v>44561</v>
      </c>
      <c r="G3556" t="s">
        <v>394</v>
      </c>
    </row>
    <row r="3557" spans="1:7" x14ac:dyDescent="0.25">
      <c r="A3557" t="s">
        <v>15</v>
      </c>
      <c r="B3557" t="s">
        <v>230</v>
      </c>
      <c r="C3557" t="s">
        <v>359</v>
      </c>
      <c r="D3557" t="s">
        <v>366</v>
      </c>
      <c r="E3557" s="5">
        <v>6387.8123406425284</v>
      </c>
      <c r="F3557" s="4">
        <v>44227</v>
      </c>
      <c r="G3557" t="s">
        <v>392</v>
      </c>
    </row>
    <row r="3558" spans="1:7" x14ac:dyDescent="0.25">
      <c r="A3558" t="s">
        <v>15</v>
      </c>
      <c r="B3558" t="s">
        <v>230</v>
      </c>
      <c r="C3558" t="s">
        <v>359</v>
      </c>
      <c r="D3558" t="s">
        <v>366</v>
      </c>
      <c r="E3558" s="5">
        <v>5566.2927078021421</v>
      </c>
      <c r="F3558" s="4">
        <v>44227</v>
      </c>
      <c r="G3558" t="s">
        <v>396</v>
      </c>
    </row>
    <row r="3559" spans="1:7" x14ac:dyDescent="0.25">
      <c r="A3559" t="s">
        <v>15</v>
      </c>
      <c r="B3559" t="s">
        <v>230</v>
      </c>
      <c r="C3559" t="s">
        <v>359</v>
      </c>
      <c r="D3559" t="s">
        <v>366</v>
      </c>
      <c r="E3559" s="5">
        <v>25545.894951555332</v>
      </c>
      <c r="F3559" s="4">
        <v>44227</v>
      </c>
      <c r="G3559" t="s">
        <v>394</v>
      </c>
    </row>
    <row r="3560" spans="1:7" x14ac:dyDescent="0.25">
      <c r="A3560" t="s">
        <v>15</v>
      </c>
      <c r="B3560" t="s">
        <v>230</v>
      </c>
      <c r="C3560" t="s">
        <v>359</v>
      </c>
      <c r="D3560" t="s">
        <v>366</v>
      </c>
      <c r="E3560" s="5">
        <v>7026.5935747067806</v>
      </c>
      <c r="F3560" s="4">
        <v>44255</v>
      </c>
      <c r="G3560" t="s">
        <v>392</v>
      </c>
    </row>
    <row r="3561" spans="1:7" x14ac:dyDescent="0.25">
      <c r="A3561" t="s">
        <v>15</v>
      </c>
      <c r="B3561" t="s">
        <v>230</v>
      </c>
      <c r="C3561" t="s">
        <v>359</v>
      </c>
      <c r="D3561" t="s">
        <v>366</v>
      </c>
      <c r="E3561" s="5">
        <v>6122.9219785823561</v>
      </c>
      <c r="F3561" s="4">
        <v>44255</v>
      </c>
      <c r="G3561" t="s">
        <v>396</v>
      </c>
    </row>
    <row r="3562" spans="1:7" x14ac:dyDescent="0.25">
      <c r="A3562" t="s">
        <v>15</v>
      </c>
      <c r="B3562" t="s">
        <v>230</v>
      </c>
      <c r="C3562" t="s">
        <v>359</v>
      </c>
      <c r="D3562" t="s">
        <v>366</v>
      </c>
      <c r="E3562" s="5">
        <v>28100.484446710863</v>
      </c>
      <c r="F3562" s="4">
        <v>44255</v>
      </c>
      <c r="G3562" t="s">
        <v>394</v>
      </c>
    </row>
    <row r="3563" spans="1:7" x14ac:dyDescent="0.25">
      <c r="A3563" t="s">
        <v>15</v>
      </c>
      <c r="B3563" t="s">
        <v>230</v>
      </c>
      <c r="C3563" t="s">
        <v>359</v>
      </c>
      <c r="D3563" t="s">
        <v>366</v>
      </c>
      <c r="E3563" s="5">
        <v>7878.3018867924511</v>
      </c>
      <c r="F3563" s="4">
        <v>44286</v>
      </c>
      <c r="G3563" t="s">
        <v>392</v>
      </c>
    </row>
    <row r="3564" spans="1:7" x14ac:dyDescent="0.25">
      <c r="A3564" t="s">
        <v>15</v>
      </c>
      <c r="B3564" t="s">
        <v>230</v>
      </c>
      <c r="C3564" t="s">
        <v>359</v>
      </c>
      <c r="D3564" t="s">
        <v>366</v>
      </c>
      <c r="E3564" s="5">
        <v>6865.0943396226412</v>
      </c>
      <c r="F3564" s="4">
        <v>44286</v>
      </c>
      <c r="G3564" t="s">
        <v>396</v>
      </c>
    </row>
    <row r="3565" spans="1:7" x14ac:dyDescent="0.25">
      <c r="A3565" t="s">
        <v>15</v>
      </c>
      <c r="B3565" t="s">
        <v>230</v>
      </c>
      <c r="C3565" t="s">
        <v>359</v>
      </c>
      <c r="D3565" t="s">
        <v>366</v>
      </c>
      <c r="E3565" s="5">
        <v>31506.60377358491</v>
      </c>
      <c r="F3565" s="4">
        <v>44286</v>
      </c>
      <c r="G3565" t="s">
        <v>394</v>
      </c>
    </row>
    <row r="3566" spans="1:7" x14ac:dyDescent="0.25">
      <c r="A3566" t="s">
        <v>15</v>
      </c>
      <c r="B3566" t="s">
        <v>230</v>
      </c>
      <c r="C3566" t="s">
        <v>359</v>
      </c>
      <c r="D3566" t="s">
        <v>366</v>
      </c>
      <c r="E3566" s="5">
        <v>6813.6664966853632</v>
      </c>
      <c r="F3566" s="4">
        <v>44316</v>
      </c>
      <c r="G3566" t="s">
        <v>392</v>
      </c>
    </row>
    <row r="3567" spans="1:7" x14ac:dyDescent="0.25">
      <c r="A3567" t="s">
        <v>15</v>
      </c>
      <c r="B3567" t="s">
        <v>230</v>
      </c>
      <c r="C3567" t="s">
        <v>359</v>
      </c>
      <c r="D3567" t="s">
        <v>366</v>
      </c>
      <c r="E3567" s="5">
        <v>5937.3788883222842</v>
      </c>
      <c r="F3567" s="4">
        <v>44316</v>
      </c>
      <c r="G3567" t="s">
        <v>396</v>
      </c>
    </row>
    <row r="3568" spans="1:7" x14ac:dyDescent="0.25">
      <c r="A3568" t="s">
        <v>15</v>
      </c>
      <c r="B3568" t="s">
        <v>230</v>
      </c>
      <c r="C3568" t="s">
        <v>359</v>
      </c>
      <c r="D3568" t="s">
        <v>366</v>
      </c>
      <c r="E3568" s="5">
        <v>27248.954614992352</v>
      </c>
      <c r="F3568" s="4">
        <v>44316</v>
      </c>
      <c r="G3568" t="s">
        <v>394</v>
      </c>
    </row>
    <row r="3569" spans="1:7" x14ac:dyDescent="0.25">
      <c r="A3569" t="s">
        <v>15</v>
      </c>
      <c r="B3569" t="s">
        <v>230</v>
      </c>
      <c r="C3569" t="s">
        <v>359</v>
      </c>
      <c r="D3569" t="s">
        <v>366</v>
      </c>
      <c r="E3569" s="5">
        <v>6813.6664966853632</v>
      </c>
      <c r="F3569" s="4">
        <v>44347</v>
      </c>
      <c r="G3569" t="s">
        <v>392</v>
      </c>
    </row>
    <row r="3570" spans="1:7" x14ac:dyDescent="0.25">
      <c r="A3570" t="s">
        <v>15</v>
      </c>
      <c r="B3570" t="s">
        <v>230</v>
      </c>
      <c r="C3570" t="s">
        <v>359</v>
      </c>
      <c r="D3570" t="s">
        <v>366</v>
      </c>
      <c r="E3570" s="5">
        <v>5937.3788883222842</v>
      </c>
      <c r="F3570" s="4">
        <v>44347</v>
      </c>
      <c r="G3570" t="s">
        <v>396</v>
      </c>
    </row>
    <row r="3571" spans="1:7" x14ac:dyDescent="0.25">
      <c r="A3571" t="s">
        <v>15</v>
      </c>
      <c r="B3571" t="s">
        <v>230</v>
      </c>
      <c r="C3571" t="s">
        <v>359</v>
      </c>
      <c r="D3571" t="s">
        <v>366</v>
      </c>
      <c r="E3571" s="5">
        <v>27248.954614992352</v>
      </c>
      <c r="F3571" s="4">
        <v>44347</v>
      </c>
      <c r="G3571" t="s">
        <v>394</v>
      </c>
    </row>
    <row r="3572" spans="1:7" x14ac:dyDescent="0.25">
      <c r="A3572" t="s">
        <v>15</v>
      </c>
      <c r="B3572" t="s">
        <v>230</v>
      </c>
      <c r="C3572" t="s">
        <v>359</v>
      </c>
      <c r="D3572" t="s">
        <v>366</v>
      </c>
      <c r="E3572" s="5">
        <v>7665.3748087710337</v>
      </c>
      <c r="F3572" s="4">
        <v>44377</v>
      </c>
      <c r="G3572" t="s">
        <v>392</v>
      </c>
    </row>
    <row r="3573" spans="1:7" x14ac:dyDescent="0.25">
      <c r="A3573" t="s">
        <v>15</v>
      </c>
      <c r="B3573" t="s">
        <v>230</v>
      </c>
      <c r="C3573" t="s">
        <v>359</v>
      </c>
      <c r="D3573" t="s">
        <v>366</v>
      </c>
      <c r="E3573" s="5">
        <v>6679.5512493625702</v>
      </c>
      <c r="F3573" s="4">
        <v>44377</v>
      </c>
      <c r="G3573" t="s">
        <v>396</v>
      </c>
    </row>
    <row r="3574" spans="1:7" x14ac:dyDescent="0.25">
      <c r="A3574" t="s">
        <v>15</v>
      </c>
      <c r="B3574" t="s">
        <v>230</v>
      </c>
      <c r="C3574" t="s">
        <v>359</v>
      </c>
      <c r="D3574" t="s">
        <v>366</v>
      </c>
      <c r="E3574" s="5">
        <v>30655.073941866398</v>
      </c>
      <c r="F3574" s="4">
        <v>44377</v>
      </c>
      <c r="G3574" t="s">
        <v>394</v>
      </c>
    </row>
    <row r="3575" spans="1:7" x14ac:dyDescent="0.25">
      <c r="A3575" t="s">
        <v>15</v>
      </c>
      <c r="B3575" t="s">
        <v>230</v>
      </c>
      <c r="C3575" t="s">
        <v>359</v>
      </c>
      <c r="D3575" t="s">
        <v>366</v>
      </c>
      <c r="E3575" s="5">
        <v>8304.1560428352859</v>
      </c>
      <c r="F3575" s="4">
        <v>44408</v>
      </c>
      <c r="G3575" t="s">
        <v>392</v>
      </c>
    </row>
    <row r="3576" spans="1:7" x14ac:dyDescent="0.25">
      <c r="A3576" t="s">
        <v>15</v>
      </c>
      <c r="B3576" t="s">
        <v>230</v>
      </c>
      <c r="C3576" t="s">
        <v>359</v>
      </c>
      <c r="D3576" t="s">
        <v>366</v>
      </c>
      <c r="E3576" s="5">
        <v>7236.1805201427842</v>
      </c>
      <c r="F3576" s="4">
        <v>44408</v>
      </c>
      <c r="G3576" t="s">
        <v>396</v>
      </c>
    </row>
    <row r="3577" spans="1:7" x14ac:dyDescent="0.25">
      <c r="A3577" t="s">
        <v>15</v>
      </c>
      <c r="B3577" t="s">
        <v>230</v>
      </c>
      <c r="C3577" t="s">
        <v>359</v>
      </c>
      <c r="D3577" t="s">
        <v>366</v>
      </c>
      <c r="E3577" s="5">
        <v>33209.663437021933</v>
      </c>
      <c r="F3577" s="4">
        <v>44408</v>
      </c>
      <c r="G3577" t="s">
        <v>394</v>
      </c>
    </row>
    <row r="3578" spans="1:7" x14ac:dyDescent="0.25">
      <c r="A3578" t="s">
        <v>15</v>
      </c>
      <c r="B3578" t="s">
        <v>230</v>
      </c>
      <c r="C3578" t="s">
        <v>359</v>
      </c>
      <c r="D3578" t="s">
        <v>366</v>
      </c>
      <c r="E3578" s="5">
        <v>5323.1769505354405</v>
      </c>
      <c r="F3578" s="4">
        <v>44439</v>
      </c>
      <c r="G3578" t="s">
        <v>392</v>
      </c>
    </row>
    <row r="3579" spans="1:7" x14ac:dyDescent="0.25">
      <c r="A3579" t="s">
        <v>15</v>
      </c>
      <c r="B3579" t="s">
        <v>230</v>
      </c>
      <c r="C3579" t="s">
        <v>359</v>
      </c>
      <c r="D3579" t="s">
        <v>366</v>
      </c>
      <c r="E3579" s="5">
        <v>4638.5772565017851</v>
      </c>
      <c r="F3579" s="4">
        <v>44439</v>
      </c>
      <c r="G3579" t="s">
        <v>396</v>
      </c>
    </row>
    <row r="3580" spans="1:7" x14ac:dyDescent="0.25">
      <c r="A3580" t="s">
        <v>15</v>
      </c>
      <c r="B3580" t="s">
        <v>230</v>
      </c>
      <c r="C3580" t="s">
        <v>359</v>
      </c>
      <c r="D3580" t="s">
        <v>366</v>
      </c>
      <c r="E3580" s="5">
        <v>21288.245792962774</v>
      </c>
      <c r="F3580" s="4">
        <v>44439</v>
      </c>
      <c r="G3580" t="s">
        <v>394</v>
      </c>
    </row>
    <row r="3581" spans="1:7" x14ac:dyDescent="0.25">
      <c r="A3581" t="s">
        <v>15</v>
      </c>
      <c r="B3581" t="s">
        <v>230</v>
      </c>
      <c r="C3581" t="s">
        <v>359</v>
      </c>
      <c r="D3581" t="s">
        <v>366</v>
      </c>
      <c r="E3581" s="5">
        <v>7665.3748087710337</v>
      </c>
      <c r="F3581" s="4">
        <v>44469</v>
      </c>
      <c r="G3581" t="s">
        <v>392</v>
      </c>
    </row>
    <row r="3582" spans="1:7" x14ac:dyDescent="0.25">
      <c r="A3582" t="s">
        <v>15</v>
      </c>
      <c r="B3582" t="s">
        <v>230</v>
      </c>
      <c r="C3582" t="s">
        <v>359</v>
      </c>
      <c r="D3582" t="s">
        <v>366</v>
      </c>
      <c r="E3582" s="5">
        <v>6679.5512493625702</v>
      </c>
      <c r="F3582" s="4">
        <v>44469</v>
      </c>
      <c r="G3582" t="s">
        <v>396</v>
      </c>
    </row>
    <row r="3583" spans="1:7" x14ac:dyDescent="0.25">
      <c r="A3583" t="s">
        <v>15</v>
      </c>
      <c r="B3583" t="s">
        <v>230</v>
      </c>
      <c r="C3583" t="s">
        <v>359</v>
      </c>
      <c r="D3583" t="s">
        <v>366</v>
      </c>
      <c r="E3583" s="5">
        <v>30655.073941866398</v>
      </c>
      <c r="F3583" s="4">
        <v>44469</v>
      </c>
      <c r="G3583" t="s">
        <v>394</v>
      </c>
    </row>
    <row r="3584" spans="1:7" x14ac:dyDescent="0.25">
      <c r="A3584" t="s">
        <v>15</v>
      </c>
      <c r="B3584" t="s">
        <v>230</v>
      </c>
      <c r="C3584" t="s">
        <v>359</v>
      </c>
      <c r="D3584" t="s">
        <v>366</v>
      </c>
      <c r="E3584" s="5">
        <v>7452.4477307496163</v>
      </c>
      <c r="F3584" s="4">
        <v>44500</v>
      </c>
      <c r="G3584" t="s">
        <v>392</v>
      </c>
    </row>
    <row r="3585" spans="1:7" x14ac:dyDescent="0.25">
      <c r="A3585" t="s">
        <v>15</v>
      </c>
      <c r="B3585" t="s">
        <v>230</v>
      </c>
      <c r="C3585" t="s">
        <v>359</v>
      </c>
      <c r="D3585" t="s">
        <v>366</v>
      </c>
      <c r="E3585" s="5">
        <v>6494.0081591024982</v>
      </c>
      <c r="F3585" s="4">
        <v>44500</v>
      </c>
      <c r="G3585" t="s">
        <v>396</v>
      </c>
    </row>
    <row r="3586" spans="1:7" x14ac:dyDescent="0.25">
      <c r="A3586" t="s">
        <v>15</v>
      </c>
      <c r="B3586" t="s">
        <v>230</v>
      </c>
      <c r="C3586" t="s">
        <v>359</v>
      </c>
      <c r="D3586" t="s">
        <v>366</v>
      </c>
      <c r="E3586" s="5">
        <v>29803.544110147886</v>
      </c>
      <c r="F3586" s="4">
        <v>44500</v>
      </c>
      <c r="G3586" t="s">
        <v>394</v>
      </c>
    </row>
    <row r="3587" spans="1:7" x14ac:dyDescent="0.25">
      <c r="A3587" t="s">
        <v>15</v>
      </c>
      <c r="B3587" t="s">
        <v>230</v>
      </c>
      <c r="C3587" t="s">
        <v>359</v>
      </c>
      <c r="D3587" t="s">
        <v>366</v>
      </c>
      <c r="E3587" s="5">
        <v>8517.0831208567033</v>
      </c>
      <c r="F3587" s="4">
        <v>44530</v>
      </c>
      <c r="G3587" t="s">
        <v>392</v>
      </c>
    </row>
    <row r="3588" spans="1:7" x14ac:dyDescent="0.25">
      <c r="A3588" t="s">
        <v>15</v>
      </c>
      <c r="B3588" t="s">
        <v>230</v>
      </c>
      <c r="C3588" t="s">
        <v>359</v>
      </c>
      <c r="D3588" t="s">
        <v>366</v>
      </c>
      <c r="E3588" s="5">
        <v>7421.7236104028552</v>
      </c>
      <c r="F3588" s="4">
        <v>44530</v>
      </c>
      <c r="G3588" t="s">
        <v>396</v>
      </c>
    </row>
    <row r="3589" spans="1:7" x14ac:dyDescent="0.25">
      <c r="A3589" t="s">
        <v>15</v>
      </c>
      <c r="B3589" t="s">
        <v>230</v>
      </c>
      <c r="C3589" t="s">
        <v>359</v>
      </c>
      <c r="D3589" t="s">
        <v>366</v>
      </c>
      <c r="E3589" s="5">
        <v>34061.193268740441</v>
      </c>
      <c r="F3589" s="4">
        <v>44530</v>
      </c>
      <c r="G3589" t="s">
        <v>394</v>
      </c>
    </row>
    <row r="3590" spans="1:7" x14ac:dyDescent="0.25">
      <c r="A3590" t="s">
        <v>15</v>
      </c>
      <c r="B3590" t="s">
        <v>230</v>
      </c>
      <c r="C3590" t="s">
        <v>359</v>
      </c>
      <c r="D3590" t="s">
        <v>366</v>
      </c>
      <c r="E3590" s="5">
        <v>5323.1769505354405</v>
      </c>
      <c r="F3590" s="4">
        <v>44561</v>
      </c>
      <c r="G3590" t="s">
        <v>392</v>
      </c>
    </row>
    <row r="3591" spans="1:7" x14ac:dyDescent="0.25">
      <c r="A3591" t="s">
        <v>15</v>
      </c>
      <c r="B3591" t="s">
        <v>230</v>
      </c>
      <c r="C3591" t="s">
        <v>359</v>
      </c>
      <c r="D3591" t="s">
        <v>366</v>
      </c>
      <c r="E3591" s="5">
        <v>4638.5772565017851</v>
      </c>
      <c r="F3591" s="4">
        <v>44561</v>
      </c>
      <c r="G3591" t="s">
        <v>396</v>
      </c>
    </row>
    <row r="3592" spans="1:7" x14ac:dyDescent="0.25">
      <c r="A3592" t="s">
        <v>15</v>
      </c>
      <c r="B3592" t="s">
        <v>230</v>
      </c>
      <c r="C3592" t="s">
        <v>359</v>
      </c>
      <c r="D3592" t="s">
        <v>366</v>
      </c>
      <c r="E3592" s="5">
        <v>21288.245792962774</v>
      </c>
      <c r="F3592" s="4">
        <v>44561</v>
      </c>
      <c r="G3592" t="s">
        <v>394</v>
      </c>
    </row>
    <row r="3593" spans="1:7" x14ac:dyDescent="0.25">
      <c r="A3593" t="s">
        <v>15</v>
      </c>
      <c r="B3593" t="s">
        <v>231</v>
      </c>
      <c r="C3593" t="s">
        <v>359</v>
      </c>
      <c r="D3593" t="s">
        <v>366</v>
      </c>
      <c r="E3593" s="5">
        <v>17.01476413395751</v>
      </c>
      <c r="F3593" s="4">
        <v>44227</v>
      </c>
      <c r="G3593" t="s">
        <v>396</v>
      </c>
    </row>
    <row r="3594" spans="1:7" x14ac:dyDescent="0.25">
      <c r="A3594" t="s">
        <v>15</v>
      </c>
      <c r="B3594" t="s">
        <v>231</v>
      </c>
      <c r="C3594" t="s">
        <v>359</v>
      </c>
      <c r="D3594" t="s">
        <v>366</v>
      </c>
      <c r="E3594" s="5">
        <v>132.9852358660425</v>
      </c>
      <c r="F3594" s="4">
        <v>44227</v>
      </c>
      <c r="G3594" t="s">
        <v>394</v>
      </c>
    </row>
    <row r="3595" spans="1:7" x14ac:dyDescent="0.25">
      <c r="A3595" t="s">
        <v>15</v>
      </c>
      <c r="B3595" t="s">
        <v>231</v>
      </c>
      <c r="C3595" t="s">
        <v>359</v>
      </c>
      <c r="D3595" t="s">
        <v>366</v>
      </c>
      <c r="E3595" s="5">
        <v>18.716240547353259</v>
      </c>
      <c r="F3595" s="4">
        <v>44255</v>
      </c>
      <c r="G3595" t="s">
        <v>396</v>
      </c>
    </row>
    <row r="3596" spans="1:7" x14ac:dyDescent="0.25">
      <c r="A3596" t="s">
        <v>15</v>
      </c>
      <c r="B3596" t="s">
        <v>231</v>
      </c>
      <c r="C3596" t="s">
        <v>359</v>
      </c>
      <c r="D3596" t="s">
        <v>366</v>
      </c>
      <c r="E3596" s="5">
        <v>146.28375945264673</v>
      </c>
      <c r="F3596" s="4">
        <v>44255</v>
      </c>
      <c r="G3596" t="s">
        <v>394</v>
      </c>
    </row>
    <row r="3597" spans="1:7" x14ac:dyDescent="0.25">
      <c r="A3597" t="s">
        <v>15</v>
      </c>
      <c r="B3597" t="s">
        <v>231</v>
      </c>
      <c r="C3597" t="s">
        <v>359</v>
      </c>
      <c r="D3597" t="s">
        <v>366</v>
      </c>
      <c r="E3597" s="5">
        <v>20.984875765214259</v>
      </c>
      <c r="F3597" s="4">
        <v>44286</v>
      </c>
      <c r="G3597" t="s">
        <v>396</v>
      </c>
    </row>
    <row r="3598" spans="1:7" x14ac:dyDescent="0.25">
      <c r="A3598" t="s">
        <v>15</v>
      </c>
      <c r="B3598" t="s">
        <v>231</v>
      </c>
      <c r="C3598" t="s">
        <v>359</v>
      </c>
      <c r="D3598" t="s">
        <v>366</v>
      </c>
      <c r="E3598" s="5">
        <v>164.01512423478573</v>
      </c>
      <c r="F3598" s="4">
        <v>44286</v>
      </c>
      <c r="G3598" t="s">
        <v>394</v>
      </c>
    </row>
    <row r="3599" spans="1:7" x14ac:dyDescent="0.25">
      <c r="A3599" t="s">
        <v>15</v>
      </c>
      <c r="B3599" t="s">
        <v>231</v>
      </c>
      <c r="C3599" t="s">
        <v>359</v>
      </c>
      <c r="D3599" t="s">
        <v>366</v>
      </c>
      <c r="E3599" s="5">
        <v>18.149081742888008</v>
      </c>
      <c r="F3599" s="4">
        <v>44316</v>
      </c>
      <c r="G3599" t="s">
        <v>396</v>
      </c>
    </row>
    <row r="3600" spans="1:7" x14ac:dyDescent="0.25">
      <c r="A3600" t="s">
        <v>15</v>
      </c>
      <c r="B3600" t="s">
        <v>231</v>
      </c>
      <c r="C3600" t="s">
        <v>359</v>
      </c>
      <c r="D3600" t="s">
        <v>366</v>
      </c>
      <c r="E3600" s="5">
        <v>141.850918257112</v>
      </c>
      <c r="F3600" s="4">
        <v>44316</v>
      </c>
      <c r="G3600" t="s">
        <v>394</v>
      </c>
    </row>
    <row r="3601" spans="1:7" x14ac:dyDescent="0.25">
      <c r="A3601" t="s">
        <v>15</v>
      </c>
      <c r="B3601" t="s">
        <v>231</v>
      </c>
      <c r="C3601" t="s">
        <v>359</v>
      </c>
      <c r="D3601" t="s">
        <v>366</v>
      </c>
      <c r="E3601" s="5">
        <v>18.149081742888008</v>
      </c>
      <c r="F3601" s="4">
        <v>44347</v>
      </c>
      <c r="G3601" t="s">
        <v>396</v>
      </c>
    </row>
    <row r="3602" spans="1:7" x14ac:dyDescent="0.25">
      <c r="A3602" t="s">
        <v>15</v>
      </c>
      <c r="B3602" t="s">
        <v>231</v>
      </c>
      <c r="C3602" t="s">
        <v>359</v>
      </c>
      <c r="D3602" t="s">
        <v>366</v>
      </c>
      <c r="E3602" s="5">
        <v>141.850918257112</v>
      </c>
      <c r="F3602" s="4">
        <v>44347</v>
      </c>
      <c r="G3602" t="s">
        <v>394</v>
      </c>
    </row>
    <row r="3603" spans="1:7" x14ac:dyDescent="0.25">
      <c r="A3603" t="s">
        <v>15</v>
      </c>
      <c r="B3603" t="s">
        <v>231</v>
      </c>
      <c r="C3603" t="s">
        <v>359</v>
      </c>
      <c r="D3603" t="s">
        <v>366</v>
      </c>
      <c r="E3603" s="5">
        <v>20.417716960749011</v>
      </c>
      <c r="F3603" s="4">
        <v>44377</v>
      </c>
      <c r="G3603" t="s">
        <v>396</v>
      </c>
    </row>
    <row r="3604" spans="1:7" x14ac:dyDescent="0.25">
      <c r="A3604" t="s">
        <v>15</v>
      </c>
      <c r="B3604" t="s">
        <v>231</v>
      </c>
      <c r="C3604" t="s">
        <v>359</v>
      </c>
      <c r="D3604" t="s">
        <v>366</v>
      </c>
      <c r="E3604" s="5">
        <v>159.582283039251</v>
      </c>
      <c r="F3604" s="4">
        <v>44377</v>
      </c>
      <c r="G3604" t="s">
        <v>394</v>
      </c>
    </row>
    <row r="3605" spans="1:7" x14ac:dyDescent="0.25">
      <c r="A3605" t="s">
        <v>15</v>
      </c>
      <c r="B3605" t="s">
        <v>231</v>
      </c>
      <c r="C3605" t="s">
        <v>359</v>
      </c>
      <c r="D3605" t="s">
        <v>366</v>
      </c>
      <c r="E3605" s="5">
        <v>22.119193374144761</v>
      </c>
      <c r="F3605" s="4">
        <v>44408</v>
      </c>
      <c r="G3605" t="s">
        <v>396</v>
      </c>
    </row>
    <row r="3606" spans="1:7" x14ac:dyDescent="0.25">
      <c r="A3606" t="s">
        <v>15</v>
      </c>
      <c r="B3606" t="s">
        <v>231</v>
      </c>
      <c r="C3606" t="s">
        <v>359</v>
      </c>
      <c r="D3606" t="s">
        <v>366</v>
      </c>
      <c r="E3606" s="5">
        <v>172.88080662585523</v>
      </c>
      <c r="F3606" s="4">
        <v>44408</v>
      </c>
      <c r="G3606" t="s">
        <v>394</v>
      </c>
    </row>
    <row r="3607" spans="1:7" x14ac:dyDescent="0.25">
      <c r="A3607" t="s">
        <v>15</v>
      </c>
      <c r="B3607" t="s">
        <v>231</v>
      </c>
      <c r="C3607" t="s">
        <v>359</v>
      </c>
      <c r="D3607" t="s">
        <v>366</v>
      </c>
      <c r="E3607" s="5">
        <v>14.178970111631257</v>
      </c>
      <c r="F3607" s="4">
        <v>44439</v>
      </c>
      <c r="G3607" t="s">
        <v>396</v>
      </c>
    </row>
    <row r="3608" spans="1:7" x14ac:dyDescent="0.25">
      <c r="A3608" t="s">
        <v>15</v>
      </c>
      <c r="B3608" t="s">
        <v>231</v>
      </c>
      <c r="C3608" t="s">
        <v>359</v>
      </c>
      <c r="D3608" t="s">
        <v>366</v>
      </c>
      <c r="E3608" s="5">
        <v>110.82102988836874</v>
      </c>
      <c r="F3608" s="4">
        <v>44439</v>
      </c>
      <c r="G3608" t="s">
        <v>394</v>
      </c>
    </row>
    <row r="3609" spans="1:7" x14ac:dyDescent="0.25">
      <c r="A3609" t="s">
        <v>15</v>
      </c>
      <c r="B3609" t="s">
        <v>231</v>
      </c>
      <c r="C3609" t="s">
        <v>359</v>
      </c>
      <c r="D3609" t="s">
        <v>366</v>
      </c>
      <c r="E3609" s="5">
        <v>20.417716960749011</v>
      </c>
      <c r="F3609" s="4">
        <v>44469</v>
      </c>
      <c r="G3609" t="s">
        <v>396</v>
      </c>
    </row>
    <row r="3610" spans="1:7" x14ac:dyDescent="0.25">
      <c r="A3610" t="s">
        <v>15</v>
      </c>
      <c r="B3610" t="s">
        <v>231</v>
      </c>
      <c r="C3610" t="s">
        <v>359</v>
      </c>
      <c r="D3610" t="s">
        <v>366</v>
      </c>
      <c r="E3610" s="5">
        <v>159.582283039251</v>
      </c>
      <c r="F3610" s="4">
        <v>44469</v>
      </c>
      <c r="G3610" t="s">
        <v>394</v>
      </c>
    </row>
    <row r="3611" spans="1:7" x14ac:dyDescent="0.25">
      <c r="A3611" t="s">
        <v>15</v>
      </c>
      <c r="B3611" t="s">
        <v>231</v>
      </c>
      <c r="C3611" t="s">
        <v>359</v>
      </c>
      <c r="D3611" t="s">
        <v>366</v>
      </c>
      <c r="E3611" s="5">
        <v>19.850558156283761</v>
      </c>
      <c r="F3611" s="4">
        <v>44500</v>
      </c>
      <c r="G3611" t="s">
        <v>396</v>
      </c>
    </row>
    <row r="3612" spans="1:7" x14ac:dyDescent="0.25">
      <c r="A3612" t="s">
        <v>15</v>
      </c>
      <c r="B3612" t="s">
        <v>231</v>
      </c>
      <c r="C3612" t="s">
        <v>359</v>
      </c>
      <c r="D3612" t="s">
        <v>366</v>
      </c>
      <c r="E3612" s="5">
        <v>155.14944184371623</v>
      </c>
      <c r="F3612" s="4">
        <v>44500</v>
      </c>
      <c r="G3612" t="s">
        <v>394</v>
      </c>
    </row>
    <row r="3613" spans="1:7" x14ac:dyDescent="0.25">
      <c r="A3613" t="s">
        <v>15</v>
      </c>
      <c r="B3613" t="s">
        <v>231</v>
      </c>
      <c r="C3613" t="s">
        <v>359</v>
      </c>
      <c r="D3613" t="s">
        <v>366</v>
      </c>
      <c r="E3613" s="5">
        <v>22.686352178610012</v>
      </c>
      <c r="F3613" s="4">
        <v>44530</v>
      </c>
      <c r="G3613" t="s">
        <v>396</v>
      </c>
    </row>
    <row r="3614" spans="1:7" x14ac:dyDescent="0.25">
      <c r="A3614" t="s">
        <v>15</v>
      </c>
      <c r="B3614" t="s">
        <v>231</v>
      </c>
      <c r="C3614" t="s">
        <v>359</v>
      </c>
      <c r="D3614" t="s">
        <v>366</v>
      </c>
      <c r="E3614" s="5">
        <v>177.31364782138999</v>
      </c>
      <c r="F3614" s="4">
        <v>44530</v>
      </c>
      <c r="G3614" t="s">
        <v>394</v>
      </c>
    </row>
    <row r="3615" spans="1:7" x14ac:dyDescent="0.25">
      <c r="A3615" t="s">
        <v>15</v>
      </c>
      <c r="B3615" t="s">
        <v>231</v>
      </c>
      <c r="C3615" t="s">
        <v>359</v>
      </c>
      <c r="D3615" t="s">
        <v>366</v>
      </c>
      <c r="E3615" s="5">
        <v>14.178970111631257</v>
      </c>
      <c r="F3615" s="4">
        <v>44561</v>
      </c>
      <c r="G3615" t="s">
        <v>396</v>
      </c>
    </row>
    <row r="3616" spans="1:7" x14ac:dyDescent="0.25">
      <c r="A3616" t="s">
        <v>15</v>
      </c>
      <c r="B3616" t="s">
        <v>231</v>
      </c>
      <c r="C3616" t="s">
        <v>359</v>
      </c>
      <c r="D3616" t="s">
        <v>366</v>
      </c>
      <c r="E3616" s="5">
        <v>110.82102988836874</v>
      </c>
      <c r="F3616" s="4">
        <v>44561</v>
      </c>
      <c r="G3616" t="s">
        <v>394</v>
      </c>
    </row>
    <row r="3617" spans="1:7" x14ac:dyDescent="0.25">
      <c r="A3617" t="s">
        <v>15</v>
      </c>
      <c r="B3617" t="s">
        <v>232</v>
      </c>
      <c r="C3617" t="s">
        <v>359</v>
      </c>
      <c r="D3617" t="s">
        <v>361</v>
      </c>
      <c r="E3617" s="5">
        <v>1197.3703118264116</v>
      </c>
      <c r="F3617" s="4">
        <v>44227</v>
      </c>
      <c r="G3617" t="s">
        <v>396</v>
      </c>
    </row>
    <row r="3618" spans="1:7" x14ac:dyDescent="0.25">
      <c r="A3618" t="s">
        <v>15</v>
      </c>
      <c r="B3618" t="s">
        <v>232</v>
      </c>
      <c r="C3618" t="s">
        <v>359</v>
      </c>
      <c r="D3618" t="s">
        <v>361</v>
      </c>
      <c r="E3618" s="5">
        <v>4650.1832159793075</v>
      </c>
      <c r="F3618" s="4">
        <v>44227</v>
      </c>
      <c r="G3618" t="s">
        <v>395</v>
      </c>
    </row>
    <row r="3619" spans="1:7" x14ac:dyDescent="0.25">
      <c r="A3619" t="s">
        <v>15</v>
      </c>
      <c r="B3619" t="s">
        <v>232</v>
      </c>
      <c r="C3619" t="s">
        <v>359</v>
      </c>
      <c r="D3619" t="s">
        <v>361</v>
      </c>
      <c r="E3619" s="5">
        <v>1652.4464721942804</v>
      </c>
      <c r="F3619" s="4">
        <v>44227</v>
      </c>
      <c r="G3619" t="s">
        <v>394</v>
      </c>
    </row>
    <row r="3620" spans="1:7" x14ac:dyDescent="0.25">
      <c r="A3620" t="s">
        <v>15</v>
      </c>
      <c r="B3620" t="s">
        <v>232</v>
      </c>
      <c r="C3620" t="s">
        <v>359</v>
      </c>
      <c r="D3620" t="s">
        <v>361</v>
      </c>
      <c r="E3620" s="5">
        <v>1317.1073430090528</v>
      </c>
      <c r="F3620" s="4">
        <v>44255</v>
      </c>
      <c r="G3620" t="s">
        <v>396</v>
      </c>
    </row>
    <row r="3621" spans="1:7" x14ac:dyDescent="0.25">
      <c r="A3621" t="s">
        <v>15</v>
      </c>
      <c r="B3621" t="s">
        <v>232</v>
      </c>
      <c r="C3621" t="s">
        <v>359</v>
      </c>
      <c r="D3621" t="s">
        <v>361</v>
      </c>
      <c r="E3621" s="5">
        <v>5115.201537577238</v>
      </c>
      <c r="F3621" s="4">
        <v>44255</v>
      </c>
      <c r="G3621" t="s">
        <v>395</v>
      </c>
    </row>
    <row r="3622" spans="1:7" x14ac:dyDescent="0.25">
      <c r="A3622" t="s">
        <v>15</v>
      </c>
      <c r="B3622" t="s">
        <v>232</v>
      </c>
      <c r="C3622" t="s">
        <v>359</v>
      </c>
      <c r="D3622" t="s">
        <v>361</v>
      </c>
      <c r="E3622" s="5">
        <v>1817.6911194137085</v>
      </c>
      <c r="F3622" s="4">
        <v>44255</v>
      </c>
      <c r="G3622" t="s">
        <v>394</v>
      </c>
    </row>
    <row r="3623" spans="1:7" x14ac:dyDescent="0.25">
      <c r="A3623" t="s">
        <v>15</v>
      </c>
      <c r="B3623" t="s">
        <v>232</v>
      </c>
      <c r="C3623" t="s">
        <v>359</v>
      </c>
      <c r="D3623" t="s">
        <v>361</v>
      </c>
      <c r="E3623" s="5">
        <v>1476.7567179192411</v>
      </c>
      <c r="F3623" s="4">
        <v>44286</v>
      </c>
      <c r="G3623" t="s">
        <v>396</v>
      </c>
    </row>
    <row r="3624" spans="1:7" x14ac:dyDescent="0.25">
      <c r="A3624" t="s">
        <v>15</v>
      </c>
      <c r="B3624" t="s">
        <v>232</v>
      </c>
      <c r="C3624" t="s">
        <v>359</v>
      </c>
      <c r="D3624" t="s">
        <v>361</v>
      </c>
      <c r="E3624" s="5">
        <v>5735.225966374479</v>
      </c>
      <c r="F3624" s="4">
        <v>44286</v>
      </c>
      <c r="G3624" t="s">
        <v>395</v>
      </c>
    </row>
    <row r="3625" spans="1:7" x14ac:dyDescent="0.25">
      <c r="A3625" t="s">
        <v>15</v>
      </c>
      <c r="B3625" t="s">
        <v>232</v>
      </c>
      <c r="C3625" t="s">
        <v>359</v>
      </c>
      <c r="D3625" t="s">
        <v>361</v>
      </c>
      <c r="E3625" s="5">
        <v>2038.0173157062791</v>
      </c>
      <c r="F3625" s="4">
        <v>44286</v>
      </c>
      <c r="G3625" t="s">
        <v>394</v>
      </c>
    </row>
    <row r="3626" spans="1:7" x14ac:dyDescent="0.25">
      <c r="A3626" t="s">
        <v>15</v>
      </c>
      <c r="B3626" t="s">
        <v>232</v>
      </c>
      <c r="C3626" t="s">
        <v>359</v>
      </c>
      <c r="D3626" t="s">
        <v>361</v>
      </c>
      <c r="E3626" s="5">
        <v>1277.1949992815057</v>
      </c>
      <c r="F3626" s="4">
        <v>44316</v>
      </c>
      <c r="G3626" t="s">
        <v>396</v>
      </c>
    </row>
    <row r="3627" spans="1:7" x14ac:dyDescent="0.25">
      <c r="A3627" t="s">
        <v>15</v>
      </c>
      <c r="B3627" t="s">
        <v>232</v>
      </c>
      <c r="C3627" t="s">
        <v>359</v>
      </c>
      <c r="D3627" t="s">
        <v>361</v>
      </c>
      <c r="E3627" s="5">
        <v>4960.1954303779276</v>
      </c>
      <c r="F3627" s="4">
        <v>44316</v>
      </c>
      <c r="G3627" t="s">
        <v>395</v>
      </c>
    </row>
    <row r="3628" spans="1:7" x14ac:dyDescent="0.25">
      <c r="A3628" t="s">
        <v>15</v>
      </c>
      <c r="B3628" t="s">
        <v>232</v>
      </c>
      <c r="C3628" t="s">
        <v>359</v>
      </c>
      <c r="D3628" t="s">
        <v>361</v>
      </c>
      <c r="E3628" s="5">
        <v>1762.6095703405658</v>
      </c>
      <c r="F3628" s="4">
        <v>44316</v>
      </c>
      <c r="G3628" t="s">
        <v>394</v>
      </c>
    </row>
    <row r="3629" spans="1:7" x14ac:dyDescent="0.25">
      <c r="A3629" t="s">
        <v>15</v>
      </c>
      <c r="B3629" t="s">
        <v>232</v>
      </c>
      <c r="C3629" t="s">
        <v>359</v>
      </c>
      <c r="D3629" t="s">
        <v>361</v>
      </c>
      <c r="E3629" s="5">
        <v>1277.1949992815057</v>
      </c>
      <c r="F3629" s="4">
        <v>44347</v>
      </c>
      <c r="G3629" t="s">
        <v>396</v>
      </c>
    </row>
    <row r="3630" spans="1:7" x14ac:dyDescent="0.25">
      <c r="A3630" t="s">
        <v>15</v>
      </c>
      <c r="B3630" t="s">
        <v>232</v>
      </c>
      <c r="C3630" t="s">
        <v>359</v>
      </c>
      <c r="D3630" t="s">
        <v>361</v>
      </c>
      <c r="E3630" s="5">
        <v>4960.1954303779276</v>
      </c>
      <c r="F3630" s="4">
        <v>44347</v>
      </c>
      <c r="G3630" t="s">
        <v>395</v>
      </c>
    </row>
    <row r="3631" spans="1:7" x14ac:dyDescent="0.25">
      <c r="A3631" t="s">
        <v>15</v>
      </c>
      <c r="B3631" t="s">
        <v>232</v>
      </c>
      <c r="C3631" t="s">
        <v>359</v>
      </c>
      <c r="D3631" t="s">
        <v>361</v>
      </c>
      <c r="E3631" s="5">
        <v>1762.6095703405658</v>
      </c>
      <c r="F3631" s="4">
        <v>44347</v>
      </c>
      <c r="G3631" t="s">
        <v>394</v>
      </c>
    </row>
    <row r="3632" spans="1:7" x14ac:dyDescent="0.25">
      <c r="A3632" t="s">
        <v>15</v>
      </c>
      <c r="B3632" t="s">
        <v>232</v>
      </c>
      <c r="C3632" t="s">
        <v>359</v>
      </c>
      <c r="D3632" t="s">
        <v>361</v>
      </c>
      <c r="E3632" s="5">
        <v>1436.844374191694</v>
      </c>
      <c r="F3632" s="4">
        <v>44377</v>
      </c>
      <c r="G3632" t="s">
        <v>396</v>
      </c>
    </row>
    <row r="3633" spans="1:7" x14ac:dyDescent="0.25">
      <c r="A3633" t="s">
        <v>15</v>
      </c>
      <c r="B3633" t="s">
        <v>232</v>
      </c>
      <c r="C3633" t="s">
        <v>359</v>
      </c>
      <c r="D3633" t="s">
        <v>361</v>
      </c>
      <c r="E3633" s="5">
        <v>5580.2198591751685</v>
      </c>
      <c r="F3633" s="4">
        <v>44377</v>
      </c>
      <c r="G3633" t="s">
        <v>395</v>
      </c>
    </row>
    <row r="3634" spans="1:7" x14ac:dyDescent="0.25">
      <c r="A3634" t="s">
        <v>15</v>
      </c>
      <c r="B3634" t="s">
        <v>232</v>
      </c>
      <c r="C3634" t="s">
        <v>359</v>
      </c>
      <c r="D3634" t="s">
        <v>361</v>
      </c>
      <c r="E3634" s="5">
        <v>1982.9357666331364</v>
      </c>
      <c r="F3634" s="4">
        <v>44377</v>
      </c>
      <c r="G3634" t="s">
        <v>394</v>
      </c>
    </row>
    <row r="3635" spans="1:7" x14ac:dyDescent="0.25">
      <c r="A3635" t="s">
        <v>15</v>
      </c>
      <c r="B3635" t="s">
        <v>232</v>
      </c>
      <c r="C3635" t="s">
        <v>359</v>
      </c>
      <c r="D3635" t="s">
        <v>361</v>
      </c>
      <c r="E3635" s="5">
        <v>1556.5814053743352</v>
      </c>
      <c r="F3635" s="4">
        <v>44408</v>
      </c>
      <c r="G3635" t="s">
        <v>396</v>
      </c>
    </row>
    <row r="3636" spans="1:7" x14ac:dyDescent="0.25">
      <c r="A3636" t="s">
        <v>15</v>
      </c>
      <c r="B3636" t="s">
        <v>232</v>
      </c>
      <c r="C3636" t="s">
        <v>359</v>
      </c>
      <c r="D3636" t="s">
        <v>361</v>
      </c>
      <c r="E3636" s="5">
        <v>6045.238180773099</v>
      </c>
      <c r="F3636" s="4">
        <v>44408</v>
      </c>
      <c r="G3636" t="s">
        <v>395</v>
      </c>
    </row>
    <row r="3637" spans="1:7" x14ac:dyDescent="0.25">
      <c r="A3637" t="s">
        <v>15</v>
      </c>
      <c r="B3637" t="s">
        <v>232</v>
      </c>
      <c r="C3637" t="s">
        <v>359</v>
      </c>
      <c r="D3637" t="s">
        <v>361</v>
      </c>
      <c r="E3637" s="5">
        <v>2148.1804138525645</v>
      </c>
      <c r="F3637" s="4">
        <v>44408</v>
      </c>
      <c r="G3637" t="s">
        <v>394</v>
      </c>
    </row>
    <row r="3638" spans="1:7" x14ac:dyDescent="0.25">
      <c r="A3638" t="s">
        <v>15</v>
      </c>
      <c r="B3638" t="s">
        <v>232</v>
      </c>
      <c r="C3638" t="s">
        <v>359</v>
      </c>
      <c r="D3638" t="s">
        <v>361</v>
      </c>
      <c r="E3638" s="5">
        <v>997.80859318867635</v>
      </c>
      <c r="F3638" s="4">
        <v>44439</v>
      </c>
      <c r="G3638" t="s">
        <v>396</v>
      </c>
    </row>
    <row r="3639" spans="1:7" x14ac:dyDescent="0.25">
      <c r="A3639" t="s">
        <v>15</v>
      </c>
      <c r="B3639" t="s">
        <v>232</v>
      </c>
      <c r="C3639" t="s">
        <v>359</v>
      </c>
      <c r="D3639" t="s">
        <v>361</v>
      </c>
      <c r="E3639" s="5">
        <v>3875.1526799827561</v>
      </c>
      <c r="F3639" s="4">
        <v>44439</v>
      </c>
      <c r="G3639" t="s">
        <v>395</v>
      </c>
    </row>
    <row r="3640" spans="1:7" x14ac:dyDescent="0.25">
      <c r="A3640" t="s">
        <v>15</v>
      </c>
      <c r="B3640" t="s">
        <v>232</v>
      </c>
      <c r="C3640" t="s">
        <v>359</v>
      </c>
      <c r="D3640" t="s">
        <v>361</v>
      </c>
      <c r="E3640" s="5">
        <v>1377.038726828567</v>
      </c>
      <c r="F3640" s="4">
        <v>44439</v>
      </c>
      <c r="G3640" t="s">
        <v>394</v>
      </c>
    </row>
    <row r="3641" spans="1:7" x14ac:dyDescent="0.25">
      <c r="A3641" t="s">
        <v>15</v>
      </c>
      <c r="B3641" t="s">
        <v>232</v>
      </c>
      <c r="C3641" t="s">
        <v>359</v>
      </c>
      <c r="D3641" t="s">
        <v>361</v>
      </c>
      <c r="E3641" s="5">
        <v>1436.844374191694</v>
      </c>
      <c r="F3641" s="4">
        <v>44469</v>
      </c>
      <c r="G3641" t="s">
        <v>396</v>
      </c>
    </row>
    <row r="3642" spans="1:7" x14ac:dyDescent="0.25">
      <c r="A3642" t="s">
        <v>15</v>
      </c>
      <c r="B3642" t="s">
        <v>232</v>
      </c>
      <c r="C3642" t="s">
        <v>359</v>
      </c>
      <c r="D3642" t="s">
        <v>361</v>
      </c>
      <c r="E3642" s="5">
        <v>5580.2198591751685</v>
      </c>
      <c r="F3642" s="4">
        <v>44469</v>
      </c>
      <c r="G3642" t="s">
        <v>395</v>
      </c>
    </row>
    <row r="3643" spans="1:7" x14ac:dyDescent="0.25">
      <c r="A3643" t="s">
        <v>15</v>
      </c>
      <c r="B3643" t="s">
        <v>232</v>
      </c>
      <c r="C3643" t="s">
        <v>359</v>
      </c>
      <c r="D3643" t="s">
        <v>361</v>
      </c>
      <c r="E3643" s="5">
        <v>1982.9357666331364</v>
      </c>
      <c r="F3643" s="4">
        <v>44469</v>
      </c>
      <c r="G3643" t="s">
        <v>394</v>
      </c>
    </row>
    <row r="3644" spans="1:7" x14ac:dyDescent="0.25">
      <c r="A3644" t="s">
        <v>15</v>
      </c>
      <c r="B3644" t="s">
        <v>232</v>
      </c>
      <c r="C3644" t="s">
        <v>359</v>
      </c>
      <c r="D3644" t="s">
        <v>361</v>
      </c>
      <c r="E3644" s="5">
        <v>1396.9320304641469</v>
      </c>
      <c r="F3644" s="4">
        <v>44500</v>
      </c>
      <c r="G3644" t="s">
        <v>396</v>
      </c>
    </row>
    <row r="3645" spans="1:7" x14ac:dyDescent="0.25">
      <c r="A3645" t="s">
        <v>15</v>
      </c>
      <c r="B3645" t="s">
        <v>232</v>
      </c>
      <c r="C3645" t="s">
        <v>359</v>
      </c>
      <c r="D3645" t="s">
        <v>361</v>
      </c>
      <c r="E3645" s="5">
        <v>5425.213751975858</v>
      </c>
      <c r="F3645" s="4">
        <v>44500</v>
      </c>
      <c r="G3645" t="s">
        <v>395</v>
      </c>
    </row>
    <row r="3646" spans="1:7" x14ac:dyDescent="0.25">
      <c r="A3646" t="s">
        <v>15</v>
      </c>
      <c r="B3646" t="s">
        <v>232</v>
      </c>
      <c r="C3646" t="s">
        <v>359</v>
      </c>
      <c r="D3646" t="s">
        <v>361</v>
      </c>
      <c r="E3646" s="5">
        <v>1927.8542175599937</v>
      </c>
      <c r="F3646" s="4">
        <v>44500</v>
      </c>
      <c r="G3646" t="s">
        <v>394</v>
      </c>
    </row>
    <row r="3647" spans="1:7" x14ac:dyDescent="0.25">
      <c r="A3647" t="s">
        <v>15</v>
      </c>
      <c r="B3647" t="s">
        <v>232</v>
      </c>
      <c r="C3647" t="s">
        <v>359</v>
      </c>
      <c r="D3647" t="s">
        <v>361</v>
      </c>
      <c r="E3647" s="5">
        <v>1596.493749101882</v>
      </c>
      <c r="F3647" s="4">
        <v>44530</v>
      </c>
      <c r="G3647" t="s">
        <v>396</v>
      </c>
    </row>
    <row r="3648" spans="1:7" x14ac:dyDescent="0.25">
      <c r="A3648" t="s">
        <v>15</v>
      </c>
      <c r="B3648" t="s">
        <v>232</v>
      </c>
      <c r="C3648" t="s">
        <v>359</v>
      </c>
      <c r="D3648" t="s">
        <v>361</v>
      </c>
      <c r="E3648" s="5">
        <v>6200.2442879724094</v>
      </c>
      <c r="F3648" s="4">
        <v>44530</v>
      </c>
      <c r="G3648" t="s">
        <v>395</v>
      </c>
    </row>
    <row r="3649" spans="1:7" x14ac:dyDescent="0.25">
      <c r="A3649" t="s">
        <v>15</v>
      </c>
      <c r="B3649" t="s">
        <v>232</v>
      </c>
      <c r="C3649" t="s">
        <v>359</v>
      </c>
      <c r="D3649" t="s">
        <v>361</v>
      </c>
      <c r="E3649" s="5">
        <v>2203.2619629257074</v>
      </c>
      <c r="F3649" s="4">
        <v>44530</v>
      </c>
      <c r="G3649" t="s">
        <v>394</v>
      </c>
    </row>
    <row r="3650" spans="1:7" x14ac:dyDescent="0.25">
      <c r="A3650" t="s">
        <v>15</v>
      </c>
      <c r="B3650" t="s">
        <v>232</v>
      </c>
      <c r="C3650" t="s">
        <v>359</v>
      </c>
      <c r="D3650" t="s">
        <v>361</v>
      </c>
      <c r="E3650" s="5">
        <v>997.80859318867635</v>
      </c>
      <c r="F3650" s="4">
        <v>44561</v>
      </c>
      <c r="G3650" t="s">
        <v>396</v>
      </c>
    </row>
    <row r="3651" spans="1:7" x14ac:dyDescent="0.25">
      <c r="A3651" t="s">
        <v>15</v>
      </c>
      <c r="B3651" t="s">
        <v>232</v>
      </c>
      <c r="C3651" t="s">
        <v>359</v>
      </c>
      <c r="D3651" t="s">
        <v>361</v>
      </c>
      <c r="E3651" s="5">
        <v>3875.1526799827561</v>
      </c>
      <c r="F3651" s="4">
        <v>44561</v>
      </c>
      <c r="G3651" t="s">
        <v>395</v>
      </c>
    </row>
    <row r="3652" spans="1:7" x14ac:dyDescent="0.25">
      <c r="A3652" t="s">
        <v>15</v>
      </c>
      <c r="B3652" t="s">
        <v>232</v>
      </c>
      <c r="C3652" t="s">
        <v>359</v>
      </c>
      <c r="D3652" t="s">
        <v>361</v>
      </c>
      <c r="E3652" s="5">
        <v>1377.038726828567</v>
      </c>
      <c r="F3652" s="4">
        <v>44561</v>
      </c>
      <c r="G3652" t="s">
        <v>394</v>
      </c>
    </row>
    <row r="3653" spans="1:7" x14ac:dyDescent="0.25">
      <c r="A3653" t="s">
        <v>15</v>
      </c>
      <c r="B3653" t="s">
        <v>233</v>
      </c>
      <c r="C3653" t="s">
        <v>359</v>
      </c>
      <c r="D3653" t="s">
        <v>370</v>
      </c>
      <c r="E3653" s="5">
        <v>27.217456876237154</v>
      </c>
      <c r="F3653" s="4">
        <v>44227</v>
      </c>
      <c r="G3653" t="s">
        <v>392</v>
      </c>
    </row>
    <row r="3654" spans="1:7" x14ac:dyDescent="0.25">
      <c r="A3654" t="s">
        <v>15</v>
      </c>
      <c r="B3654" t="s">
        <v>233</v>
      </c>
      <c r="C3654" t="s">
        <v>359</v>
      </c>
      <c r="D3654" t="s">
        <v>370</v>
      </c>
      <c r="E3654" s="5">
        <v>305.30788610013798</v>
      </c>
      <c r="F3654" s="4">
        <v>44227</v>
      </c>
      <c r="G3654" t="s">
        <v>396</v>
      </c>
    </row>
    <row r="3655" spans="1:7" x14ac:dyDescent="0.25">
      <c r="A3655" t="s">
        <v>15</v>
      </c>
      <c r="B3655" t="s">
        <v>233</v>
      </c>
      <c r="C3655" t="s">
        <v>359</v>
      </c>
      <c r="D3655" t="s">
        <v>370</v>
      </c>
      <c r="E3655" s="5">
        <v>442.0774813837308</v>
      </c>
      <c r="F3655" s="4">
        <v>44227</v>
      </c>
      <c r="G3655" t="s">
        <v>395</v>
      </c>
    </row>
    <row r="3656" spans="1:7" x14ac:dyDescent="0.25">
      <c r="A3656" t="s">
        <v>15</v>
      </c>
      <c r="B3656" t="s">
        <v>233</v>
      </c>
      <c r="C3656" t="s">
        <v>359</v>
      </c>
      <c r="D3656" t="s">
        <v>370</v>
      </c>
      <c r="E3656" s="5">
        <v>273.52269513877582</v>
      </c>
      <c r="F3656" s="4">
        <v>44227</v>
      </c>
      <c r="G3656" t="s">
        <v>394</v>
      </c>
    </row>
    <row r="3657" spans="1:7" x14ac:dyDescent="0.25">
      <c r="A3657" t="s">
        <v>15</v>
      </c>
      <c r="B3657" t="s">
        <v>233</v>
      </c>
      <c r="C3657" t="s">
        <v>359</v>
      </c>
      <c r="D3657" t="s">
        <v>370</v>
      </c>
      <c r="E3657" s="5">
        <v>1.8744805011182615</v>
      </c>
      <c r="F3657" s="4">
        <v>44227</v>
      </c>
      <c r="G3657" t="s">
        <v>393</v>
      </c>
    </row>
    <row r="3658" spans="1:7" x14ac:dyDescent="0.25">
      <c r="A3658" t="s">
        <v>15</v>
      </c>
      <c r="B3658" t="s">
        <v>233</v>
      </c>
      <c r="C3658" t="s">
        <v>359</v>
      </c>
      <c r="D3658" t="s">
        <v>370</v>
      </c>
      <c r="E3658" s="5">
        <v>29.939202563860871</v>
      </c>
      <c r="F3658" s="4">
        <v>44255</v>
      </c>
      <c r="G3658" t="s">
        <v>392</v>
      </c>
    </row>
    <row r="3659" spans="1:7" x14ac:dyDescent="0.25">
      <c r="A3659" t="s">
        <v>15</v>
      </c>
      <c r="B3659" t="s">
        <v>233</v>
      </c>
      <c r="C3659" t="s">
        <v>359</v>
      </c>
      <c r="D3659" t="s">
        <v>370</v>
      </c>
      <c r="E3659" s="5">
        <v>335.83867471015179</v>
      </c>
      <c r="F3659" s="4">
        <v>44255</v>
      </c>
      <c r="G3659" t="s">
        <v>396</v>
      </c>
    </row>
    <row r="3660" spans="1:7" x14ac:dyDescent="0.25">
      <c r="A3660" t="s">
        <v>15</v>
      </c>
      <c r="B3660" t="s">
        <v>233</v>
      </c>
      <c r="C3660" t="s">
        <v>359</v>
      </c>
      <c r="D3660" t="s">
        <v>370</v>
      </c>
      <c r="E3660" s="5">
        <v>486.28522952210392</v>
      </c>
      <c r="F3660" s="4">
        <v>44255</v>
      </c>
      <c r="G3660" t="s">
        <v>395</v>
      </c>
    </row>
    <row r="3661" spans="1:7" x14ac:dyDescent="0.25">
      <c r="A3661" t="s">
        <v>15</v>
      </c>
      <c r="B3661" t="s">
        <v>233</v>
      </c>
      <c r="C3661" t="s">
        <v>359</v>
      </c>
      <c r="D3661" t="s">
        <v>370</v>
      </c>
      <c r="E3661" s="5">
        <v>300.87496465265338</v>
      </c>
      <c r="F3661" s="4">
        <v>44255</v>
      </c>
      <c r="G3661" t="s">
        <v>394</v>
      </c>
    </row>
    <row r="3662" spans="1:7" x14ac:dyDescent="0.25">
      <c r="A3662" t="s">
        <v>15</v>
      </c>
      <c r="B3662" t="s">
        <v>233</v>
      </c>
      <c r="C3662" t="s">
        <v>359</v>
      </c>
      <c r="D3662" t="s">
        <v>370</v>
      </c>
      <c r="E3662" s="5">
        <v>2.0619285512300873</v>
      </c>
      <c r="F3662" s="4">
        <v>44255</v>
      </c>
      <c r="G3662" t="s">
        <v>393</v>
      </c>
    </row>
    <row r="3663" spans="1:7" x14ac:dyDescent="0.25">
      <c r="A3663" t="s">
        <v>15</v>
      </c>
      <c r="B3663" t="s">
        <v>233</v>
      </c>
      <c r="C3663" t="s">
        <v>359</v>
      </c>
      <c r="D3663" t="s">
        <v>370</v>
      </c>
      <c r="E3663" s="5">
        <v>33.568196814025825</v>
      </c>
      <c r="F3663" s="4">
        <v>44286</v>
      </c>
      <c r="G3663" t="s">
        <v>392</v>
      </c>
    </row>
    <row r="3664" spans="1:7" x14ac:dyDescent="0.25">
      <c r="A3664" t="s">
        <v>15</v>
      </c>
      <c r="B3664" t="s">
        <v>233</v>
      </c>
      <c r="C3664" t="s">
        <v>359</v>
      </c>
      <c r="D3664" t="s">
        <v>370</v>
      </c>
      <c r="E3664" s="5">
        <v>376.5463928568368</v>
      </c>
      <c r="F3664" s="4">
        <v>44286</v>
      </c>
      <c r="G3664" t="s">
        <v>396</v>
      </c>
    </row>
    <row r="3665" spans="1:7" x14ac:dyDescent="0.25">
      <c r="A3665" t="s">
        <v>15</v>
      </c>
      <c r="B3665" t="s">
        <v>233</v>
      </c>
      <c r="C3665" t="s">
        <v>359</v>
      </c>
      <c r="D3665" t="s">
        <v>370</v>
      </c>
      <c r="E3665" s="5">
        <v>545.2288937066013</v>
      </c>
      <c r="F3665" s="4">
        <v>44286</v>
      </c>
      <c r="G3665" t="s">
        <v>395</v>
      </c>
    </row>
    <row r="3666" spans="1:7" x14ac:dyDescent="0.25">
      <c r="A3666" t="s">
        <v>15</v>
      </c>
      <c r="B3666" t="s">
        <v>233</v>
      </c>
      <c r="C3666" t="s">
        <v>359</v>
      </c>
      <c r="D3666" t="s">
        <v>370</v>
      </c>
      <c r="E3666" s="5">
        <v>337.34465733782349</v>
      </c>
      <c r="F3666" s="4">
        <v>44286</v>
      </c>
      <c r="G3666" t="s">
        <v>394</v>
      </c>
    </row>
    <row r="3667" spans="1:7" x14ac:dyDescent="0.25">
      <c r="A3667" t="s">
        <v>15</v>
      </c>
      <c r="B3667" t="s">
        <v>233</v>
      </c>
      <c r="C3667" t="s">
        <v>359</v>
      </c>
      <c r="D3667" t="s">
        <v>370</v>
      </c>
      <c r="E3667" s="5">
        <v>2.3118592847125226</v>
      </c>
      <c r="F3667" s="4">
        <v>44286</v>
      </c>
      <c r="G3667" t="s">
        <v>393</v>
      </c>
    </row>
    <row r="3668" spans="1:7" x14ac:dyDescent="0.25">
      <c r="A3668" t="s">
        <v>15</v>
      </c>
      <c r="B3668" t="s">
        <v>233</v>
      </c>
      <c r="C3668" t="s">
        <v>359</v>
      </c>
      <c r="D3668" t="s">
        <v>370</v>
      </c>
      <c r="E3668" s="5">
        <v>29.03195400131963</v>
      </c>
      <c r="F3668" s="4">
        <v>44316</v>
      </c>
      <c r="G3668" t="s">
        <v>392</v>
      </c>
    </row>
    <row r="3669" spans="1:7" x14ac:dyDescent="0.25">
      <c r="A3669" t="s">
        <v>15</v>
      </c>
      <c r="B3669" t="s">
        <v>233</v>
      </c>
      <c r="C3669" t="s">
        <v>359</v>
      </c>
      <c r="D3669" t="s">
        <v>370</v>
      </c>
      <c r="E3669" s="5">
        <v>325.66174517348048</v>
      </c>
      <c r="F3669" s="4">
        <v>44316</v>
      </c>
      <c r="G3669" t="s">
        <v>396</v>
      </c>
    </row>
    <row r="3670" spans="1:7" x14ac:dyDescent="0.25">
      <c r="A3670" t="s">
        <v>15</v>
      </c>
      <c r="B3670" t="s">
        <v>233</v>
      </c>
      <c r="C3670" t="s">
        <v>359</v>
      </c>
      <c r="D3670" t="s">
        <v>370</v>
      </c>
      <c r="E3670" s="5">
        <v>471.54931347597955</v>
      </c>
      <c r="F3670" s="4">
        <v>44316</v>
      </c>
      <c r="G3670" t="s">
        <v>395</v>
      </c>
    </row>
    <row r="3671" spans="1:7" x14ac:dyDescent="0.25">
      <c r="A3671" t="s">
        <v>15</v>
      </c>
      <c r="B3671" t="s">
        <v>233</v>
      </c>
      <c r="C3671" t="s">
        <v>359</v>
      </c>
      <c r="D3671" t="s">
        <v>370</v>
      </c>
      <c r="E3671" s="5">
        <v>291.75754148136087</v>
      </c>
      <c r="F3671" s="4">
        <v>44316</v>
      </c>
      <c r="G3671" t="s">
        <v>394</v>
      </c>
    </row>
    <row r="3672" spans="1:7" x14ac:dyDescent="0.25">
      <c r="A3672" t="s">
        <v>15</v>
      </c>
      <c r="B3672" t="s">
        <v>233</v>
      </c>
      <c r="C3672" t="s">
        <v>359</v>
      </c>
      <c r="D3672" t="s">
        <v>370</v>
      </c>
      <c r="E3672" s="5">
        <v>1.9994458678594789</v>
      </c>
      <c r="F3672" s="4">
        <v>44316</v>
      </c>
      <c r="G3672" t="s">
        <v>393</v>
      </c>
    </row>
    <row r="3673" spans="1:7" x14ac:dyDescent="0.25">
      <c r="A3673" t="s">
        <v>15</v>
      </c>
      <c r="B3673" t="s">
        <v>233</v>
      </c>
      <c r="C3673" t="s">
        <v>359</v>
      </c>
      <c r="D3673" t="s">
        <v>370</v>
      </c>
      <c r="E3673" s="5">
        <v>29.03195400131963</v>
      </c>
      <c r="F3673" s="4">
        <v>44347</v>
      </c>
      <c r="G3673" t="s">
        <v>392</v>
      </c>
    </row>
    <row r="3674" spans="1:7" x14ac:dyDescent="0.25">
      <c r="A3674" t="s">
        <v>15</v>
      </c>
      <c r="B3674" t="s">
        <v>233</v>
      </c>
      <c r="C3674" t="s">
        <v>359</v>
      </c>
      <c r="D3674" t="s">
        <v>370</v>
      </c>
      <c r="E3674" s="5">
        <v>325.66174517348048</v>
      </c>
      <c r="F3674" s="4">
        <v>44347</v>
      </c>
      <c r="G3674" t="s">
        <v>396</v>
      </c>
    </row>
    <row r="3675" spans="1:7" x14ac:dyDescent="0.25">
      <c r="A3675" t="s">
        <v>15</v>
      </c>
      <c r="B3675" t="s">
        <v>233</v>
      </c>
      <c r="C3675" t="s">
        <v>359</v>
      </c>
      <c r="D3675" t="s">
        <v>370</v>
      </c>
      <c r="E3675" s="5">
        <v>471.54931347597955</v>
      </c>
      <c r="F3675" s="4">
        <v>44347</v>
      </c>
      <c r="G3675" t="s">
        <v>395</v>
      </c>
    </row>
    <row r="3676" spans="1:7" x14ac:dyDescent="0.25">
      <c r="A3676" t="s">
        <v>15</v>
      </c>
      <c r="B3676" t="s">
        <v>233</v>
      </c>
      <c r="C3676" t="s">
        <v>359</v>
      </c>
      <c r="D3676" t="s">
        <v>370</v>
      </c>
      <c r="E3676" s="5">
        <v>291.75754148136087</v>
      </c>
      <c r="F3676" s="4">
        <v>44347</v>
      </c>
      <c r="G3676" t="s">
        <v>394</v>
      </c>
    </row>
    <row r="3677" spans="1:7" x14ac:dyDescent="0.25">
      <c r="A3677" t="s">
        <v>15</v>
      </c>
      <c r="B3677" t="s">
        <v>233</v>
      </c>
      <c r="C3677" t="s">
        <v>359</v>
      </c>
      <c r="D3677" t="s">
        <v>370</v>
      </c>
      <c r="E3677" s="5">
        <v>1.9994458678594789</v>
      </c>
      <c r="F3677" s="4">
        <v>44347</v>
      </c>
      <c r="G3677" t="s">
        <v>393</v>
      </c>
    </row>
    <row r="3678" spans="1:7" x14ac:dyDescent="0.25">
      <c r="A3678" t="s">
        <v>15</v>
      </c>
      <c r="B3678" t="s">
        <v>233</v>
      </c>
      <c r="C3678" t="s">
        <v>359</v>
      </c>
      <c r="D3678" t="s">
        <v>370</v>
      </c>
      <c r="E3678" s="5">
        <v>32.660948251484584</v>
      </c>
      <c r="F3678" s="4">
        <v>44377</v>
      </c>
      <c r="G3678" t="s">
        <v>392</v>
      </c>
    </row>
    <row r="3679" spans="1:7" x14ac:dyDescent="0.25">
      <c r="A3679" t="s">
        <v>15</v>
      </c>
      <c r="B3679" t="s">
        <v>233</v>
      </c>
      <c r="C3679" t="s">
        <v>359</v>
      </c>
      <c r="D3679" t="s">
        <v>370</v>
      </c>
      <c r="E3679" s="5">
        <v>366.36946332016555</v>
      </c>
      <c r="F3679" s="4">
        <v>44377</v>
      </c>
      <c r="G3679" t="s">
        <v>396</v>
      </c>
    </row>
    <row r="3680" spans="1:7" x14ac:dyDescent="0.25">
      <c r="A3680" t="s">
        <v>15</v>
      </c>
      <c r="B3680" t="s">
        <v>233</v>
      </c>
      <c r="C3680" t="s">
        <v>359</v>
      </c>
      <c r="D3680" t="s">
        <v>370</v>
      </c>
      <c r="E3680" s="5">
        <v>530.49297766047698</v>
      </c>
      <c r="F3680" s="4">
        <v>44377</v>
      </c>
      <c r="G3680" t="s">
        <v>395</v>
      </c>
    </row>
    <row r="3681" spans="1:7" x14ac:dyDescent="0.25">
      <c r="A3681" t="s">
        <v>15</v>
      </c>
      <c r="B3681" t="s">
        <v>233</v>
      </c>
      <c r="C3681" t="s">
        <v>359</v>
      </c>
      <c r="D3681" t="s">
        <v>370</v>
      </c>
      <c r="E3681" s="5">
        <v>328.22723416653099</v>
      </c>
      <c r="F3681" s="4">
        <v>44377</v>
      </c>
      <c r="G3681" t="s">
        <v>394</v>
      </c>
    </row>
    <row r="3682" spans="1:7" x14ac:dyDescent="0.25">
      <c r="A3682" t="s">
        <v>15</v>
      </c>
      <c r="B3682" t="s">
        <v>233</v>
      </c>
      <c r="C3682" t="s">
        <v>359</v>
      </c>
      <c r="D3682" t="s">
        <v>370</v>
      </c>
      <c r="E3682" s="5">
        <v>2.2493766013419139</v>
      </c>
      <c r="F3682" s="4">
        <v>44377</v>
      </c>
      <c r="G3682" t="s">
        <v>393</v>
      </c>
    </row>
    <row r="3683" spans="1:7" x14ac:dyDescent="0.25">
      <c r="A3683" t="s">
        <v>15</v>
      </c>
      <c r="B3683" t="s">
        <v>233</v>
      </c>
      <c r="C3683" t="s">
        <v>359</v>
      </c>
      <c r="D3683" t="s">
        <v>370</v>
      </c>
      <c r="E3683" s="5">
        <v>35.3826939391083</v>
      </c>
      <c r="F3683" s="4">
        <v>44408</v>
      </c>
      <c r="G3683" t="s">
        <v>392</v>
      </c>
    </row>
    <row r="3684" spans="1:7" x14ac:dyDescent="0.25">
      <c r="A3684" t="s">
        <v>15</v>
      </c>
      <c r="B3684" t="s">
        <v>233</v>
      </c>
      <c r="C3684" t="s">
        <v>359</v>
      </c>
      <c r="D3684" t="s">
        <v>370</v>
      </c>
      <c r="E3684" s="5">
        <v>396.90025193017937</v>
      </c>
      <c r="F3684" s="4">
        <v>44408</v>
      </c>
      <c r="G3684" t="s">
        <v>396</v>
      </c>
    </row>
    <row r="3685" spans="1:7" x14ac:dyDescent="0.25">
      <c r="A3685" t="s">
        <v>15</v>
      </c>
      <c r="B3685" t="s">
        <v>233</v>
      </c>
      <c r="C3685" t="s">
        <v>359</v>
      </c>
      <c r="D3685" t="s">
        <v>370</v>
      </c>
      <c r="E3685" s="5">
        <v>574.70072579885004</v>
      </c>
      <c r="F3685" s="4">
        <v>44408</v>
      </c>
      <c r="G3685" t="s">
        <v>395</v>
      </c>
    </row>
    <row r="3686" spans="1:7" x14ac:dyDescent="0.25">
      <c r="A3686" t="s">
        <v>15</v>
      </c>
      <c r="B3686" t="s">
        <v>233</v>
      </c>
      <c r="C3686" t="s">
        <v>359</v>
      </c>
      <c r="D3686" t="s">
        <v>370</v>
      </c>
      <c r="E3686" s="5">
        <v>355.57950368040855</v>
      </c>
      <c r="F3686" s="4">
        <v>44408</v>
      </c>
      <c r="G3686" t="s">
        <v>394</v>
      </c>
    </row>
    <row r="3687" spans="1:7" x14ac:dyDescent="0.25">
      <c r="A3687" t="s">
        <v>15</v>
      </c>
      <c r="B3687" t="s">
        <v>233</v>
      </c>
      <c r="C3687" t="s">
        <v>359</v>
      </c>
      <c r="D3687" t="s">
        <v>370</v>
      </c>
      <c r="E3687" s="5">
        <v>2.4368246514537399</v>
      </c>
      <c r="F3687" s="4">
        <v>44408</v>
      </c>
      <c r="G3687" t="s">
        <v>393</v>
      </c>
    </row>
    <row r="3688" spans="1:7" x14ac:dyDescent="0.25">
      <c r="A3688" t="s">
        <v>15</v>
      </c>
      <c r="B3688" t="s">
        <v>233</v>
      </c>
      <c r="C3688" t="s">
        <v>359</v>
      </c>
      <c r="D3688" t="s">
        <v>370</v>
      </c>
      <c r="E3688" s="5">
        <v>22.681214063530962</v>
      </c>
      <c r="F3688" s="4">
        <v>44439</v>
      </c>
      <c r="G3688" t="s">
        <v>392</v>
      </c>
    </row>
    <row r="3689" spans="1:7" x14ac:dyDescent="0.25">
      <c r="A3689" t="s">
        <v>15</v>
      </c>
      <c r="B3689" t="s">
        <v>233</v>
      </c>
      <c r="C3689" t="s">
        <v>359</v>
      </c>
      <c r="D3689" t="s">
        <v>370</v>
      </c>
      <c r="E3689" s="5">
        <v>254.42323841678163</v>
      </c>
      <c r="F3689" s="4">
        <v>44439</v>
      </c>
      <c r="G3689" t="s">
        <v>396</v>
      </c>
    </row>
    <row r="3690" spans="1:7" x14ac:dyDescent="0.25">
      <c r="A3690" t="s">
        <v>15</v>
      </c>
      <c r="B3690" t="s">
        <v>233</v>
      </c>
      <c r="C3690" t="s">
        <v>359</v>
      </c>
      <c r="D3690" t="s">
        <v>370</v>
      </c>
      <c r="E3690" s="5">
        <v>368.39790115310899</v>
      </c>
      <c r="F3690" s="4">
        <v>44439</v>
      </c>
      <c r="G3690" t="s">
        <v>395</v>
      </c>
    </row>
    <row r="3691" spans="1:7" x14ac:dyDescent="0.25">
      <c r="A3691" t="s">
        <v>15</v>
      </c>
      <c r="B3691" t="s">
        <v>233</v>
      </c>
      <c r="C3691" t="s">
        <v>359</v>
      </c>
      <c r="D3691" t="s">
        <v>370</v>
      </c>
      <c r="E3691" s="5">
        <v>227.93557928231317</v>
      </c>
      <c r="F3691" s="4">
        <v>44439</v>
      </c>
      <c r="G3691" t="s">
        <v>394</v>
      </c>
    </row>
    <row r="3692" spans="1:7" x14ac:dyDescent="0.25">
      <c r="A3692" t="s">
        <v>15</v>
      </c>
      <c r="B3692" t="s">
        <v>233</v>
      </c>
      <c r="C3692" t="s">
        <v>359</v>
      </c>
      <c r="D3692" t="s">
        <v>370</v>
      </c>
      <c r="E3692" s="5">
        <v>1.5620670842652178</v>
      </c>
      <c r="F3692" s="4">
        <v>44439</v>
      </c>
      <c r="G3692" t="s">
        <v>393</v>
      </c>
    </row>
    <row r="3693" spans="1:7" x14ac:dyDescent="0.25">
      <c r="A3693" t="s">
        <v>15</v>
      </c>
      <c r="B3693" t="s">
        <v>233</v>
      </c>
      <c r="C3693" t="s">
        <v>359</v>
      </c>
      <c r="D3693" t="s">
        <v>370</v>
      </c>
      <c r="E3693" s="5">
        <v>32.660948251484584</v>
      </c>
      <c r="F3693" s="4">
        <v>44469</v>
      </c>
      <c r="G3693" t="s">
        <v>392</v>
      </c>
    </row>
    <row r="3694" spans="1:7" x14ac:dyDescent="0.25">
      <c r="A3694" t="s">
        <v>15</v>
      </c>
      <c r="B3694" t="s">
        <v>233</v>
      </c>
      <c r="C3694" t="s">
        <v>359</v>
      </c>
      <c r="D3694" t="s">
        <v>370</v>
      </c>
      <c r="E3694" s="5">
        <v>366.36946332016555</v>
      </c>
      <c r="F3694" s="4">
        <v>44469</v>
      </c>
      <c r="G3694" t="s">
        <v>396</v>
      </c>
    </row>
    <row r="3695" spans="1:7" x14ac:dyDescent="0.25">
      <c r="A3695" t="s">
        <v>15</v>
      </c>
      <c r="B3695" t="s">
        <v>233</v>
      </c>
      <c r="C3695" t="s">
        <v>359</v>
      </c>
      <c r="D3695" t="s">
        <v>370</v>
      </c>
      <c r="E3695" s="5">
        <v>530.49297766047698</v>
      </c>
      <c r="F3695" s="4">
        <v>44469</v>
      </c>
      <c r="G3695" t="s">
        <v>395</v>
      </c>
    </row>
    <row r="3696" spans="1:7" x14ac:dyDescent="0.25">
      <c r="A3696" t="s">
        <v>15</v>
      </c>
      <c r="B3696" t="s">
        <v>233</v>
      </c>
      <c r="C3696" t="s">
        <v>359</v>
      </c>
      <c r="D3696" t="s">
        <v>370</v>
      </c>
      <c r="E3696" s="5">
        <v>328.22723416653099</v>
      </c>
      <c r="F3696" s="4">
        <v>44469</v>
      </c>
      <c r="G3696" t="s">
        <v>394</v>
      </c>
    </row>
    <row r="3697" spans="1:7" x14ac:dyDescent="0.25">
      <c r="A3697" t="s">
        <v>15</v>
      </c>
      <c r="B3697" t="s">
        <v>233</v>
      </c>
      <c r="C3697" t="s">
        <v>359</v>
      </c>
      <c r="D3697" t="s">
        <v>370</v>
      </c>
      <c r="E3697" s="5">
        <v>2.2493766013419139</v>
      </c>
      <c r="F3697" s="4">
        <v>44469</v>
      </c>
      <c r="G3697" t="s">
        <v>393</v>
      </c>
    </row>
    <row r="3698" spans="1:7" x14ac:dyDescent="0.25">
      <c r="A3698" t="s">
        <v>15</v>
      </c>
      <c r="B3698" t="s">
        <v>233</v>
      </c>
      <c r="C3698" t="s">
        <v>359</v>
      </c>
      <c r="D3698" t="s">
        <v>370</v>
      </c>
      <c r="E3698" s="5">
        <v>31.753699688943346</v>
      </c>
      <c r="F3698" s="4">
        <v>44500</v>
      </c>
      <c r="G3698" t="s">
        <v>392</v>
      </c>
    </row>
    <row r="3699" spans="1:7" x14ac:dyDescent="0.25">
      <c r="A3699" t="s">
        <v>15</v>
      </c>
      <c r="B3699" t="s">
        <v>233</v>
      </c>
      <c r="C3699" t="s">
        <v>359</v>
      </c>
      <c r="D3699" t="s">
        <v>370</v>
      </c>
      <c r="E3699" s="5">
        <v>356.1925337834943</v>
      </c>
      <c r="F3699" s="4">
        <v>44500</v>
      </c>
      <c r="G3699" t="s">
        <v>396</v>
      </c>
    </row>
    <row r="3700" spans="1:7" x14ac:dyDescent="0.25">
      <c r="A3700" t="s">
        <v>15</v>
      </c>
      <c r="B3700" t="s">
        <v>233</v>
      </c>
      <c r="C3700" t="s">
        <v>359</v>
      </c>
      <c r="D3700" t="s">
        <v>370</v>
      </c>
      <c r="E3700" s="5">
        <v>515.75706161435266</v>
      </c>
      <c r="F3700" s="4">
        <v>44500</v>
      </c>
      <c r="G3700" t="s">
        <v>395</v>
      </c>
    </row>
    <row r="3701" spans="1:7" x14ac:dyDescent="0.25">
      <c r="A3701" t="s">
        <v>15</v>
      </c>
      <c r="B3701" t="s">
        <v>233</v>
      </c>
      <c r="C3701" t="s">
        <v>359</v>
      </c>
      <c r="D3701" t="s">
        <v>370</v>
      </c>
      <c r="E3701" s="5">
        <v>319.10981099523843</v>
      </c>
      <c r="F3701" s="4">
        <v>44500</v>
      </c>
      <c r="G3701" t="s">
        <v>394</v>
      </c>
    </row>
    <row r="3702" spans="1:7" x14ac:dyDescent="0.25">
      <c r="A3702" t="s">
        <v>15</v>
      </c>
      <c r="B3702" t="s">
        <v>233</v>
      </c>
      <c r="C3702" t="s">
        <v>359</v>
      </c>
      <c r="D3702" t="s">
        <v>370</v>
      </c>
      <c r="E3702" s="5">
        <v>2.1868939179713052</v>
      </c>
      <c r="F3702" s="4">
        <v>44500</v>
      </c>
      <c r="G3702" t="s">
        <v>393</v>
      </c>
    </row>
    <row r="3703" spans="1:7" x14ac:dyDescent="0.25">
      <c r="A3703" t="s">
        <v>15</v>
      </c>
      <c r="B3703" t="s">
        <v>233</v>
      </c>
      <c r="C3703" t="s">
        <v>359</v>
      </c>
      <c r="D3703" t="s">
        <v>370</v>
      </c>
      <c r="E3703" s="5">
        <v>36.289942501649541</v>
      </c>
      <c r="F3703" s="4">
        <v>44530</v>
      </c>
      <c r="G3703" t="s">
        <v>392</v>
      </c>
    </row>
    <row r="3704" spans="1:7" x14ac:dyDescent="0.25">
      <c r="A3704" t="s">
        <v>15</v>
      </c>
      <c r="B3704" t="s">
        <v>233</v>
      </c>
      <c r="C3704" t="s">
        <v>359</v>
      </c>
      <c r="D3704" t="s">
        <v>370</v>
      </c>
      <c r="E3704" s="5">
        <v>407.07718146685062</v>
      </c>
      <c r="F3704" s="4">
        <v>44530</v>
      </c>
      <c r="G3704" t="s">
        <v>396</v>
      </c>
    </row>
    <row r="3705" spans="1:7" x14ac:dyDescent="0.25">
      <c r="A3705" t="s">
        <v>15</v>
      </c>
      <c r="B3705" t="s">
        <v>233</v>
      </c>
      <c r="C3705" t="s">
        <v>359</v>
      </c>
      <c r="D3705" t="s">
        <v>370</v>
      </c>
      <c r="E3705" s="5">
        <v>589.43664184497447</v>
      </c>
      <c r="F3705" s="4">
        <v>44530</v>
      </c>
      <c r="G3705" t="s">
        <v>395</v>
      </c>
    </row>
    <row r="3706" spans="1:7" x14ac:dyDescent="0.25">
      <c r="A3706" t="s">
        <v>15</v>
      </c>
      <c r="B3706" t="s">
        <v>233</v>
      </c>
      <c r="C3706" t="s">
        <v>359</v>
      </c>
      <c r="D3706" t="s">
        <v>370</v>
      </c>
      <c r="E3706" s="5">
        <v>364.69692685170111</v>
      </c>
      <c r="F3706" s="4">
        <v>44530</v>
      </c>
      <c r="G3706" t="s">
        <v>394</v>
      </c>
    </row>
    <row r="3707" spans="1:7" x14ac:dyDescent="0.25">
      <c r="A3707" t="s">
        <v>15</v>
      </c>
      <c r="B3707" t="s">
        <v>233</v>
      </c>
      <c r="C3707" t="s">
        <v>359</v>
      </c>
      <c r="D3707" t="s">
        <v>370</v>
      </c>
      <c r="E3707" s="5">
        <v>2.4993073348243486</v>
      </c>
      <c r="F3707" s="4">
        <v>44530</v>
      </c>
      <c r="G3707" t="s">
        <v>393</v>
      </c>
    </row>
    <row r="3708" spans="1:7" x14ac:dyDescent="0.25">
      <c r="A3708" t="s">
        <v>15</v>
      </c>
      <c r="B3708" t="s">
        <v>233</v>
      </c>
      <c r="C3708" t="s">
        <v>359</v>
      </c>
      <c r="D3708" t="s">
        <v>370</v>
      </c>
      <c r="E3708" s="5">
        <v>22.681214063530962</v>
      </c>
      <c r="F3708" s="4">
        <v>44561</v>
      </c>
      <c r="G3708" t="s">
        <v>392</v>
      </c>
    </row>
    <row r="3709" spans="1:7" x14ac:dyDescent="0.25">
      <c r="A3709" t="s">
        <v>15</v>
      </c>
      <c r="B3709" t="s">
        <v>233</v>
      </c>
      <c r="C3709" t="s">
        <v>359</v>
      </c>
      <c r="D3709" t="s">
        <v>370</v>
      </c>
      <c r="E3709" s="5">
        <v>254.42323841678163</v>
      </c>
      <c r="F3709" s="4">
        <v>44561</v>
      </c>
      <c r="G3709" t="s">
        <v>396</v>
      </c>
    </row>
    <row r="3710" spans="1:7" x14ac:dyDescent="0.25">
      <c r="A3710" t="s">
        <v>15</v>
      </c>
      <c r="B3710" t="s">
        <v>233</v>
      </c>
      <c r="C3710" t="s">
        <v>359</v>
      </c>
      <c r="D3710" t="s">
        <v>370</v>
      </c>
      <c r="E3710" s="5">
        <v>368.39790115310899</v>
      </c>
      <c r="F3710" s="4">
        <v>44561</v>
      </c>
      <c r="G3710" t="s">
        <v>395</v>
      </c>
    </row>
    <row r="3711" spans="1:7" x14ac:dyDescent="0.25">
      <c r="A3711" t="s">
        <v>15</v>
      </c>
      <c r="B3711" t="s">
        <v>233</v>
      </c>
      <c r="C3711" t="s">
        <v>359</v>
      </c>
      <c r="D3711" t="s">
        <v>370</v>
      </c>
      <c r="E3711" s="5">
        <v>227.93557928231317</v>
      </c>
      <c r="F3711" s="4">
        <v>44561</v>
      </c>
      <c r="G3711" t="s">
        <v>394</v>
      </c>
    </row>
    <row r="3712" spans="1:7" x14ac:dyDescent="0.25">
      <c r="A3712" t="s">
        <v>15</v>
      </c>
      <c r="B3712" t="s">
        <v>233</v>
      </c>
      <c r="C3712" t="s">
        <v>359</v>
      </c>
      <c r="D3712" t="s">
        <v>370</v>
      </c>
      <c r="E3712" s="5">
        <v>1.5620670842652178</v>
      </c>
      <c r="F3712" s="4">
        <v>44561</v>
      </c>
      <c r="G3712" t="s">
        <v>393</v>
      </c>
    </row>
    <row r="3713" spans="1:7" x14ac:dyDescent="0.25">
      <c r="A3713" t="s">
        <v>15</v>
      </c>
      <c r="B3713" t="s">
        <v>234</v>
      </c>
      <c r="C3713" t="s">
        <v>359</v>
      </c>
      <c r="D3713" t="s">
        <v>374</v>
      </c>
      <c r="E3713" s="5">
        <v>1131.9468584808476</v>
      </c>
      <c r="F3713" s="4">
        <v>44227</v>
      </c>
      <c r="G3713" t="s">
        <v>396</v>
      </c>
    </row>
    <row r="3714" spans="1:7" x14ac:dyDescent="0.25">
      <c r="A3714" t="s">
        <v>15</v>
      </c>
      <c r="B3714" t="s">
        <v>234</v>
      </c>
      <c r="C3714" t="s">
        <v>359</v>
      </c>
      <c r="D3714" t="s">
        <v>374</v>
      </c>
      <c r="E3714" s="5">
        <v>2468.0531415191526</v>
      </c>
      <c r="F3714" s="4">
        <v>44227</v>
      </c>
      <c r="G3714" t="s">
        <v>394</v>
      </c>
    </row>
    <row r="3715" spans="1:7" x14ac:dyDescent="0.25">
      <c r="A3715" t="s">
        <v>15</v>
      </c>
      <c r="B3715" t="s">
        <v>234</v>
      </c>
      <c r="C3715" t="s">
        <v>359</v>
      </c>
      <c r="D3715" t="s">
        <v>374</v>
      </c>
      <c r="E3715" s="5">
        <v>1245.1415443289322</v>
      </c>
      <c r="F3715" s="4">
        <v>44255</v>
      </c>
      <c r="G3715" t="s">
        <v>396</v>
      </c>
    </row>
    <row r="3716" spans="1:7" x14ac:dyDescent="0.25">
      <c r="A3716" t="s">
        <v>15</v>
      </c>
      <c r="B3716" t="s">
        <v>234</v>
      </c>
      <c r="C3716" t="s">
        <v>359</v>
      </c>
      <c r="D3716" t="s">
        <v>374</v>
      </c>
      <c r="E3716" s="5">
        <v>2714.8584556710675</v>
      </c>
      <c r="F3716" s="4">
        <v>44255</v>
      </c>
      <c r="G3716" t="s">
        <v>394</v>
      </c>
    </row>
    <row r="3717" spans="1:7" x14ac:dyDescent="0.25">
      <c r="A3717" t="s">
        <v>15</v>
      </c>
      <c r="B3717" t="s">
        <v>234</v>
      </c>
      <c r="C3717" t="s">
        <v>359</v>
      </c>
      <c r="D3717" t="s">
        <v>374</v>
      </c>
      <c r="E3717" s="5">
        <v>1396.0677921263787</v>
      </c>
      <c r="F3717" s="4">
        <v>44286</v>
      </c>
      <c r="G3717" t="s">
        <v>396</v>
      </c>
    </row>
    <row r="3718" spans="1:7" x14ac:dyDescent="0.25">
      <c r="A3718" t="s">
        <v>15</v>
      </c>
      <c r="B3718" t="s">
        <v>234</v>
      </c>
      <c r="C3718" t="s">
        <v>359</v>
      </c>
      <c r="D3718" t="s">
        <v>374</v>
      </c>
      <c r="E3718" s="5">
        <v>3043.9322078736213</v>
      </c>
      <c r="F3718" s="4">
        <v>44286</v>
      </c>
      <c r="G3718" t="s">
        <v>394</v>
      </c>
    </row>
    <row r="3719" spans="1:7" x14ac:dyDescent="0.25">
      <c r="A3719" t="s">
        <v>15</v>
      </c>
      <c r="B3719" t="s">
        <v>234</v>
      </c>
      <c r="C3719" t="s">
        <v>359</v>
      </c>
      <c r="D3719" t="s">
        <v>374</v>
      </c>
      <c r="E3719" s="5">
        <v>1207.4099823795707</v>
      </c>
      <c r="F3719" s="4">
        <v>44316</v>
      </c>
      <c r="G3719" t="s">
        <v>396</v>
      </c>
    </row>
    <row r="3720" spans="1:7" x14ac:dyDescent="0.25">
      <c r="A3720" t="s">
        <v>15</v>
      </c>
      <c r="B3720" t="s">
        <v>234</v>
      </c>
      <c r="C3720" t="s">
        <v>359</v>
      </c>
      <c r="D3720" t="s">
        <v>374</v>
      </c>
      <c r="E3720" s="5">
        <v>2632.5900176204291</v>
      </c>
      <c r="F3720" s="4">
        <v>44316</v>
      </c>
      <c r="G3720" t="s">
        <v>394</v>
      </c>
    </row>
    <row r="3721" spans="1:7" x14ac:dyDescent="0.25">
      <c r="A3721" t="s">
        <v>15</v>
      </c>
      <c r="B3721" t="s">
        <v>234</v>
      </c>
      <c r="C3721" t="s">
        <v>359</v>
      </c>
      <c r="D3721" t="s">
        <v>374</v>
      </c>
      <c r="E3721" s="5">
        <v>1207.4099823795707</v>
      </c>
      <c r="F3721" s="4">
        <v>44347</v>
      </c>
      <c r="G3721" t="s">
        <v>396</v>
      </c>
    </row>
    <row r="3722" spans="1:7" x14ac:dyDescent="0.25">
      <c r="A3722" t="s">
        <v>15</v>
      </c>
      <c r="B3722" t="s">
        <v>234</v>
      </c>
      <c r="C3722" t="s">
        <v>359</v>
      </c>
      <c r="D3722" t="s">
        <v>374</v>
      </c>
      <c r="E3722" s="5">
        <v>2632.5900176204291</v>
      </c>
      <c r="F3722" s="4">
        <v>44347</v>
      </c>
      <c r="G3722" t="s">
        <v>394</v>
      </c>
    </row>
    <row r="3723" spans="1:7" x14ac:dyDescent="0.25">
      <c r="A3723" t="s">
        <v>15</v>
      </c>
      <c r="B3723" t="s">
        <v>234</v>
      </c>
      <c r="C3723" t="s">
        <v>359</v>
      </c>
      <c r="D3723" t="s">
        <v>374</v>
      </c>
      <c r="E3723" s="5">
        <v>1358.3362301770171</v>
      </c>
      <c r="F3723" s="4">
        <v>44377</v>
      </c>
      <c r="G3723" t="s">
        <v>396</v>
      </c>
    </row>
    <row r="3724" spans="1:7" x14ac:dyDescent="0.25">
      <c r="A3724" t="s">
        <v>15</v>
      </c>
      <c r="B3724" t="s">
        <v>234</v>
      </c>
      <c r="C3724" t="s">
        <v>359</v>
      </c>
      <c r="D3724" t="s">
        <v>374</v>
      </c>
      <c r="E3724" s="5">
        <v>2961.6637698229829</v>
      </c>
      <c r="F3724" s="4">
        <v>44377</v>
      </c>
      <c r="G3724" t="s">
        <v>394</v>
      </c>
    </row>
    <row r="3725" spans="1:7" x14ac:dyDescent="0.25">
      <c r="A3725" t="s">
        <v>15</v>
      </c>
      <c r="B3725" t="s">
        <v>234</v>
      </c>
      <c r="C3725" t="s">
        <v>359</v>
      </c>
      <c r="D3725" t="s">
        <v>374</v>
      </c>
      <c r="E3725" s="5">
        <v>1471.5309160251018</v>
      </c>
      <c r="F3725" s="4">
        <v>44408</v>
      </c>
      <c r="G3725" t="s">
        <v>396</v>
      </c>
    </row>
    <row r="3726" spans="1:7" x14ac:dyDescent="0.25">
      <c r="A3726" t="s">
        <v>15</v>
      </c>
      <c r="B3726" t="s">
        <v>234</v>
      </c>
      <c r="C3726" t="s">
        <v>359</v>
      </c>
      <c r="D3726" t="s">
        <v>374</v>
      </c>
      <c r="E3726" s="5">
        <v>3208.4690839748982</v>
      </c>
      <c r="F3726" s="4">
        <v>44408</v>
      </c>
      <c r="G3726" t="s">
        <v>394</v>
      </c>
    </row>
    <row r="3727" spans="1:7" x14ac:dyDescent="0.25">
      <c r="A3727" t="s">
        <v>15</v>
      </c>
      <c r="B3727" t="s">
        <v>234</v>
      </c>
      <c r="C3727" t="s">
        <v>359</v>
      </c>
      <c r="D3727" t="s">
        <v>374</v>
      </c>
      <c r="E3727" s="5">
        <v>943.28904873403962</v>
      </c>
      <c r="F3727" s="4">
        <v>44439</v>
      </c>
      <c r="G3727" t="s">
        <v>396</v>
      </c>
    </row>
    <row r="3728" spans="1:7" x14ac:dyDescent="0.25">
      <c r="A3728" t="s">
        <v>15</v>
      </c>
      <c r="B3728" t="s">
        <v>234</v>
      </c>
      <c r="C3728" t="s">
        <v>359</v>
      </c>
      <c r="D3728" t="s">
        <v>374</v>
      </c>
      <c r="E3728" s="5">
        <v>2056.7109512659604</v>
      </c>
      <c r="F3728" s="4">
        <v>44439</v>
      </c>
      <c r="G3728" t="s">
        <v>394</v>
      </c>
    </row>
    <row r="3729" spans="1:7" x14ac:dyDescent="0.25">
      <c r="A3729" t="s">
        <v>15</v>
      </c>
      <c r="B3729" t="s">
        <v>234</v>
      </c>
      <c r="C3729" t="s">
        <v>359</v>
      </c>
      <c r="D3729" t="s">
        <v>374</v>
      </c>
      <c r="E3729" s="5">
        <v>1358.3362301770171</v>
      </c>
      <c r="F3729" s="4">
        <v>44469</v>
      </c>
      <c r="G3729" t="s">
        <v>396</v>
      </c>
    </row>
    <row r="3730" spans="1:7" x14ac:dyDescent="0.25">
      <c r="A3730" t="s">
        <v>15</v>
      </c>
      <c r="B3730" t="s">
        <v>234</v>
      </c>
      <c r="C3730" t="s">
        <v>359</v>
      </c>
      <c r="D3730" t="s">
        <v>374</v>
      </c>
      <c r="E3730" s="5">
        <v>2961.6637698229829</v>
      </c>
      <c r="F3730" s="4">
        <v>44469</v>
      </c>
      <c r="G3730" t="s">
        <v>394</v>
      </c>
    </row>
    <row r="3731" spans="1:7" x14ac:dyDescent="0.25">
      <c r="A3731" t="s">
        <v>15</v>
      </c>
      <c r="B3731" t="s">
        <v>234</v>
      </c>
      <c r="C3731" t="s">
        <v>359</v>
      </c>
      <c r="D3731" t="s">
        <v>374</v>
      </c>
      <c r="E3731" s="5">
        <v>1320.6046682276556</v>
      </c>
      <c r="F3731" s="4">
        <v>44500</v>
      </c>
      <c r="G3731" t="s">
        <v>396</v>
      </c>
    </row>
    <row r="3732" spans="1:7" x14ac:dyDescent="0.25">
      <c r="A3732" t="s">
        <v>15</v>
      </c>
      <c r="B3732" t="s">
        <v>234</v>
      </c>
      <c r="C3732" t="s">
        <v>359</v>
      </c>
      <c r="D3732" t="s">
        <v>374</v>
      </c>
      <c r="E3732" s="5">
        <v>2879.3953317723444</v>
      </c>
      <c r="F3732" s="4">
        <v>44500</v>
      </c>
      <c r="G3732" t="s">
        <v>394</v>
      </c>
    </row>
    <row r="3733" spans="1:7" x14ac:dyDescent="0.25">
      <c r="A3733" t="s">
        <v>15</v>
      </c>
      <c r="B3733" t="s">
        <v>234</v>
      </c>
      <c r="C3733" t="s">
        <v>359</v>
      </c>
      <c r="D3733" t="s">
        <v>374</v>
      </c>
      <c r="E3733" s="5">
        <v>1509.2624779744633</v>
      </c>
      <c r="F3733" s="4">
        <v>44530</v>
      </c>
      <c r="G3733" t="s">
        <v>396</v>
      </c>
    </row>
    <row r="3734" spans="1:7" x14ac:dyDescent="0.25">
      <c r="A3734" t="s">
        <v>15</v>
      </c>
      <c r="B3734" t="s">
        <v>234</v>
      </c>
      <c r="C3734" t="s">
        <v>359</v>
      </c>
      <c r="D3734" t="s">
        <v>374</v>
      </c>
      <c r="E3734" s="5">
        <v>3290.7375220255367</v>
      </c>
      <c r="F3734" s="4">
        <v>44530</v>
      </c>
      <c r="G3734" t="s">
        <v>394</v>
      </c>
    </row>
    <row r="3735" spans="1:7" x14ac:dyDescent="0.25">
      <c r="A3735" t="s">
        <v>15</v>
      </c>
      <c r="B3735" t="s">
        <v>234</v>
      </c>
      <c r="C3735" t="s">
        <v>359</v>
      </c>
      <c r="D3735" t="s">
        <v>374</v>
      </c>
      <c r="E3735" s="5">
        <v>943.28904873403962</v>
      </c>
      <c r="F3735" s="4">
        <v>44561</v>
      </c>
      <c r="G3735" t="s">
        <v>396</v>
      </c>
    </row>
    <row r="3736" spans="1:7" x14ac:dyDescent="0.25">
      <c r="A3736" t="s">
        <v>15</v>
      </c>
      <c r="B3736" t="s">
        <v>234</v>
      </c>
      <c r="C3736" t="s">
        <v>359</v>
      </c>
      <c r="D3736" t="s">
        <v>374</v>
      </c>
      <c r="E3736" s="5">
        <v>2056.7109512659604</v>
      </c>
      <c r="F3736" s="4">
        <v>44561</v>
      </c>
      <c r="G3736" t="s">
        <v>394</v>
      </c>
    </row>
    <row r="3737" spans="1:7" x14ac:dyDescent="0.25">
      <c r="A3737" t="s">
        <v>15</v>
      </c>
      <c r="B3737" t="s">
        <v>235</v>
      </c>
      <c r="C3737" t="s">
        <v>359</v>
      </c>
      <c r="D3737" t="s">
        <v>361</v>
      </c>
      <c r="E3737" s="5">
        <v>438.46817410925235</v>
      </c>
      <c r="F3737" s="4">
        <v>44227</v>
      </c>
      <c r="G3737" t="s">
        <v>392</v>
      </c>
    </row>
    <row r="3738" spans="1:7" x14ac:dyDescent="0.25">
      <c r="A3738" t="s">
        <v>15</v>
      </c>
      <c r="B3738" t="s">
        <v>235</v>
      </c>
      <c r="C3738" t="s">
        <v>359</v>
      </c>
      <c r="D3738" t="s">
        <v>361</v>
      </c>
      <c r="E3738" s="5">
        <v>117.36220746444154</v>
      </c>
      <c r="F3738" s="4">
        <v>44227</v>
      </c>
      <c r="G3738" t="s">
        <v>395</v>
      </c>
    </row>
    <row r="3739" spans="1:7" x14ac:dyDescent="0.25">
      <c r="A3739" t="s">
        <v>15</v>
      </c>
      <c r="B3739" t="s">
        <v>235</v>
      </c>
      <c r="C3739" t="s">
        <v>359</v>
      </c>
      <c r="D3739" t="s">
        <v>361</v>
      </c>
      <c r="E3739" s="5">
        <v>194.16961842630613</v>
      </c>
      <c r="F3739" s="4">
        <v>44227</v>
      </c>
      <c r="G3739" t="s">
        <v>394</v>
      </c>
    </row>
    <row r="3740" spans="1:7" x14ac:dyDescent="0.25">
      <c r="A3740" t="s">
        <v>15</v>
      </c>
      <c r="B3740" t="s">
        <v>235</v>
      </c>
      <c r="C3740" t="s">
        <v>359</v>
      </c>
      <c r="D3740" t="s">
        <v>361</v>
      </c>
      <c r="E3740" s="5">
        <v>482.31499152017761</v>
      </c>
      <c r="F3740" s="4">
        <v>44255</v>
      </c>
      <c r="G3740" t="s">
        <v>392</v>
      </c>
    </row>
    <row r="3741" spans="1:7" x14ac:dyDescent="0.25">
      <c r="A3741" t="s">
        <v>15</v>
      </c>
      <c r="B3741" t="s">
        <v>235</v>
      </c>
      <c r="C3741" t="s">
        <v>359</v>
      </c>
      <c r="D3741" t="s">
        <v>361</v>
      </c>
      <c r="E3741" s="5">
        <v>129.09842821088569</v>
      </c>
      <c r="F3741" s="4">
        <v>44255</v>
      </c>
      <c r="G3741" t="s">
        <v>395</v>
      </c>
    </row>
    <row r="3742" spans="1:7" x14ac:dyDescent="0.25">
      <c r="A3742" t="s">
        <v>15</v>
      </c>
      <c r="B3742" t="s">
        <v>235</v>
      </c>
      <c r="C3742" t="s">
        <v>359</v>
      </c>
      <c r="D3742" t="s">
        <v>361</v>
      </c>
      <c r="E3742" s="5">
        <v>213.58658026893676</v>
      </c>
      <c r="F3742" s="4">
        <v>44255</v>
      </c>
      <c r="G3742" t="s">
        <v>394</v>
      </c>
    </row>
    <row r="3743" spans="1:7" x14ac:dyDescent="0.25">
      <c r="A3743" t="s">
        <v>15</v>
      </c>
      <c r="B3743" t="s">
        <v>235</v>
      </c>
      <c r="C3743" t="s">
        <v>359</v>
      </c>
      <c r="D3743" t="s">
        <v>361</v>
      </c>
      <c r="E3743" s="5">
        <v>540.77741473474464</v>
      </c>
      <c r="F3743" s="4">
        <v>44286</v>
      </c>
      <c r="G3743" t="s">
        <v>392</v>
      </c>
    </row>
    <row r="3744" spans="1:7" x14ac:dyDescent="0.25">
      <c r="A3744" t="s">
        <v>15</v>
      </c>
      <c r="B3744" t="s">
        <v>235</v>
      </c>
      <c r="C3744" t="s">
        <v>359</v>
      </c>
      <c r="D3744" t="s">
        <v>361</v>
      </c>
      <c r="E3744" s="5">
        <v>144.7467225394779</v>
      </c>
      <c r="F3744" s="4">
        <v>44286</v>
      </c>
      <c r="G3744" t="s">
        <v>395</v>
      </c>
    </row>
    <row r="3745" spans="1:7" x14ac:dyDescent="0.25">
      <c r="A3745" t="s">
        <v>15</v>
      </c>
      <c r="B3745" t="s">
        <v>235</v>
      </c>
      <c r="C3745" t="s">
        <v>359</v>
      </c>
      <c r="D3745" t="s">
        <v>361</v>
      </c>
      <c r="E3745" s="5">
        <v>239.47586272577757</v>
      </c>
      <c r="F3745" s="4">
        <v>44286</v>
      </c>
      <c r="G3745" t="s">
        <v>394</v>
      </c>
    </row>
    <row r="3746" spans="1:7" x14ac:dyDescent="0.25">
      <c r="A3746" t="s">
        <v>15</v>
      </c>
      <c r="B3746" t="s">
        <v>235</v>
      </c>
      <c r="C3746" t="s">
        <v>359</v>
      </c>
      <c r="D3746" t="s">
        <v>361</v>
      </c>
      <c r="E3746" s="5">
        <v>467.69938571653586</v>
      </c>
      <c r="F3746" s="4">
        <v>44316</v>
      </c>
      <c r="G3746" t="s">
        <v>392</v>
      </c>
    </row>
    <row r="3747" spans="1:7" x14ac:dyDescent="0.25">
      <c r="A3747" t="s">
        <v>15</v>
      </c>
      <c r="B3747" t="s">
        <v>235</v>
      </c>
      <c r="C3747" t="s">
        <v>359</v>
      </c>
      <c r="D3747" t="s">
        <v>361</v>
      </c>
      <c r="E3747" s="5">
        <v>125.18635462873763</v>
      </c>
      <c r="F3747" s="4">
        <v>44316</v>
      </c>
      <c r="G3747" t="s">
        <v>395</v>
      </c>
    </row>
    <row r="3748" spans="1:7" x14ac:dyDescent="0.25">
      <c r="A3748" t="s">
        <v>15</v>
      </c>
      <c r="B3748" t="s">
        <v>235</v>
      </c>
      <c r="C3748" t="s">
        <v>359</v>
      </c>
      <c r="D3748" t="s">
        <v>361</v>
      </c>
      <c r="E3748" s="5">
        <v>207.11425965472654</v>
      </c>
      <c r="F3748" s="4">
        <v>44316</v>
      </c>
      <c r="G3748" t="s">
        <v>394</v>
      </c>
    </row>
    <row r="3749" spans="1:7" x14ac:dyDescent="0.25">
      <c r="A3749" t="s">
        <v>15</v>
      </c>
      <c r="B3749" t="s">
        <v>235</v>
      </c>
      <c r="C3749" t="s">
        <v>359</v>
      </c>
      <c r="D3749" t="s">
        <v>361</v>
      </c>
      <c r="E3749" s="5">
        <v>467.69938571653586</v>
      </c>
      <c r="F3749" s="4">
        <v>44347</v>
      </c>
      <c r="G3749" t="s">
        <v>392</v>
      </c>
    </row>
    <row r="3750" spans="1:7" x14ac:dyDescent="0.25">
      <c r="A3750" t="s">
        <v>15</v>
      </c>
      <c r="B3750" t="s">
        <v>235</v>
      </c>
      <c r="C3750" t="s">
        <v>359</v>
      </c>
      <c r="D3750" t="s">
        <v>361</v>
      </c>
      <c r="E3750" s="5">
        <v>125.18635462873763</v>
      </c>
      <c r="F3750" s="4">
        <v>44347</v>
      </c>
      <c r="G3750" t="s">
        <v>395</v>
      </c>
    </row>
    <row r="3751" spans="1:7" x14ac:dyDescent="0.25">
      <c r="A3751" t="s">
        <v>15</v>
      </c>
      <c r="B3751" t="s">
        <v>235</v>
      </c>
      <c r="C3751" t="s">
        <v>359</v>
      </c>
      <c r="D3751" t="s">
        <v>361</v>
      </c>
      <c r="E3751" s="5">
        <v>207.11425965472654</v>
      </c>
      <c r="F3751" s="4">
        <v>44347</v>
      </c>
      <c r="G3751" t="s">
        <v>394</v>
      </c>
    </row>
    <row r="3752" spans="1:7" x14ac:dyDescent="0.25">
      <c r="A3752" t="s">
        <v>15</v>
      </c>
      <c r="B3752" t="s">
        <v>235</v>
      </c>
      <c r="C3752" t="s">
        <v>359</v>
      </c>
      <c r="D3752" t="s">
        <v>361</v>
      </c>
      <c r="E3752" s="5">
        <v>526.16180893110288</v>
      </c>
      <c r="F3752" s="4">
        <v>44377</v>
      </c>
      <c r="G3752" t="s">
        <v>392</v>
      </c>
    </row>
    <row r="3753" spans="1:7" x14ac:dyDescent="0.25">
      <c r="A3753" t="s">
        <v>15</v>
      </c>
      <c r="B3753" t="s">
        <v>235</v>
      </c>
      <c r="C3753" t="s">
        <v>359</v>
      </c>
      <c r="D3753" t="s">
        <v>361</v>
      </c>
      <c r="E3753" s="5">
        <v>140.83464895732985</v>
      </c>
      <c r="F3753" s="4">
        <v>44377</v>
      </c>
      <c r="G3753" t="s">
        <v>395</v>
      </c>
    </row>
    <row r="3754" spans="1:7" x14ac:dyDescent="0.25">
      <c r="A3754" t="s">
        <v>15</v>
      </c>
      <c r="B3754" t="s">
        <v>235</v>
      </c>
      <c r="C3754" t="s">
        <v>359</v>
      </c>
      <c r="D3754" t="s">
        <v>361</v>
      </c>
      <c r="E3754" s="5">
        <v>233.00354211156736</v>
      </c>
      <c r="F3754" s="4">
        <v>44377</v>
      </c>
      <c r="G3754" t="s">
        <v>394</v>
      </c>
    </row>
    <row r="3755" spans="1:7" x14ac:dyDescent="0.25">
      <c r="A3755" t="s">
        <v>15</v>
      </c>
      <c r="B3755" t="s">
        <v>235</v>
      </c>
      <c r="C3755" t="s">
        <v>359</v>
      </c>
      <c r="D3755" t="s">
        <v>361</v>
      </c>
      <c r="E3755" s="5">
        <v>570.00862634202804</v>
      </c>
      <c r="F3755" s="4">
        <v>44408</v>
      </c>
      <c r="G3755" t="s">
        <v>392</v>
      </c>
    </row>
    <row r="3756" spans="1:7" x14ac:dyDescent="0.25">
      <c r="A3756" t="s">
        <v>15</v>
      </c>
      <c r="B3756" t="s">
        <v>235</v>
      </c>
      <c r="C3756" t="s">
        <v>359</v>
      </c>
      <c r="D3756" t="s">
        <v>361</v>
      </c>
      <c r="E3756" s="5">
        <v>152.57086970377401</v>
      </c>
      <c r="F3756" s="4">
        <v>44408</v>
      </c>
      <c r="G3756" t="s">
        <v>395</v>
      </c>
    </row>
    <row r="3757" spans="1:7" x14ac:dyDescent="0.25">
      <c r="A3757" t="s">
        <v>15</v>
      </c>
      <c r="B3757" t="s">
        <v>235</v>
      </c>
      <c r="C3757" t="s">
        <v>359</v>
      </c>
      <c r="D3757" t="s">
        <v>361</v>
      </c>
      <c r="E3757" s="5">
        <v>252.42050395419798</v>
      </c>
      <c r="F3757" s="4">
        <v>44408</v>
      </c>
      <c r="G3757" t="s">
        <v>394</v>
      </c>
    </row>
    <row r="3758" spans="1:7" x14ac:dyDescent="0.25">
      <c r="A3758" t="s">
        <v>15</v>
      </c>
      <c r="B3758" t="s">
        <v>235</v>
      </c>
      <c r="C3758" t="s">
        <v>359</v>
      </c>
      <c r="D3758" t="s">
        <v>361</v>
      </c>
      <c r="E3758" s="5">
        <v>365.39014509104362</v>
      </c>
      <c r="F3758" s="4">
        <v>44439</v>
      </c>
      <c r="G3758" t="s">
        <v>392</v>
      </c>
    </row>
    <row r="3759" spans="1:7" x14ac:dyDescent="0.25">
      <c r="A3759" t="s">
        <v>15</v>
      </c>
      <c r="B3759" t="s">
        <v>235</v>
      </c>
      <c r="C3759" t="s">
        <v>359</v>
      </c>
      <c r="D3759" t="s">
        <v>361</v>
      </c>
      <c r="E3759" s="5">
        <v>97.801839553701285</v>
      </c>
      <c r="F3759" s="4">
        <v>44439</v>
      </c>
      <c r="G3759" t="s">
        <v>395</v>
      </c>
    </row>
    <row r="3760" spans="1:7" x14ac:dyDescent="0.25">
      <c r="A3760" t="s">
        <v>15</v>
      </c>
      <c r="B3760" t="s">
        <v>235</v>
      </c>
      <c r="C3760" t="s">
        <v>359</v>
      </c>
      <c r="D3760" t="s">
        <v>361</v>
      </c>
      <c r="E3760" s="5">
        <v>161.80801535525512</v>
      </c>
      <c r="F3760" s="4">
        <v>44439</v>
      </c>
      <c r="G3760" t="s">
        <v>394</v>
      </c>
    </row>
    <row r="3761" spans="1:7" x14ac:dyDescent="0.25">
      <c r="A3761" t="s">
        <v>15</v>
      </c>
      <c r="B3761" t="s">
        <v>235</v>
      </c>
      <c r="C3761" t="s">
        <v>359</v>
      </c>
      <c r="D3761" t="s">
        <v>361</v>
      </c>
      <c r="E3761" s="5">
        <v>526.16180893110288</v>
      </c>
      <c r="F3761" s="4">
        <v>44469</v>
      </c>
      <c r="G3761" t="s">
        <v>392</v>
      </c>
    </row>
    <row r="3762" spans="1:7" x14ac:dyDescent="0.25">
      <c r="A3762" t="s">
        <v>15</v>
      </c>
      <c r="B3762" t="s">
        <v>235</v>
      </c>
      <c r="C3762" t="s">
        <v>359</v>
      </c>
      <c r="D3762" t="s">
        <v>361</v>
      </c>
      <c r="E3762" s="5">
        <v>140.83464895732985</v>
      </c>
      <c r="F3762" s="4">
        <v>44469</v>
      </c>
      <c r="G3762" t="s">
        <v>395</v>
      </c>
    </row>
    <row r="3763" spans="1:7" x14ac:dyDescent="0.25">
      <c r="A3763" t="s">
        <v>15</v>
      </c>
      <c r="B3763" t="s">
        <v>235</v>
      </c>
      <c r="C3763" t="s">
        <v>359</v>
      </c>
      <c r="D3763" t="s">
        <v>361</v>
      </c>
      <c r="E3763" s="5">
        <v>233.00354211156736</v>
      </c>
      <c r="F3763" s="4">
        <v>44469</v>
      </c>
      <c r="G3763" t="s">
        <v>394</v>
      </c>
    </row>
    <row r="3764" spans="1:7" x14ac:dyDescent="0.25">
      <c r="A3764" t="s">
        <v>15</v>
      </c>
      <c r="B3764" t="s">
        <v>235</v>
      </c>
      <c r="C3764" t="s">
        <v>359</v>
      </c>
      <c r="D3764" t="s">
        <v>361</v>
      </c>
      <c r="E3764" s="5">
        <v>511.54620312746113</v>
      </c>
      <c r="F3764" s="4">
        <v>44500</v>
      </c>
      <c r="G3764" t="s">
        <v>392</v>
      </c>
    </row>
    <row r="3765" spans="1:7" x14ac:dyDescent="0.25">
      <c r="A3765" t="s">
        <v>15</v>
      </c>
      <c r="B3765" t="s">
        <v>235</v>
      </c>
      <c r="C3765" t="s">
        <v>359</v>
      </c>
      <c r="D3765" t="s">
        <v>361</v>
      </c>
      <c r="E3765" s="5">
        <v>136.92257537518179</v>
      </c>
      <c r="F3765" s="4">
        <v>44500</v>
      </c>
      <c r="G3765" t="s">
        <v>395</v>
      </c>
    </row>
    <row r="3766" spans="1:7" x14ac:dyDescent="0.25">
      <c r="A3766" t="s">
        <v>15</v>
      </c>
      <c r="B3766" t="s">
        <v>235</v>
      </c>
      <c r="C3766" t="s">
        <v>359</v>
      </c>
      <c r="D3766" t="s">
        <v>361</v>
      </c>
      <c r="E3766" s="5">
        <v>226.53122149735717</v>
      </c>
      <c r="F3766" s="4">
        <v>44500</v>
      </c>
      <c r="G3766" t="s">
        <v>394</v>
      </c>
    </row>
    <row r="3767" spans="1:7" x14ac:dyDescent="0.25">
      <c r="A3767" t="s">
        <v>15</v>
      </c>
      <c r="B3767" t="s">
        <v>235</v>
      </c>
      <c r="C3767" t="s">
        <v>359</v>
      </c>
      <c r="D3767" t="s">
        <v>361</v>
      </c>
      <c r="E3767" s="5">
        <v>584.62423214566979</v>
      </c>
      <c r="F3767" s="4">
        <v>44530</v>
      </c>
      <c r="G3767" t="s">
        <v>392</v>
      </c>
    </row>
    <row r="3768" spans="1:7" x14ac:dyDescent="0.25">
      <c r="A3768" t="s">
        <v>15</v>
      </c>
      <c r="B3768" t="s">
        <v>235</v>
      </c>
      <c r="C3768" t="s">
        <v>359</v>
      </c>
      <c r="D3768" t="s">
        <v>361</v>
      </c>
      <c r="E3768" s="5">
        <v>156.48294328592206</v>
      </c>
      <c r="F3768" s="4">
        <v>44530</v>
      </c>
      <c r="G3768" t="s">
        <v>395</v>
      </c>
    </row>
    <row r="3769" spans="1:7" x14ac:dyDescent="0.25">
      <c r="A3769" t="s">
        <v>15</v>
      </c>
      <c r="B3769" t="s">
        <v>235</v>
      </c>
      <c r="C3769" t="s">
        <v>359</v>
      </c>
      <c r="D3769" t="s">
        <v>361</v>
      </c>
      <c r="E3769" s="5">
        <v>258.89282456840817</v>
      </c>
      <c r="F3769" s="4">
        <v>44530</v>
      </c>
      <c r="G3769" t="s">
        <v>394</v>
      </c>
    </row>
    <row r="3770" spans="1:7" x14ac:dyDescent="0.25">
      <c r="A3770" t="s">
        <v>15</v>
      </c>
      <c r="B3770" t="s">
        <v>235</v>
      </c>
      <c r="C3770" t="s">
        <v>359</v>
      </c>
      <c r="D3770" t="s">
        <v>361</v>
      </c>
      <c r="E3770" s="5">
        <v>365.39014509104362</v>
      </c>
      <c r="F3770" s="4">
        <v>44561</v>
      </c>
      <c r="G3770" t="s">
        <v>392</v>
      </c>
    </row>
    <row r="3771" spans="1:7" x14ac:dyDescent="0.25">
      <c r="A3771" t="s">
        <v>15</v>
      </c>
      <c r="B3771" t="s">
        <v>235</v>
      </c>
      <c r="C3771" t="s">
        <v>359</v>
      </c>
      <c r="D3771" t="s">
        <v>361</v>
      </c>
      <c r="E3771" s="5">
        <v>97.801839553701285</v>
      </c>
      <c r="F3771" s="4">
        <v>44561</v>
      </c>
      <c r="G3771" t="s">
        <v>395</v>
      </c>
    </row>
    <row r="3772" spans="1:7" x14ac:dyDescent="0.25">
      <c r="A3772" t="s">
        <v>15</v>
      </c>
      <c r="B3772" t="s">
        <v>235</v>
      </c>
      <c r="C3772" t="s">
        <v>359</v>
      </c>
      <c r="D3772" t="s">
        <v>361</v>
      </c>
      <c r="E3772" s="5">
        <v>161.80801535525512</v>
      </c>
      <c r="F3772" s="4">
        <v>44561</v>
      </c>
      <c r="G3772" t="s">
        <v>394</v>
      </c>
    </row>
    <row r="3773" spans="1:7" x14ac:dyDescent="0.25">
      <c r="A3773" t="s">
        <v>15</v>
      </c>
      <c r="B3773" t="s">
        <v>236</v>
      </c>
      <c r="C3773" t="s">
        <v>359</v>
      </c>
      <c r="D3773" t="s">
        <v>370</v>
      </c>
      <c r="E3773" s="5">
        <v>17406.858574434667</v>
      </c>
      <c r="F3773" s="4">
        <v>44227</v>
      </c>
      <c r="G3773" t="s">
        <v>391</v>
      </c>
    </row>
    <row r="3774" spans="1:7" x14ac:dyDescent="0.25">
      <c r="A3774" t="s">
        <v>15</v>
      </c>
      <c r="B3774" t="s">
        <v>236</v>
      </c>
      <c r="C3774" t="s">
        <v>359</v>
      </c>
      <c r="D3774" t="s">
        <v>370</v>
      </c>
      <c r="E3774" s="5">
        <v>322.84058632627165</v>
      </c>
      <c r="F3774" s="4">
        <v>44227</v>
      </c>
      <c r="G3774" t="s">
        <v>392</v>
      </c>
    </row>
    <row r="3775" spans="1:7" x14ac:dyDescent="0.25">
      <c r="A3775" t="s">
        <v>15</v>
      </c>
      <c r="B3775" t="s">
        <v>236</v>
      </c>
      <c r="C3775" t="s">
        <v>359</v>
      </c>
      <c r="D3775" t="s">
        <v>370</v>
      </c>
      <c r="E3775" s="5">
        <v>3840.5762735629387</v>
      </c>
      <c r="F3775" s="4">
        <v>44227</v>
      </c>
      <c r="G3775" t="s">
        <v>396</v>
      </c>
    </row>
    <row r="3776" spans="1:7" x14ac:dyDescent="0.25">
      <c r="A3776" t="s">
        <v>15</v>
      </c>
      <c r="B3776" t="s">
        <v>236</v>
      </c>
      <c r="C3776" t="s">
        <v>359</v>
      </c>
      <c r="D3776" t="s">
        <v>370</v>
      </c>
      <c r="E3776" s="5">
        <v>-195.27543432387802</v>
      </c>
      <c r="F3776" s="4">
        <v>44227</v>
      </c>
      <c r="G3776" t="s">
        <v>393</v>
      </c>
    </row>
    <row r="3777" spans="1:7" x14ac:dyDescent="0.25">
      <c r="A3777" t="s">
        <v>15</v>
      </c>
      <c r="B3777" t="s">
        <v>236</v>
      </c>
      <c r="C3777" t="s">
        <v>359</v>
      </c>
      <c r="D3777" t="s">
        <v>370</v>
      </c>
      <c r="E3777" s="5">
        <v>19147.544431878134</v>
      </c>
      <c r="F3777" s="4">
        <v>44255</v>
      </c>
      <c r="G3777" t="s">
        <v>391</v>
      </c>
    </row>
    <row r="3778" spans="1:7" x14ac:dyDescent="0.25">
      <c r="A3778" t="s">
        <v>15</v>
      </c>
      <c r="B3778" t="s">
        <v>236</v>
      </c>
      <c r="C3778" t="s">
        <v>359</v>
      </c>
      <c r="D3778" t="s">
        <v>370</v>
      </c>
      <c r="E3778" s="5">
        <v>355.12464495889878</v>
      </c>
      <c r="F3778" s="4">
        <v>44255</v>
      </c>
      <c r="G3778" t="s">
        <v>392</v>
      </c>
    </row>
    <row r="3779" spans="1:7" x14ac:dyDescent="0.25">
      <c r="A3779" t="s">
        <v>15</v>
      </c>
      <c r="B3779" t="s">
        <v>236</v>
      </c>
      <c r="C3779" t="s">
        <v>359</v>
      </c>
      <c r="D3779" t="s">
        <v>370</v>
      </c>
      <c r="E3779" s="5">
        <v>4224.6339009192325</v>
      </c>
      <c r="F3779" s="4">
        <v>44255</v>
      </c>
      <c r="G3779" t="s">
        <v>396</v>
      </c>
    </row>
    <row r="3780" spans="1:7" x14ac:dyDescent="0.25">
      <c r="A3780" t="s">
        <v>15</v>
      </c>
      <c r="B3780" t="s">
        <v>236</v>
      </c>
      <c r="C3780" t="s">
        <v>359</v>
      </c>
      <c r="D3780" t="s">
        <v>370</v>
      </c>
      <c r="E3780" s="5">
        <v>-214.80297775626585</v>
      </c>
      <c r="F3780" s="4">
        <v>44255</v>
      </c>
      <c r="G3780" t="s">
        <v>393</v>
      </c>
    </row>
    <row r="3781" spans="1:7" x14ac:dyDescent="0.25">
      <c r="A3781" t="s">
        <v>15</v>
      </c>
      <c r="B3781" t="s">
        <v>236</v>
      </c>
      <c r="C3781" t="s">
        <v>359</v>
      </c>
      <c r="D3781" t="s">
        <v>370</v>
      </c>
      <c r="E3781" s="5">
        <v>21468.458908469423</v>
      </c>
      <c r="F3781" s="4">
        <v>44286</v>
      </c>
      <c r="G3781" t="s">
        <v>391</v>
      </c>
    </row>
    <row r="3782" spans="1:7" x14ac:dyDescent="0.25">
      <c r="A3782" t="s">
        <v>15</v>
      </c>
      <c r="B3782" t="s">
        <v>236</v>
      </c>
      <c r="C3782" t="s">
        <v>359</v>
      </c>
      <c r="D3782" t="s">
        <v>370</v>
      </c>
      <c r="E3782" s="5">
        <v>398.17005646906836</v>
      </c>
      <c r="F3782" s="4">
        <v>44286</v>
      </c>
      <c r="G3782" t="s">
        <v>392</v>
      </c>
    </row>
    <row r="3783" spans="1:7" x14ac:dyDescent="0.25">
      <c r="A3783" t="s">
        <v>15</v>
      </c>
      <c r="B3783" t="s">
        <v>236</v>
      </c>
      <c r="C3783" t="s">
        <v>359</v>
      </c>
      <c r="D3783" t="s">
        <v>370</v>
      </c>
      <c r="E3783" s="5">
        <v>4736.7107373942908</v>
      </c>
      <c r="F3783" s="4">
        <v>44286</v>
      </c>
      <c r="G3783" t="s">
        <v>396</v>
      </c>
    </row>
    <row r="3784" spans="1:7" x14ac:dyDescent="0.25">
      <c r="A3784" t="s">
        <v>15</v>
      </c>
      <c r="B3784" t="s">
        <v>236</v>
      </c>
      <c r="C3784" t="s">
        <v>359</v>
      </c>
      <c r="D3784" t="s">
        <v>370</v>
      </c>
      <c r="E3784" s="5">
        <v>-240.83970233278291</v>
      </c>
      <c r="F3784" s="4">
        <v>44286</v>
      </c>
      <c r="G3784" t="s">
        <v>393</v>
      </c>
    </row>
    <row r="3785" spans="1:7" x14ac:dyDescent="0.25">
      <c r="A3785" t="s">
        <v>15</v>
      </c>
      <c r="B3785" t="s">
        <v>236</v>
      </c>
      <c r="C3785" t="s">
        <v>359</v>
      </c>
      <c r="D3785" t="s">
        <v>370</v>
      </c>
      <c r="E3785" s="5">
        <v>18567.31581273031</v>
      </c>
      <c r="F3785" s="4">
        <v>44316</v>
      </c>
      <c r="G3785" t="s">
        <v>391</v>
      </c>
    </row>
    <row r="3786" spans="1:7" x14ac:dyDescent="0.25">
      <c r="A3786" t="s">
        <v>15</v>
      </c>
      <c r="B3786" t="s">
        <v>236</v>
      </c>
      <c r="C3786" t="s">
        <v>359</v>
      </c>
      <c r="D3786" t="s">
        <v>370</v>
      </c>
      <c r="E3786" s="5">
        <v>344.36329208135641</v>
      </c>
      <c r="F3786" s="4">
        <v>44316</v>
      </c>
      <c r="G3786" t="s">
        <v>392</v>
      </c>
    </row>
    <row r="3787" spans="1:7" x14ac:dyDescent="0.25">
      <c r="A3787" t="s">
        <v>15</v>
      </c>
      <c r="B3787" t="s">
        <v>236</v>
      </c>
      <c r="C3787" t="s">
        <v>359</v>
      </c>
      <c r="D3787" t="s">
        <v>370</v>
      </c>
      <c r="E3787" s="5">
        <v>4096.6146918004679</v>
      </c>
      <c r="F3787" s="4">
        <v>44316</v>
      </c>
      <c r="G3787" t="s">
        <v>396</v>
      </c>
    </row>
    <row r="3788" spans="1:7" x14ac:dyDescent="0.25">
      <c r="A3788" t="s">
        <v>15</v>
      </c>
      <c r="B3788" t="s">
        <v>236</v>
      </c>
      <c r="C3788" t="s">
        <v>359</v>
      </c>
      <c r="D3788" t="s">
        <v>370</v>
      </c>
      <c r="E3788" s="5">
        <v>-208.29379661213656</v>
      </c>
      <c r="F3788" s="4">
        <v>44316</v>
      </c>
      <c r="G3788" t="s">
        <v>393</v>
      </c>
    </row>
    <row r="3789" spans="1:7" x14ac:dyDescent="0.25">
      <c r="A3789" t="s">
        <v>15</v>
      </c>
      <c r="B3789" t="s">
        <v>236</v>
      </c>
      <c r="C3789" t="s">
        <v>359</v>
      </c>
      <c r="D3789" t="s">
        <v>370</v>
      </c>
      <c r="E3789" s="5">
        <v>18567.31581273031</v>
      </c>
      <c r="F3789" s="4">
        <v>44347</v>
      </c>
      <c r="G3789" t="s">
        <v>391</v>
      </c>
    </row>
    <row r="3790" spans="1:7" x14ac:dyDescent="0.25">
      <c r="A3790" t="s">
        <v>15</v>
      </c>
      <c r="B3790" t="s">
        <v>236</v>
      </c>
      <c r="C3790" t="s">
        <v>359</v>
      </c>
      <c r="D3790" t="s">
        <v>370</v>
      </c>
      <c r="E3790" s="5">
        <v>344.36329208135641</v>
      </c>
      <c r="F3790" s="4">
        <v>44347</v>
      </c>
      <c r="G3790" t="s">
        <v>392</v>
      </c>
    </row>
    <row r="3791" spans="1:7" x14ac:dyDescent="0.25">
      <c r="A3791" t="s">
        <v>15</v>
      </c>
      <c r="B3791" t="s">
        <v>236</v>
      </c>
      <c r="C3791" t="s">
        <v>359</v>
      </c>
      <c r="D3791" t="s">
        <v>370</v>
      </c>
      <c r="E3791" s="5">
        <v>4096.6146918004679</v>
      </c>
      <c r="F3791" s="4">
        <v>44347</v>
      </c>
      <c r="G3791" t="s">
        <v>396</v>
      </c>
    </row>
    <row r="3792" spans="1:7" x14ac:dyDescent="0.25">
      <c r="A3792" t="s">
        <v>15</v>
      </c>
      <c r="B3792" t="s">
        <v>236</v>
      </c>
      <c r="C3792" t="s">
        <v>359</v>
      </c>
      <c r="D3792" t="s">
        <v>370</v>
      </c>
      <c r="E3792" s="5">
        <v>-208.29379661213656</v>
      </c>
      <c r="F3792" s="4">
        <v>44347</v>
      </c>
      <c r="G3792" t="s">
        <v>393</v>
      </c>
    </row>
    <row r="3793" spans="1:7" x14ac:dyDescent="0.25">
      <c r="A3793" t="s">
        <v>15</v>
      </c>
      <c r="B3793" t="s">
        <v>236</v>
      </c>
      <c r="C3793" t="s">
        <v>359</v>
      </c>
      <c r="D3793" t="s">
        <v>370</v>
      </c>
      <c r="E3793" s="5">
        <v>20888.2302893216</v>
      </c>
      <c r="F3793" s="4">
        <v>44377</v>
      </c>
      <c r="G3793" t="s">
        <v>391</v>
      </c>
    </row>
    <row r="3794" spans="1:7" x14ac:dyDescent="0.25">
      <c r="A3794" t="s">
        <v>15</v>
      </c>
      <c r="B3794" t="s">
        <v>236</v>
      </c>
      <c r="C3794" t="s">
        <v>359</v>
      </c>
      <c r="D3794" t="s">
        <v>370</v>
      </c>
      <c r="E3794" s="5">
        <v>387.40870359152598</v>
      </c>
      <c r="F3794" s="4">
        <v>44377</v>
      </c>
      <c r="G3794" t="s">
        <v>392</v>
      </c>
    </row>
    <row r="3795" spans="1:7" x14ac:dyDescent="0.25">
      <c r="A3795" t="s">
        <v>15</v>
      </c>
      <c r="B3795" t="s">
        <v>236</v>
      </c>
      <c r="C3795" t="s">
        <v>359</v>
      </c>
      <c r="D3795" t="s">
        <v>370</v>
      </c>
      <c r="E3795" s="5">
        <v>4608.6915282755263</v>
      </c>
      <c r="F3795" s="4">
        <v>44377</v>
      </c>
      <c r="G3795" t="s">
        <v>396</v>
      </c>
    </row>
    <row r="3796" spans="1:7" x14ac:dyDescent="0.25">
      <c r="A3796" t="s">
        <v>15</v>
      </c>
      <c r="B3796" t="s">
        <v>236</v>
      </c>
      <c r="C3796" t="s">
        <v>359</v>
      </c>
      <c r="D3796" t="s">
        <v>370</v>
      </c>
      <c r="E3796" s="5">
        <v>-234.33052118865365</v>
      </c>
      <c r="F3796" s="4">
        <v>44377</v>
      </c>
      <c r="G3796" t="s">
        <v>393</v>
      </c>
    </row>
    <row r="3797" spans="1:7" x14ac:dyDescent="0.25">
      <c r="A3797" t="s">
        <v>15</v>
      </c>
      <c r="B3797" t="s">
        <v>236</v>
      </c>
      <c r="C3797" t="s">
        <v>359</v>
      </c>
      <c r="D3797" t="s">
        <v>370</v>
      </c>
      <c r="E3797" s="5">
        <v>22628.916146765067</v>
      </c>
      <c r="F3797" s="4">
        <v>44408</v>
      </c>
      <c r="G3797" t="s">
        <v>391</v>
      </c>
    </row>
    <row r="3798" spans="1:7" x14ac:dyDescent="0.25">
      <c r="A3798" t="s">
        <v>15</v>
      </c>
      <c r="B3798" t="s">
        <v>236</v>
      </c>
      <c r="C3798" t="s">
        <v>359</v>
      </c>
      <c r="D3798" t="s">
        <v>370</v>
      </c>
      <c r="E3798" s="5">
        <v>419.69276222415311</v>
      </c>
      <c r="F3798" s="4">
        <v>44408</v>
      </c>
      <c r="G3798" t="s">
        <v>392</v>
      </c>
    </row>
    <row r="3799" spans="1:7" x14ac:dyDescent="0.25">
      <c r="A3799" t="s">
        <v>15</v>
      </c>
      <c r="B3799" t="s">
        <v>236</v>
      </c>
      <c r="C3799" t="s">
        <v>359</v>
      </c>
      <c r="D3799" t="s">
        <v>370</v>
      </c>
      <c r="E3799" s="5">
        <v>4992.7491556318209</v>
      </c>
      <c r="F3799" s="4">
        <v>44408</v>
      </c>
      <c r="G3799" t="s">
        <v>396</v>
      </c>
    </row>
    <row r="3800" spans="1:7" x14ac:dyDescent="0.25">
      <c r="A3800" t="s">
        <v>15</v>
      </c>
      <c r="B3800" t="s">
        <v>236</v>
      </c>
      <c r="C3800" t="s">
        <v>359</v>
      </c>
      <c r="D3800" t="s">
        <v>370</v>
      </c>
      <c r="E3800" s="5">
        <v>-253.85806462104145</v>
      </c>
      <c r="F3800" s="4">
        <v>44408</v>
      </c>
      <c r="G3800" t="s">
        <v>393</v>
      </c>
    </row>
    <row r="3801" spans="1:7" x14ac:dyDescent="0.25">
      <c r="A3801" t="s">
        <v>15</v>
      </c>
      <c r="B3801" t="s">
        <v>236</v>
      </c>
      <c r="C3801" t="s">
        <v>359</v>
      </c>
      <c r="D3801" t="s">
        <v>370</v>
      </c>
      <c r="E3801" s="5">
        <v>14505.715478695556</v>
      </c>
      <c r="F3801" s="4">
        <v>44439</v>
      </c>
      <c r="G3801" t="s">
        <v>391</v>
      </c>
    </row>
    <row r="3802" spans="1:7" x14ac:dyDescent="0.25">
      <c r="A3802" t="s">
        <v>15</v>
      </c>
      <c r="B3802" t="s">
        <v>236</v>
      </c>
      <c r="C3802" t="s">
        <v>359</v>
      </c>
      <c r="D3802" t="s">
        <v>370</v>
      </c>
      <c r="E3802" s="5">
        <v>269.0338219385597</v>
      </c>
      <c r="F3802" s="4">
        <v>44439</v>
      </c>
      <c r="G3802" t="s">
        <v>392</v>
      </c>
    </row>
    <row r="3803" spans="1:7" x14ac:dyDescent="0.25">
      <c r="A3803" t="s">
        <v>15</v>
      </c>
      <c r="B3803" t="s">
        <v>236</v>
      </c>
      <c r="C3803" t="s">
        <v>359</v>
      </c>
      <c r="D3803" t="s">
        <v>370</v>
      </c>
      <c r="E3803" s="5">
        <v>3200.4802279691157</v>
      </c>
      <c r="F3803" s="4">
        <v>44439</v>
      </c>
      <c r="G3803" t="s">
        <v>396</v>
      </c>
    </row>
    <row r="3804" spans="1:7" x14ac:dyDescent="0.25">
      <c r="A3804" t="s">
        <v>15</v>
      </c>
      <c r="B3804" t="s">
        <v>236</v>
      </c>
      <c r="C3804" t="s">
        <v>359</v>
      </c>
      <c r="D3804" t="s">
        <v>370</v>
      </c>
      <c r="E3804" s="5">
        <v>-162.7295286032317</v>
      </c>
      <c r="F3804" s="4">
        <v>44439</v>
      </c>
      <c r="G3804" t="s">
        <v>393</v>
      </c>
    </row>
    <row r="3805" spans="1:7" x14ac:dyDescent="0.25">
      <c r="A3805" t="s">
        <v>15</v>
      </c>
      <c r="B3805" t="s">
        <v>236</v>
      </c>
      <c r="C3805" t="s">
        <v>359</v>
      </c>
      <c r="D3805" t="s">
        <v>370</v>
      </c>
      <c r="E3805" s="5">
        <v>20888.2302893216</v>
      </c>
      <c r="F3805" s="4">
        <v>44469</v>
      </c>
      <c r="G3805" t="s">
        <v>391</v>
      </c>
    </row>
    <row r="3806" spans="1:7" x14ac:dyDescent="0.25">
      <c r="A3806" t="s">
        <v>15</v>
      </c>
      <c r="B3806" t="s">
        <v>236</v>
      </c>
      <c r="C3806" t="s">
        <v>359</v>
      </c>
      <c r="D3806" t="s">
        <v>370</v>
      </c>
      <c r="E3806" s="5">
        <v>387.40870359152598</v>
      </c>
      <c r="F3806" s="4">
        <v>44469</v>
      </c>
      <c r="G3806" t="s">
        <v>392</v>
      </c>
    </row>
    <row r="3807" spans="1:7" x14ac:dyDescent="0.25">
      <c r="A3807" t="s">
        <v>15</v>
      </c>
      <c r="B3807" t="s">
        <v>236</v>
      </c>
      <c r="C3807" t="s">
        <v>359</v>
      </c>
      <c r="D3807" t="s">
        <v>370</v>
      </c>
      <c r="E3807" s="5">
        <v>4608.6915282755263</v>
      </c>
      <c r="F3807" s="4">
        <v>44469</v>
      </c>
      <c r="G3807" t="s">
        <v>396</v>
      </c>
    </row>
    <row r="3808" spans="1:7" x14ac:dyDescent="0.25">
      <c r="A3808" t="s">
        <v>15</v>
      </c>
      <c r="B3808" t="s">
        <v>236</v>
      </c>
      <c r="C3808" t="s">
        <v>359</v>
      </c>
      <c r="D3808" t="s">
        <v>370</v>
      </c>
      <c r="E3808" s="5">
        <v>-234.33052118865365</v>
      </c>
      <c r="F3808" s="4">
        <v>44469</v>
      </c>
      <c r="G3808" t="s">
        <v>393</v>
      </c>
    </row>
    <row r="3809" spans="1:7" x14ac:dyDescent="0.25">
      <c r="A3809" t="s">
        <v>15</v>
      </c>
      <c r="B3809" t="s">
        <v>236</v>
      </c>
      <c r="C3809" t="s">
        <v>359</v>
      </c>
      <c r="D3809" t="s">
        <v>370</v>
      </c>
      <c r="E3809" s="5">
        <v>20308.001670173777</v>
      </c>
      <c r="F3809" s="4">
        <v>44500</v>
      </c>
      <c r="G3809" t="s">
        <v>391</v>
      </c>
    </row>
    <row r="3810" spans="1:7" x14ac:dyDescent="0.25">
      <c r="A3810" t="s">
        <v>15</v>
      </c>
      <c r="B3810" t="s">
        <v>236</v>
      </c>
      <c r="C3810" t="s">
        <v>359</v>
      </c>
      <c r="D3810" t="s">
        <v>370</v>
      </c>
      <c r="E3810" s="5">
        <v>376.6473507139836</v>
      </c>
      <c r="F3810" s="4">
        <v>44500</v>
      </c>
      <c r="G3810" t="s">
        <v>392</v>
      </c>
    </row>
    <row r="3811" spans="1:7" x14ac:dyDescent="0.25">
      <c r="A3811" t="s">
        <v>15</v>
      </c>
      <c r="B3811" t="s">
        <v>236</v>
      </c>
      <c r="C3811" t="s">
        <v>359</v>
      </c>
      <c r="D3811" t="s">
        <v>370</v>
      </c>
      <c r="E3811" s="5">
        <v>4480.6723191567617</v>
      </c>
      <c r="F3811" s="4">
        <v>44500</v>
      </c>
      <c r="G3811" t="s">
        <v>396</v>
      </c>
    </row>
    <row r="3812" spans="1:7" x14ac:dyDescent="0.25">
      <c r="A3812" t="s">
        <v>15</v>
      </c>
      <c r="B3812" t="s">
        <v>236</v>
      </c>
      <c r="C3812" t="s">
        <v>359</v>
      </c>
      <c r="D3812" t="s">
        <v>370</v>
      </c>
      <c r="E3812" s="5">
        <v>-227.82134004452436</v>
      </c>
      <c r="F3812" s="4">
        <v>44500</v>
      </c>
      <c r="G3812" t="s">
        <v>393</v>
      </c>
    </row>
    <row r="3813" spans="1:7" x14ac:dyDescent="0.25">
      <c r="A3813" t="s">
        <v>15</v>
      </c>
      <c r="B3813" t="s">
        <v>236</v>
      </c>
      <c r="C3813" t="s">
        <v>359</v>
      </c>
      <c r="D3813" t="s">
        <v>370</v>
      </c>
      <c r="E3813" s="5">
        <v>23209.14476591289</v>
      </c>
      <c r="F3813" s="4">
        <v>44530</v>
      </c>
      <c r="G3813" t="s">
        <v>391</v>
      </c>
    </row>
    <row r="3814" spans="1:7" x14ac:dyDescent="0.25">
      <c r="A3814" t="s">
        <v>15</v>
      </c>
      <c r="B3814" t="s">
        <v>236</v>
      </c>
      <c r="C3814" t="s">
        <v>359</v>
      </c>
      <c r="D3814" t="s">
        <v>370</v>
      </c>
      <c r="E3814" s="5">
        <v>430.45411510169555</v>
      </c>
      <c r="F3814" s="4">
        <v>44530</v>
      </c>
      <c r="G3814" t="s">
        <v>392</v>
      </c>
    </row>
    <row r="3815" spans="1:7" x14ac:dyDescent="0.25">
      <c r="A3815" t="s">
        <v>15</v>
      </c>
      <c r="B3815" t="s">
        <v>236</v>
      </c>
      <c r="C3815" t="s">
        <v>359</v>
      </c>
      <c r="D3815" t="s">
        <v>370</v>
      </c>
      <c r="E3815" s="5">
        <v>5120.7683647505855</v>
      </c>
      <c r="F3815" s="4">
        <v>44530</v>
      </c>
      <c r="G3815" t="s">
        <v>396</v>
      </c>
    </row>
    <row r="3816" spans="1:7" x14ac:dyDescent="0.25">
      <c r="A3816" t="s">
        <v>15</v>
      </c>
      <c r="B3816" t="s">
        <v>236</v>
      </c>
      <c r="C3816" t="s">
        <v>359</v>
      </c>
      <c r="D3816" t="s">
        <v>370</v>
      </c>
      <c r="E3816" s="5">
        <v>-260.36724576517071</v>
      </c>
      <c r="F3816" s="4">
        <v>44530</v>
      </c>
      <c r="G3816" t="s">
        <v>393</v>
      </c>
    </row>
    <row r="3817" spans="1:7" x14ac:dyDescent="0.25">
      <c r="A3817" t="s">
        <v>15</v>
      </c>
      <c r="B3817" t="s">
        <v>236</v>
      </c>
      <c r="C3817" t="s">
        <v>359</v>
      </c>
      <c r="D3817" t="s">
        <v>370</v>
      </c>
      <c r="E3817" s="5">
        <v>14505.715478695556</v>
      </c>
      <c r="F3817" s="4">
        <v>44561</v>
      </c>
      <c r="G3817" t="s">
        <v>391</v>
      </c>
    </row>
    <row r="3818" spans="1:7" x14ac:dyDescent="0.25">
      <c r="A3818" t="s">
        <v>15</v>
      </c>
      <c r="B3818" t="s">
        <v>236</v>
      </c>
      <c r="C3818" t="s">
        <v>359</v>
      </c>
      <c r="D3818" t="s">
        <v>370</v>
      </c>
      <c r="E3818" s="5">
        <v>269.0338219385597</v>
      </c>
      <c r="F3818" s="4">
        <v>44561</v>
      </c>
      <c r="G3818" t="s">
        <v>392</v>
      </c>
    </row>
    <row r="3819" spans="1:7" x14ac:dyDescent="0.25">
      <c r="A3819" t="s">
        <v>15</v>
      </c>
      <c r="B3819" t="s">
        <v>236</v>
      </c>
      <c r="C3819" t="s">
        <v>359</v>
      </c>
      <c r="D3819" t="s">
        <v>370</v>
      </c>
      <c r="E3819" s="5">
        <v>3200.4802279691157</v>
      </c>
      <c r="F3819" s="4">
        <v>44561</v>
      </c>
      <c r="G3819" t="s">
        <v>396</v>
      </c>
    </row>
    <row r="3820" spans="1:7" x14ac:dyDescent="0.25">
      <c r="A3820" t="s">
        <v>15</v>
      </c>
      <c r="B3820" t="s">
        <v>236</v>
      </c>
      <c r="C3820" t="s">
        <v>359</v>
      </c>
      <c r="D3820" t="s">
        <v>370</v>
      </c>
      <c r="E3820" s="5">
        <v>-162.7295286032317</v>
      </c>
      <c r="F3820" s="4">
        <v>44561</v>
      </c>
      <c r="G3820" t="s">
        <v>393</v>
      </c>
    </row>
    <row r="3821" spans="1:7" x14ac:dyDescent="0.25">
      <c r="A3821" t="s">
        <v>15</v>
      </c>
      <c r="B3821" t="s">
        <v>237</v>
      </c>
      <c r="C3821" t="s">
        <v>359</v>
      </c>
      <c r="D3821" t="s">
        <v>370</v>
      </c>
      <c r="E3821" s="5">
        <v>192.37012987012986</v>
      </c>
      <c r="F3821" s="4">
        <v>44227</v>
      </c>
      <c r="G3821" t="s">
        <v>392</v>
      </c>
    </row>
    <row r="3822" spans="1:7" x14ac:dyDescent="0.25">
      <c r="A3822" t="s">
        <v>15</v>
      </c>
      <c r="B3822" t="s">
        <v>237</v>
      </c>
      <c r="C3822" t="s">
        <v>359</v>
      </c>
      <c r="D3822" t="s">
        <v>370</v>
      </c>
      <c r="E3822" s="5">
        <v>182.62987012987014</v>
      </c>
      <c r="F3822" s="4">
        <v>44227</v>
      </c>
      <c r="G3822" t="s">
        <v>395</v>
      </c>
    </row>
    <row r="3823" spans="1:7" x14ac:dyDescent="0.25">
      <c r="A3823" t="s">
        <v>15</v>
      </c>
      <c r="B3823" t="s">
        <v>237</v>
      </c>
      <c r="C3823" t="s">
        <v>359</v>
      </c>
      <c r="D3823" t="s">
        <v>370</v>
      </c>
      <c r="E3823" s="5">
        <v>211.60714285714286</v>
      </c>
      <c r="F3823" s="4">
        <v>44255</v>
      </c>
      <c r="G3823" t="s">
        <v>392</v>
      </c>
    </row>
    <row r="3824" spans="1:7" x14ac:dyDescent="0.25">
      <c r="A3824" t="s">
        <v>15</v>
      </c>
      <c r="B3824" t="s">
        <v>237</v>
      </c>
      <c r="C3824" t="s">
        <v>359</v>
      </c>
      <c r="D3824" t="s">
        <v>370</v>
      </c>
      <c r="E3824" s="5">
        <v>200.89285714285714</v>
      </c>
      <c r="F3824" s="4">
        <v>44255</v>
      </c>
      <c r="G3824" t="s">
        <v>395</v>
      </c>
    </row>
    <row r="3825" spans="1:7" x14ac:dyDescent="0.25">
      <c r="A3825" t="s">
        <v>15</v>
      </c>
      <c r="B3825" t="s">
        <v>237</v>
      </c>
      <c r="C3825" t="s">
        <v>359</v>
      </c>
      <c r="D3825" t="s">
        <v>370</v>
      </c>
      <c r="E3825" s="5">
        <v>237.25649350649351</v>
      </c>
      <c r="F3825" s="4">
        <v>44286</v>
      </c>
      <c r="G3825" t="s">
        <v>392</v>
      </c>
    </row>
    <row r="3826" spans="1:7" x14ac:dyDescent="0.25">
      <c r="A3826" t="s">
        <v>15</v>
      </c>
      <c r="B3826" t="s">
        <v>237</v>
      </c>
      <c r="C3826" t="s">
        <v>359</v>
      </c>
      <c r="D3826" t="s">
        <v>370</v>
      </c>
      <c r="E3826" s="5">
        <v>225.24350649350649</v>
      </c>
      <c r="F3826" s="4">
        <v>44286</v>
      </c>
      <c r="G3826" t="s">
        <v>395</v>
      </c>
    </row>
    <row r="3827" spans="1:7" x14ac:dyDescent="0.25">
      <c r="A3827" t="s">
        <v>15</v>
      </c>
      <c r="B3827" t="s">
        <v>237</v>
      </c>
      <c r="C3827" t="s">
        <v>359</v>
      </c>
      <c r="D3827" t="s">
        <v>370</v>
      </c>
      <c r="E3827" s="5">
        <v>205.19480519480518</v>
      </c>
      <c r="F3827" s="4">
        <v>44316</v>
      </c>
      <c r="G3827" t="s">
        <v>392</v>
      </c>
    </row>
    <row r="3828" spans="1:7" x14ac:dyDescent="0.25">
      <c r="A3828" t="s">
        <v>15</v>
      </c>
      <c r="B3828" t="s">
        <v>237</v>
      </c>
      <c r="C3828" t="s">
        <v>359</v>
      </c>
      <c r="D3828" t="s">
        <v>370</v>
      </c>
      <c r="E3828" s="5">
        <v>194.80519480519482</v>
      </c>
      <c r="F3828" s="4">
        <v>44316</v>
      </c>
      <c r="G3828" t="s">
        <v>395</v>
      </c>
    </row>
    <row r="3829" spans="1:7" x14ac:dyDescent="0.25">
      <c r="A3829" t="s">
        <v>15</v>
      </c>
      <c r="B3829" t="s">
        <v>237</v>
      </c>
      <c r="C3829" t="s">
        <v>359</v>
      </c>
      <c r="D3829" t="s">
        <v>370</v>
      </c>
      <c r="E3829" s="5">
        <v>205.19480519480518</v>
      </c>
      <c r="F3829" s="4">
        <v>44347</v>
      </c>
      <c r="G3829" t="s">
        <v>392</v>
      </c>
    </row>
    <row r="3830" spans="1:7" x14ac:dyDescent="0.25">
      <c r="A3830" t="s">
        <v>15</v>
      </c>
      <c r="B3830" t="s">
        <v>237</v>
      </c>
      <c r="C3830" t="s">
        <v>359</v>
      </c>
      <c r="D3830" t="s">
        <v>370</v>
      </c>
      <c r="E3830" s="5">
        <v>194.80519480519482</v>
      </c>
      <c r="F3830" s="4">
        <v>44347</v>
      </c>
      <c r="G3830" t="s">
        <v>395</v>
      </c>
    </row>
    <row r="3831" spans="1:7" x14ac:dyDescent="0.25">
      <c r="A3831" t="s">
        <v>15</v>
      </c>
      <c r="B3831" t="s">
        <v>237</v>
      </c>
      <c r="C3831" t="s">
        <v>359</v>
      </c>
      <c r="D3831" t="s">
        <v>370</v>
      </c>
      <c r="E3831" s="5">
        <v>230.84415584415584</v>
      </c>
      <c r="F3831" s="4">
        <v>44377</v>
      </c>
      <c r="G3831" t="s">
        <v>392</v>
      </c>
    </row>
    <row r="3832" spans="1:7" x14ac:dyDescent="0.25">
      <c r="A3832" t="s">
        <v>15</v>
      </c>
      <c r="B3832" t="s">
        <v>237</v>
      </c>
      <c r="C3832" t="s">
        <v>359</v>
      </c>
      <c r="D3832" t="s">
        <v>370</v>
      </c>
      <c r="E3832" s="5">
        <v>219.15584415584416</v>
      </c>
      <c r="F3832" s="4">
        <v>44377</v>
      </c>
      <c r="G3832" t="s">
        <v>395</v>
      </c>
    </row>
    <row r="3833" spans="1:7" x14ac:dyDescent="0.25">
      <c r="A3833" t="s">
        <v>15</v>
      </c>
      <c r="B3833" t="s">
        <v>237</v>
      </c>
      <c r="C3833" t="s">
        <v>359</v>
      </c>
      <c r="D3833" t="s">
        <v>370</v>
      </c>
      <c r="E3833" s="5">
        <v>250.08116883116884</v>
      </c>
      <c r="F3833" s="4">
        <v>44408</v>
      </c>
      <c r="G3833" t="s">
        <v>392</v>
      </c>
    </row>
    <row r="3834" spans="1:7" x14ac:dyDescent="0.25">
      <c r="A3834" t="s">
        <v>15</v>
      </c>
      <c r="B3834" t="s">
        <v>237</v>
      </c>
      <c r="C3834" t="s">
        <v>359</v>
      </c>
      <c r="D3834" t="s">
        <v>370</v>
      </c>
      <c r="E3834" s="5">
        <v>237.41883116883116</v>
      </c>
      <c r="F3834" s="4">
        <v>44408</v>
      </c>
      <c r="G3834" t="s">
        <v>395</v>
      </c>
    </row>
    <row r="3835" spans="1:7" x14ac:dyDescent="0.25">
      <c r="A3835" t="s">
        <v>15</v>
      </c>
      <c r="B3835" t="s">
        <v>237</v>
      </c>
      <c r="C3835" t="s">
        <v>359</v>
      </c>
      <c r="D3835" t="s">
        <v>370</v>
      </c>
      <c r="E3835" s="5">
        <v>160.30844155844156</v>
      </c>
      <c r="F3835" s="4">
        <v>44439</v>
      </c>
      <c r="G3835" t="s">
        <v>392</v>
      </c>
    </row>
    <row r="3836" spans="1:7" x14ac:dyDescent="0.25">
      <c r="A3836" t="s">
        <v>15</v>
      </c>
      <c r="B3836" t="s">
        <v>237</v>
      </c>
      <c r="C3836" t="s">
        <v>359</v>
      </c>
      <c r="D3836" t="s">
        <v>370</v>
      </c>
      <c r="E3836" s="5">
        <v>152.19155844155844</v>
      </c>
      <c r="F3836" s="4">
        <v>44439</v>
      </c>
      <c r="G3836" t="s">
        <v>395</v>
      </c>
    </row>
    <row r="3837" spans="1:7" x14ac:dyDescent="0.25">
      <c r="A3837" t="s">
        <v>15</v>
      </c>
      <c r="B3837" t="s">
        <v>237</v>
      </c>
      <c r="C3837" t="s">
        <v>359</v>
      </c>
      <c r="D3837" t="s">
        <v>370</v>
      </c>
      <c r="E3837" s="5">
        <v>230.84415584415584</v>
      </c>
      <c r="F3837" s="4">
        <v>44469</v>
      </c>
      <c r="G3837" t="s">
        <v>392</v>
      </c>
    </row>
    <row r="3838" spans="1:7" x14ac:dyDescent="0.25">
      <c r="A3838" t="s">
        <v>15</v>
      </c>
      <c r="B3838" t="s">
        <v>237</v>
      </c>
      <c r="C3838" t="s">
        <v>359</v>
      </c>
      <c r="D3838" t="s">
        <v>370</v>
      </c>
      <c r="E3838" s="5">
        <v>219.15584415584416</v>
      </c>
      <c r="F3838" s="4">
        <v>44469</v>
      </c>
      <c r="G3838" t="s">
        <v>395</v>
      </c>
    </row>
    <row r="3839" spans="1:7" x14ac:dyDescent="0.25">
      <c r="A3839" t="s">
        <v>15</v>
      </c>
      <c r="B3839" t="s">
        <v>237</v>
      </c>
      <c r="C3839" t="s">
        <v>359</v>
      </c>
      <c r="D3839" t="s">
        <v>370</v>
      </c>
      <c r="E3839" s="5">
        <v>224.43181818181819</v>
      </c>
      <c r="F3839" s="4">
        <v>44500</v>
      </c>
      <c r="G3839" t="s">
        <v>392</v>
      </c>
    </row>
    <row r="3840" spans="1:7" x14ac:dyDescent="0.25">
      <c r="A3840" t="s">
        <v>15</v>
      </c>
      <c r="B3840" t="s">
        <v>237</v>
      </c>
      <c r="C3840" t="s">
        <v>359</v>
      </c>
      <c r="D3840" t="s">
        <v>370</v>
      </c>
      <c r="E3840" s="5">
        <v>213.06818181818181</v>
      </c>
      <c r="F3840" s="4">
        <v>44500</v>
      </c>
      <c r="G3840" t="s">
        <v>395</v>
      </c>
    </row>
    <row r="3841" spans="1:7" x14ac:dyDescent="0.25">
      <c r="A3841" t="s">
        <v>15</v>
      </c>
      <c r="B3841" t="s">
        <v>237</v>
      </c>
      <c r="C3841" t="s">
        <v>359</v>
      </c>
      <c r="D3841" t="s">
        <v>370</v>
      </c>
      <c r="E3841" s="5">
        <v>256.49350649350652</v>
      </c>
      <c r="F3841" s="4">
        <v>44530</v>
      </c>
      <c r="G3841" t="s">
        <v>392</v>
      </c>
    </row>
    <row r="3842" spans="1:7" x14ac:dyDescent="0.25">
      <c r="A3842" t="s">
        <v>15</v>
      </c>
      <c r="B3842" t="s">
        <v>237</v>
      </c>
      <c r="C3842" t="s">
        <v>359</v>
      </c>
      <c r="D3842" t="s">
        <v>370</v>
      </c>
      <c r="E3842" s="5">
        <v>243.50649350649351</v>
      </c>
      <c r="F3842" s="4">
        <v>44530</v>
      </c>
      <c r="G3842" t="s">
        <v>395</v>
      </c>
    </row>
    <row r="3843" spans="1:7" x14ac:dyDescent="0.25">
      <c r="A3843" t="s">
        <v>15</v>
      </c>
      <c r="B3843" t="s">
        <v>237</v>
      </c>
      <c r="C3843" t="s">
        <v>359</v>
      </c>
      <c r="D3843" t="s">
        <v>370</v>
      </c>
      <c r="E3843" s="5">
        <v>160.30844155844156</v>
      </c>
      <c r="F3843" s="4">
        <v>44561</v>
      </c>
      <c r="G3843" t="s">
        <v>392</v>
      </c>
    </row>
    <row r="3844" spans="1:7" x14ac:dyDescent="0.25">
      <c r="A3844" t="s">
        <v>15</v>
      </c>
      <c r="B3844" t="s">
        <v>237</v>
      </c>
      <c r="C3844" t="s">
        <v>359</v>
      </c>
      <c r="D3844" t="s">
        <v>370</v>
      </c>
      <c r="E3844" s="5">
        <v>152.19155844155844</v>
      </c>
      <c r="F3844" s="4">
        <v>44561</v>
      </c>
      <c r="G3844" t="s">
        <v>395</v>
      </c>
    </row>
    <row r="3845" spans="1:7" x14ac:dyDescent="0.25">
      <c r="A3845" t="s">
        <v>15</v>
      </c>
      <c r="B3845" t="s">
        <v>238</v>
      </c>
      <c r="C3845" t="s">
        <v>359</v>
      </c>
      <c r="D3845" t="s">
        <v>361</v>
      </c>
      <c r="E3845" s="5">
        <v>2299.5818626617606</v>
      </c>
      <c r="F3845" s="4">
        <v>44227</v>
      </c>
      <c r="G3845" t="s">
        <v>391</v>
      </c>
    </row>
    <row r="3846" spans="1:7" x14ac:dyDescent="0.25">
      <c r="A3846" t="s">
        <v>15</v>
      </c>
      <c r="B3846" t="s">
        <v>238</v>
      </c>
      <c r="C3846" t="s">
        <v>359</v>
      </c>
      <c r="D3846" t="s">
        <v>361</v>
      </c>
      <c r="E3846" s="5">
        <v>52.692674222916118</v>
      </c>
      <c r="F3846" s="4">
        <v>44227</v>
      </c>
      <c r="G3846" t="s">
        <v>392</v>
      </c>
    </row>
    <row r="3847" spans="1:7" x14ac:dyDescent="0.25">
      <c r="A3847" t="s">
        <v>15</v>
      </c>
      <c r="B3847" t="s">
        <v>238</v>
      </c>
      <c r="C3847" t="s">
        <v>359</v>
      </c>
      <c r="D3847" t="s">
        <v>361</v>
      </c>
      <c r="E3847" s="5">
        <v>1418.6962096835828</v>
      </c>
      <c r="F3847" s="4">
        <v>44227</v>
      </c>
      <c r="G3847" t="s">
        <v>396</v>
      </c>
    </row>
    <row r="3848" spans="1:7" x14ac:dyDescent="0.25">
      <c r="A3848" t="s">
        <v>15</v>
      </c>
      <c r="B3848" t="s">
        <v>238</v>
      </c>
      <c r="C3848" t="s">
        <v>359</v>
      </c>
      <c r="D3848" t="s">
        <v>361</v>
      </c>
      <c r="E3848" s="5">
        <v>1966.4988586860736</v>
      </c>
      <c r="F3848" s="4">
        <v>44227</v>
      </c>
      <c r="G3848" t="s">
        <v>395</v>
      </c>
    </row>
    <row r="3849" spans="1:7" x14ac:dyDescent="0.25">
      <c r="A3849" t="s">
        <v>15</v>
      </c>
      <c r="B3849" t="s">
        <v>238</v>
      </c>
      <c r="C3849" t="s">
        <v>359</v>
      </c>
      <c r="D3849" t="s">
        <v>361</v>
      </c>
      <c r="E3849" s="5">
        <v>37.530394745666754</v>
      </c>
      <c r="F3849" s="4">
        <v>44227</v>
      </c>
      <c r="G3849" t="s">
        <v>393</v>
      </c>
    </row>
    <row r="3850" spans="1:7" x14ac:dyDescent="0.25">
      <c r="A3850" t="s">
        <v>15</v>
      </c>
      <c r="B3850" t="s">
        <v>238</v>
      </c>
      <c r="C3850" t="s">
        <v>359</v>
      </c>
      <c r="D3850" t="s">
        <v>361</v>
      </c>
      <c r="E3850" s="5">
        <v>2529.5400489279368</v>
      </c>
      <c r="F3850" s="4">
        <v>44255</v>
      </c>
      <c r="G3850" t="s">
        <v>391</v>
      </c>
    </row>
    <row r="3851" spans="1:7" x14ac:dyDescent="0.25">
      <c r="A3851" t="s">
        <v>15</v>
      </c>
      <c r="B3851" t="s">
        <v>238</v>
      </c>
      <c r="C3851" t="s">
        <v>359</v>
      </c>
      <c r="D3851" t="s">
        <v>361</v>
      </c>
      <c r="E3851" s="5">
        <v>57.96194164520773</v>
      </c>
      <c r="F3851" s="4">
        <v>44255</v>
      </c>
      <c r="G3851" t="s">
        <v>392</v>
      </c>
    </row>
    <row r="3852" spans="1:7" x14ac:dyDescent="0.25">
      <c r="A3852" t="s">
        <v>15</v>
      </c>
      <c r="B3852" t="s">
        <v>238</v>
      </c>
      <c r="C3852" t="s">
        <v>359</v>
      </c>
      <c r="D3852" t="s">
        <v>361</v>
      </c>
      <c r="E3852" s="5">
        <v>1560.565830651941</v>
      </c>
      <c r="F3852" s="4">
        <v>44255</v>
      </c>
      <c r="G3852" t="s">
        <v>396</v>
      </c>
    </row>
    <row r="3853" spans="1:7" x14ac:dyDescent="0.25">
      <c r="A3853" t="s">
        <v>15</v>
      </c>
      <c r="B3853" t="s">
        <v>238</v>
      </c>
      <c r="C3853" t="s">
        <v>359</v>
      </c>
      <c r="D3853" t="s">
        <v>361</v>
      </c>
      <c r="E3853" s="5">
        <v>2163.1487445546809</v>
      </c>
      <c r="F3853" s="4">
        <v>44255</v>
      </c>
      <c r="G3853" t="s">
        <v>395</v>
      </c>
    </row>
    <row r="3854" spans="1:7" x14ac:dyDescent="0.25">
      <c r="A3854" t="s">
        <v>15</v>
      </c>
      <c r="B3854" t="s">
        <v>238</v>
      </c>
      <c r="C3854" t="s">
        <v>359</v>
      </c>
      <c r="D3854" t="s">
        <v>361</v>
      </c>
      <c r="E3854" s="5">
        <v>41.283434220233424</v>
      </c>
      <c r="F3854" s="4">
        <v>44255</v>
      </c>
      <c r="G3854" t="s">
        <v>393</v>
      </c>
    </row>
    <row r="3855" spans="1:7" x14ac:dyDescent="0.25">
      <c r="A3855" t="s">
        <v>15</v>
      </c>
      <c r="B3855" t="s">
        <v>238</v>
      </c>
      <c r="C3855" t="s">
        <v>359</v>
      </c>
      <c r="D3855" t="s">
        <v>361</v>
      </c>
      <c r="E3855" s="5">
        <v>2836.1509639495048</v>
      </c>
      <c r="F3855" s="4">
        <v>44286</v>
      </c>
      <c r="G3855" t="s">
        <v>391</v>
      </c>
    </row>
    <row r="3856" spans="1:7" x14ac:dyDescent="0.25">
      <c r="A3856" t="s">
        <v>15</v>
      </c>
      <c r="B3856" t="s">
        <v>238</v>
      </c>
      <c r="C3856" t="s">
        <v>359</v>
      </c>
      <c r="D3856" t="s">
        <v>361</v>
      </c>
      <c r="E3856" s="5">
        <v>64.987631541596542</v>
      </c>
      <c r="F3856" s="4">
        <v>44286</v>
      </c>
      <c r="G3856" t="s">
        <v>392</v>
      </c>
    </row>
    <row r="3857" spans="1:7" x14ac:dyDescent="0.25">
      <c r="A3857" t="s">
        <v>15</v>
      </c>
      <c r="B3857" t="s">
        <v>238</v>
      </c>
      <c r="C3857" t="s">
        <v>359</v>
      </c>
      <c r="D3857" t="s">
        <v>361</v>
      </c>
      <c r="E3857" s="5">
        <v>1749.7253252764187</v>
      </c>
      <c r="F3857" s="4">
        <v>44286</v>
      </c>
      <c r="G3857" t="s">
        <v>396</v>
      </c>
    </row>
    <row r="3858" spans="1:7" x14ac:dyDescent="0.25">
      <c r="A3858" t="s">
        <v>15</v>
      </c>
      <c r="B3858" t="s">
        <v>238</v>
      </c>
      <c r="C3858" t="s">
        <v>359</v>
      </c>
      <c r="D3858" t="s">
        <v>361</v>
      </c>
      <c r="E3858" s="5">
        <v>2425.3485923794906</v>
      </c>
      <c r="F3858" s="4">
        <v>44286</v>
      </c>
      <c r="G3858" t="s">
        <v>395</v>
      </c>
    </row>
    <row r="3859" spans="1:7" x14ac:dyDescent="0.25">
      <c r="A3859" t="s">
        <v>15</v>
      </c>
      <c r="B3859" t="s">
        <v>238</v>
      </c>
      <c r="C3859" t="s">
        <v>359</v>
      </c>
      <c r="D3859" t="s">
        <v>361</v>
      </c>
      <c r="E3859" s="5">
        <v>46.287486852988991</v>
      </c>
      <c r="F3859" s="4">
        <v>44286</v>
      </c>
      <c r="G3859" t="s">
        <v>393</v>
      </c>
    </row>
    <row r="3860" spans="1:7" x14ac:dyDescent="0.25">
      <c r="A3860" t="s">
        <v>15</v>
      </c>
      <c r="B3860" t="s">
        <v>238</v>
      </c>
      <c r="C3860" t="s">
        <v>359</v>
      </c>
      <c r="D3860" t="s">
        <v>361</v>
      </c>
      <c r="E3860" s="5">
        <v>2452.8873201725446</v>
      </c>
      <c r="F3860" s="4">
        <v>44316</v>
      </c>
      <c r="G3860" t="s">
        <v>391</v>
      </c>
    </row>
    <row r="3861" spans="1:7" x14ac:dyDescent="0.25">
      <c r="A3861" t="s">
        <v>15</v>
      </c>
      <c r="B3861" t="s">
        <v>238</v>
      </c>
      <c r="C3861" t="s">
        <v>359</v>
      </c>
      <c r="D3861" t="s">
        <v>361</v>
      </c>
      <c r="E3861" s="5">
        <v>56.205519171110524</v>
      </c>
      <c r="F3861" s="4">
        <v>44316</v>
      </c>
      <c r="G3861" t="s">
        <v>392</v>
      </c>
    </row>
    <row r="3862" spans="1:7" x14ac:dyDescent="0.25">
      <c r="A3862" t="s">
        <v>15</v>
      </c>
      <c r="B3862" t="s">
        <v>238</v>
      </c>
      <c r="C3862" t="s">
        <v>359</v>
      </c>
      <c r="D3862" t="s">
        <v>361</v>
      </c>
      <c r="E3862" s="5">
        <v>1513.2759569958216</v>
      </c>
      <c r="F3862" s="4">
        <v>44316</v>
      </c>
      <c r="G3862" t="s">
        <v>396</v>
      </c>
    </row>
    <row r="3863" spans="1:7" x14ac:dyDescent="0.25">
      <c r="A3863" t="s">
        <v>15</v>
      </c>
      <c r="B3863" t="s">
        <v>238</v>
      </c>
      <c r="C3863" t="s">
        <v>359</v>
      </c>
      <c r="D3863" t="s">
        <v>361</v>
      </c>
      <c r="E3863" s="5">
        <v>2097.5987825984785</v>
      </c>
      <c r="F3863" s="4">
        <v>44316</v>
      </c>
      <c r="G3863" t="s">
        <v>395</v>
      </c>
    </row>
    <row r="3864" spans="1:7" x14ac:dyDescent="0.25">
      <c r="A3864" t="s">
        <v>15</v>
      </c>
      <c r="B3864" t="s">
        <v>238</v>
      </c>
      <c r="C3864" t="s">
        <v>359</v>
      </c>
      <c r="D3864" t="s">
        <v>361</v>
      </c>
      <c r="E3864" s="5">
        <v>40.032421062044534</v>
      </c>
      <c r="F3864" s="4">
        <v>44316</v>
      </c>
      <c r="G3864" t="s">
        <v>393</v>
      </c>
    </row>
    <row r="3865" spans="1:7" x14ac:dyDescent="0.25">
      <c r="A3865" t="s">
        <v>15</v>
      </c>
      <c r="B3865" t="s">
        <v>238</v>
      </c>
      <c r="C3865" t="s">
        <v>359</v>
      </c>
      <c r="D3865" t="s">
        <v>361</v>
      </c>
      <c r="E3865" s="5">
        <v>2452.8873201725446</v>
      </c>
      <c r="F3865" s="4">
        <v>44347</v>
      </c>
      <c r="G3865" t="s">
        <v>391</v>
      </c>
    </row>
    <row r="3866" spans="1:7" x14ac:dyDescent="0.25">
      <c r="A3866" t="s">
        <v>15</v>
      </c>
      <c r="B3866" t="s">
        <v>238</v>
      </c>
      <c r="C3866" t="s">
        <v>359</v>
      </c>
      <c r="D3866" t="s">
        <v>361</v>
      </c>
      <c r="E3866" s="5">
        <v>56.205519171110524</v>
      </c>
      <c r="F3866" s="4">
        <v>44347</v>
      </c>
      <c r="G3866" t="s">
        <v>392</v>
      </c>
    </row>
    <row r="3867" spans="1:7" x14ac:dyDescent="0.25">
      <c r="A3867" t="s">
        <v>15</v>
      </c>
      <c r="B3867" t="s">
        <v>238</v>
      </c>
      <c r="C3867" t="s">
        <v>359</v>
      </c>
      <c r="D3867" t="s">
        <v>361</v>
      </c>
      <c r="E3867" s="5">
        <v>1513.2759569958216</v>
      </c>
      <c r="F3867" s="4">
        <v>44347</v>
      </c>
      <c r="G3867" t="s">
        <v>396</v>
      </c>
    </row>
    <row r="3868" spans="1:7" x14ac:dyDescent="0.25">
      <c r="A3868" t="s">
        <v>15</v>
      </c>
      <c r="B3868" t="s">
        <v>238</v>
      </c>
      <c r="C3868" t="s">
        <v>359</v>
      </c>
      <c r="D3868" t="s">
        <v>361</v>
      </c>
      <c r="E3868" s="5">
        <v>2097.5987825984785</v>
      </c>
      <c r="F3868" s="4">
        <v>44347</v>
      </c>
      <c r="G3868" t="s">
        <v>395</v>
      </c>
    </row>
    <row r="3869" spans="1:7" x14ac:dyDescent="0.25">
      <c r="A3869" t="s">
        <v>15</v>
      </c>
      <c r="B3869" t="s">
        <v>238</v>
      </c>
      <c r="C3869" t="s">
        <v>359</v>
      </c>
      <c r="D3869" t="s">
        <v>361</v>
      </c>
      <c r="E3869" s="5">
        <v>40.032421062044534</v>
      </c>
      <c r="F3869" s="4">
        <v>44347</v>
      </c>
      <c r="G3869" t="s">
        <v>393</v>
      </c>
    </row>
    <row r="3870" spans="1:7" x14ac:dyDescent="0.25">
      <c r="A3870" t="s">
        <v>15</v>
      </c>
      <c r="B3870" t="s">
        <v>238</v>
      </c>
      <c r="C3870" t="s">
        <v>359</v>
      </c>
      <c r="D3870" t="s">
        <v>361</v>
      </c>
      <c r="E3870" s="5">
        <v>2759.498235194113</v>
      </c>
      <c r="F3870" s="4">
        <v>44377</v>
      </c>
      <c r="G3870" t="s">
        <v>391</v>
      </c>
    </row>
    <row r="3871" spans="1:7" x14ac:dyDescent="0.25">
      <c r="A3871" t="s">
        <v>15</v>
      </c>
      <c r="B3871" t="s">
        <v>238</v>
      </c>
      <c r="C3871" t="s">
        <v>359</v>
      </c>
      <c r="D3871" t="s">
        <v>361</v>
      </c>
      <c r="E3871" s="5">
        <v>63.231209067499343</v>
      </c>
      <c r="F3871" s="4">
        <v>44377</v>
      </c>
      <c r="G3871" t="s">
        <v>392</v>
      </c>
    </row>
    <row r="3872" spans="1:7" x14ac:dyDescent="0.25">
      <c r="A3872" t="s">
        <v>15</v>
      </c>
      <c r="B3872" t="s">
        <v>238</v>
      </c>
      <c r="C3872" t="s">
        <v>359</v>
      </c>
      <c r="D3872" t="s">
        <v>361</v>
      </c>
      <c r="E3872" s="5">
        <v>1702.4354516202993</v>
      </c>
      <c r="F3872" s="4">
        <v>44377</v>
      </c>
      <c r="G3872" t="s">
        <v>396</v>
      </c>
    </row>
    <row r="3873" spans="1:7" x14ac:dyDescent="0.25">
      <c r="A3873" t="s">
        <v>15</v>
      </c>
      <c r="B3873" t="s">
        <v>238</v>
      </c>
      <c r="C3873" t="s">
        <v>359</v>
      </c>
      <c r="D3873" t="s">
        <v>361</v>
      </c>
      <c r="E3873" s="5">
        <v>2359.7986304232882</v>
      </c>
      <c r="F3873" s="4">
        <v>44377</v>
      </c>
      <c r="G3873" t="s">
        <v>395</v>
      </c>
    </row>
    <row r="3874" spans="1:7" x14ac:dyDescent="0.25">
      <c r="A3874" t="s">
        <v>15</v>
      </c>
      <c r="B3874" t="s">
        <v>238</v>
      </c>
      <c r="C3874" t="s">
        <v>359</v>
      </c>
      <c r="D3874" t="s">
        <v>361</v>
      </c>
      <c r="E3874" s="5">
        <v>45.036473694800101</v>
      </c>
      <c r="F3874" s="4">
        <v>44377</v>
      </c>
      <c r="G3874" t="s">
        <v>393</v>
      </c>
    </row>
    <row r="3875" spans="1:7" x14ac:dyDescent="0.25">
      <c r="A3875" t="s">
        <v>15</v>
      </c>
      <c r="B3875" t="s">
        <v>238</v>
      </c>
      <c r="C3875" t="s">
        <v>359</v>
      </c>
      <c r="D3875" t="s">
        <v>361</v>
      </c>
      <c r="E3875" s="5">
        <v>2989.4564214602888</v>
      </c>
      <c r="F3875" s="4">
        <v>44408</v>
      </c>
      <c r="G3875" t="s">
        <v>391</v>
      </c>
    </row>
    <row r="3876" spans="1:7" x14ac:dyDescent="0.25">
      <c r="A3876" t="s">
        <v>15</v>
      </c>
      <c r="B3876" t="s">
        <v>238</v>
      </c>
      <c r="C3876" t="s">
        <v>359</v>
      </c>
      <c r="D3876" t="s">
        <v>361</v>
      </c>
      <c r="E3876" s="5">
        <v>68.500476489790955</v>
      </c>
      <c r="F3876" s="4">
        <v>44408</v>
      </c>
      <c r="G3876" t="s">
        <v>392</v>
      </c>
    </row>
    <row r="3877" spans="1:7" x14ac:dyDescent="0.25">
      <c r="A3877" t="s">
        <v>15</v>
      </c>
      <c r="B3877" t="s">
        <v>238</v>
      </c>
      <c r="C3877" t="s">
        <v>359</v>
      </c>
      <c r="D3877" t="s">
        <v>361</v>
      </c>
      <c r="E3877" s="5">
        <v>1844.3050725886576</v>
      </c>
      <c r="F3877" s="4">
        <v>44408</v>
      </c>
      <c r="G3877" t="s">
        <v>396</v>
      </c>
    </row>
    <row r="3878" spans="1:7" x14ac:dyDescent="0.25">
      <c r="A3878" t="s">
        <v>15</v>
      </c>
      <c r="B3878" t="s">
        <v>238</v>
      </c>
      <c r="C3878" t="s">
        <v>359</v>
      </c>
      <c r="D3878" t="s">
        <v>361</v>
      </c>
      <c r="E3878" s="5">
        <v>2556.4485162918959</v>
      </c>
      <c r="F3878" s="4">
        <v>44408</v>
      </c>
      <c r="G3878" t="s">
        <v>395</v>
      </c>
    </row>
    <row r="3879" spans="1:7" x14ac:dyDescent="0.25">
      <c r="A3879" t="s">
        <v>15</v>
      </c>
      <c r="B3879" t="s">
        <v>238</v>
      </c>
      <c r="C3879" t="s">
        <v>359</v>
      </c>
      <c r="D3879" t="s">
        <v>361</v>
      </c>
      <c r="E3879" s="5">
        <v>48.789513169366778</v>
      </c>
      <c r="F3879" s="4">
        <v>44408</v>
      </c>
      <c r="G3879" t="s">
        <v>393</v>
      </c>
    </row>
    <row r="3880" spans="1:7" x14ac:dyDescent="0.25">
      <c r="A3880" t="s">
        <v>15</v>
      </c>
      <c r="B3880" t="s">
        <v>238</v>
      </c>
      <c r="C3880" t="s">
        <v>359</v>
      </c>
      <c r="D3880" t="s">
        <v>361</v>
      </c>
      <c r="E3880" s="5">
        <v>1916.3182188848007</v>
      </c>
      <c r="F3880" s="4">
        <v>44439</v>
      </c>
      <c r="G3880" t="s">
        <v>391</v>
      </c>
    </row>
    <row r="3881" spans="1:7" x14ac:dyDescent="0.25">
      <c r="A3881" t="s">
        <v>15</v>
      </c>
      <c r="B3881" t="s">
        <v>238</v>
      </c>
      <c r="C3881" t="s">
        <v>359</v>
      </c>
      <c r="D3881" t="s">
        <v>361</v>
      </c>
      <c r="E3881" s="5">
        <v>43.910561852430099</v>
      </c>
      <c r="F3881" s="4">
        <v>44439</v>
      </c>
      <c r="G3881" t="s">
        <v>392</v>
      </c>
    </row>
    <row r="3882" spans="1:7" x14ac:dyDescent="0.25">
      <c r="A3882" t="s">
        <v>15</v>
      </c>
      <c r="B3882" t="s">
        <v>238</v>
      </c>
      <c r="C3882" t="s">
        <v>359</v>
      </c>
      <c r="D3882" t="s">
        <v>361</v>
      </c>
      <c r="E3882" s="5">
        <v>1182.2468414029856</v>
      </c>
      <c r="F3882" s="4">
        <v>44439</v>
      </c>
      <c r="G3882" t="s">
        <v>396</v>
      </c>
    </row>
    <row r="3883" spans="1:7" x14ac:dyDescent="0.25">
      <c r="A3883" t="s">
        <v>15</v>
      </c>
      <c r="B3883" t="s">
        <v>238</v>
      </c>
      <c r="C3883" t="s">
        <v>359</v>
      </c>
      <c r="D3883" t="s">
        <v>361</v>
      </c>
      <c r="E3883" s="5">
        <v>1638.7490489050613</v>
      </c>
      <c r="F3883" s="4">
        <v>44439</v>
      </c>
      <c r="G3883" t="s">
        <v>395</v>
      </c>
    </row>
    <row r="3884" spans="1:7" x14ac:dyDescent="0.25">
      <c r="A3884" t="s">
        <v>15</v>
      </c>
      <c r="B3884" t="s">
        <v>238</v>
      </c>
      <c r="C3884" t="s">
        <v>359</v>
      </c>
      <c r="D3884" t="s">
        <v>361</v>
      </c>
      <c r="E3884" s="5">
        <v>31.275328954722294</v>
      </c>
      <c r="F3884" s="4">
        <v>44439</v>
      </c>
      <c r="G3884" t="s">
        <v>393</v>
      </c>
    </row>
    <row r="3885" spans="1:7" x14ac:dyDescent="0.25">
      <c r="A3885" t="s">
        <v>15</v>
      </c>
      <c r="B3885" t="s">
        <v>238</v>
      </c>
      <c r="C3885" t="s">
        <v>359</v>
      </c>
      <c r="D3885" t="s">
        <v>361</v>
      </c>
      <c r="E3885" s="5">
        <v>2759.498235194113</v>
      </c>
      <c r="F3885" s="4">
        <v>44469</v>
      </c>
      <c r="G3885" t="s">
        <v>391</v>
      </c>
    </row>
    <row r="3886" spans="1:7" x14ac:dyDescent="0.25">
      <c r="A3886" t="s">
        <v>15</v>
      </c>
      <c r="B3886" t="s">
        <v>238</v>
      </c>
      <c r="C3886" t="s">
        <v>359</v>
      </c>
      <c r="D3886" t="s">
        <v>361</v>
      </c>
      <c r="E3886" s="5">
        <v>63.231209067499343</v>
      </c>
      <c r="F3886" s="4">
        <v>44469</v>
      </c>
      <c r="G3886" t="s">
        <v>392</v>
      </c>
    </row>
    <row r="3887" spans="1:7" x14ac:dyDescent="0.25">
      <c r="A3887" t="s">
        <v>15</v>
      </c>
      <c r="B3887" t="s">
        <v>238</v>
      </c>
      <c r="C3887" t="s">
        <v>359</v>
      </c>
      <c r="D3887" t="s">
        <v>361</v>
      </c>
      <c r="E3887" s="5">
        <v>1702.4354516202993</v>
      </c>
      <c r="F3887" s="4">
        <v>44469</v>
      </c>
      <c r="G3887" t="s">
        <v>396</v>
      </c>
    </row>
    <row r="3888" spans="1:7" x14ac:dyDescent="0.25">
      <c r="A3888" t="s">
        <v>15</v>
      </c>
      <c r="B3888" t="s">
        <v>238</v>
      </c>
      <c r="C3888" t="s">
        <v>359</v>
      </c>
      <c r="D3888" t="s">
        <v>361</v>
      </c>
      <c r="E3888" s="5">
        <v>2359.7986304232882</v>
      </c>
      <c r="F3888" s="4">
        <v>44469</v>
      </c>
      <c r="G3888" t="s">
        <v>395</v>
      </c>
    </row>
    <row r="3889" spans="1:7" x14ac:dyDescent="0.25">
      <c r="A3889" t="s">
        <v>15</v>
      </c>
      <c r="B3889" t="s">
        <v>238</v>
      </c>
      <c r="C3889" t="s">
        <v>359</v>
      </c>
      <c r="D3889" t="s">
        <v>361</v>
      </c>
      <c r="E3889" s="5">
        <v>45.036473694800101</v>
      </c>
      <c r="F3889" s="4">
        <v>44469</v>
      </c>
      <c r="G3889" t="s">
        <v>393</v>
      </c>
    </row>
    <row r="3890" spans="1:7" x14ac:dyDescent="0.25">
      <c r="A3890" t="s">
        <v>15</v>
      </c>
      <c r="B3890" t="s">
        <v>238</v>
      </c>
      <c r="C3890" t="s">
        <v>359</v>
      </c>
      <c r="D3890" t="s">
        <v>361</v>
      </c>
      <c r="E3890" s="5">
        <v>2682.8455064387208</v>
      </c>
      <c r="F3890" s="4">
        <v>44500</v>
      </c>
      <c r="G3890" t="s">
        <v>391</v>
      </c>
    </row>
    <row r="3891" spans="1:7" x14ac:dyDescent="0.25">
      <c r="A3891" t="s">
        <v>15</v>
      </c>
      <c r="B3891" t="s">
        <v>238</v>
      </c>
      <c r="C3891" t="s">
        <v>359</v>
      </c>
      <c r="D3891" t="s">
        <v>361</v>
      </c>
      <c r="E3891" s="5">
        <v>61.474786593402136</v>
      </c>
      <c r="F3891" s="4">
        <v>44500</v>
      </c>
      <c r="G3891" t="s">
        <v>392</v>
      </c>
    </row>
    <row r="3892" spans="1:7" x14ac:dyDescent="0.25">
      <c r="A3892" t="s">
        <v>15</v>
      </c>
      <c r="B3892" t="s">
        <v>238</v>
      </c>
      <c r="C3892" t="s">
        <v>359</v>
      </c>
      <c r="D3892" t="s">
        <v>361</v>
      </c>
      <c r="E3892" s="5">
        <v>1655.1455779641799</v>
      </c>
      <c r="F3892" s="4">
        <v>44500</v>
      </c>
      <c r="G3892" t="s">
        <v>396</v>
      </c>
    </row>
    <row r="3893" spans="1:7" x14ac:dyDescent="0.25">
      <c r="A3893" t="s">
        <v>15</v>
      </c>
      <c r="B3893" t="s">
        <v>238</v>
      </c>
      <c r="C3893" t="s">
        <v>359</v>
      </c>
      <c r="D3893" t="s">
        <v>361</v>
      </c>
      <c r="E3893" s="5">
        <v>2294.2486684670857</v>
      </c>
      <c r="F3893" s="4">
        <v>44500</v>
      </c>
      <c r="G3893" t="s">
        <v>395</v>
      </c>
    </row>
    <row r="3894" spans="1:7" x14ac:dyDescent="0.25">
      <c r="A3894" t="s">
        <v>15</v>
      </c>
      <c r="B3894" t="s">
        <v>238</v>
      </c>
      <c r="C3894" t="s">
        <v>359</v>
      </c>
      <c r="D3894" t="s">
        <v>361</v>
      </c>
      <c r="E3894" s="5">
        <v>43.785460536611211</v>
      </c>
      <c r="F3894" s="4">
        <v>44500</v>
      </c>
      <c r="G3894" t="s">
        <v>393</v>
      </c>
    </row>
    <row r="3895" spans="1:7" x14ac:dyDescent="0.25">
      <c r="A3895" t="s">
        <v>15</v>
      </c>
      <c r="B3895" t="s">
        <v>238</v>
      </c>
      <c r="C3895" t="s">
        <v>359</v>
      </c>
      <c r="D3895" t="s">
        <v>361</v>
      </c>
      <c r="E3895" s="5">
        <v>3066.109150215681</v>
      </c>
      <c r="F3895" s="4">
        <v>44530</v>
      </c>
      <c r="G3895" t="s">
        <v>391</v>
      </c>
    </row>
    <row r="3896" spans="1:7" x14ac:dyDescent="0.25">
      <c r="A3896" t="s">
        <v>15</v>
      </c>
      <c r="B3896" t="s">
        <v>238</v>
      </c>
      <c r="C3896" t="s">
        <v>359</v>
      </c>
      <c r="D3896" t="s">
        <v>361</v>
      </c>
      <c r="E3896" s="5">
        <v>70.256898963888162</v>
      </c>
      <c r="F3896" s="4">
        <v>44530</v>
      </c>
      <c r="G3896" t="s">
        <v>392</v>
      </c>
    </row>
    <row r="3897" spans="1:7" x14ac:dyDescent="0.25">
      <c r="A3897" t="s">
        <v>15</v>
      </c>
      <c r="B3897" t="s">
        <v>238</v>
      </c>
      <c r="C3897" t="s">
        <v>359</v>
      </c>
      <c r="D3897" t="s">
        <v>361</v>
      </c>
      <c r="E3897" s="5">
        <v>1891.594946244777</v>
      </c>
      <c r="F3897" s="4">
        <v>44530</v>
      </c>
      <c r="G3897" t="s">
        <v>396</v>
      </c>
    </row>
    <row r="3898" spans="1:7" x14ac:dyDescent="0.25">
      <c r="A3898" t="s">
        <v>15</v>
      </c>
      <c r="B3898" t="s">
        <v>238</v>
      </c>
      <c r="C3898" t="s">
        <v>359</v>
      </c>
      <c r="D3898" t="s">
        <v>361</v>
      </c>
      <c r="E3898" s="5">
        <v>2621.9984782480983</v>
      </c>
      <c r="F3898" s="4">
        <v>44530</v>
      </c>
      <c r="G3898" t="s">
        <v>395</v>
      </c>
    </row>
    <row r="3899" spans="1:7" x14ac:dyDescent="0.25">
      <c r="A3899" t="s">
        <v>15</v>
      </c>
      <c r="B3899" t="s">
        <v>238</v>
      </c>
      <c r="C3899" t="s">
        <v>359</v>
      </c>
      <c r="D3899" t="s">
        <v>361</v>
      </c>
      <c r="E3899" s="5">
        <v>50.040526327555668</v>
      </c>
      <c r="F3899" s="4">
        <v>44530</v>
      </c>
      <c r="G3899" t="s">
        <v>393</v>
      </c>
    </row>
    <row r="3900" spans="1:7" x14ac:dyDescent="0.25">
      <c r="A3900" t="s">
        <v>15</v>
      </c>
      <c r="B3900" t="s">
        <v>238</v>
      </c>
      <c r="C3900" t="s">
        <v>359</v>
      </c>
      <c r="D3900" t="s">
        <v>361</v>
      </c>
      <c r="E3900" s="5">
        <v>1916.3182188848007</v>
      </c>
      <c r="F3900" s="4">
        <v>44561</v>
      </c>
      <c r="G3900" t="s">
        <v>391</v>
      </c>
    </row>
    <row r="3901" spans="1:7" x14ac:dyDescent="0.25">
      <c r="A3901" t="s">
        <v>15</v>
      </c>
      <c r="B3901" t="s">
        <v>238</v>
      </c>
      <c r="C3901" t="s">
        <v>359</v>
      </c>
      <c r="D3901" t="s">
        <v>361</v>
      </c>
      <c r="E3901" s="5">
        <v>43.910561852430099</v>
      </c>
      <c r="F3901" s="4">
        <v>44561</v>
      </c>
      <c r="G3901" t="s">
        <v>392</v>
      </c>
    </row>
    <row r="3902" spans="1:7" x14ac:dyDescent="0.25">
      <c r="A3902" t="s">
        <v>15</v>
      </c>
      <c r="B3902" t="s">
        <v>238</v>
      </c>
      <c r="C3902" t="s">
        <v>359</v>
      </c>
      <c r="D3902" t="s">
        <v>361</v>
      </c>
      <c r="E3902" s="5">
        <v>1182.2468414029856</v>
      </c>
      <c r="F3902" s="4">
        <v>44561</v>
      </c>
      <c r="G3902" t="s">
        <v>396</v>
      </c>
    </row>
    <row r="3903" spans="1:7" x14ac:dyDescent="0.25">
      <c r="A3903" t="s">
        <v>15</v>
      </c>
      <c r="B3903" t="s">
        <v>238</v>
      </c>
      <c r="C3903" t="s">
        <v>359</v>
      </c>
      <c r="D3903" t="s">
        <v>361</v>
      </c>
      <c r="E3903" s="5">
        <v>1638.7490489050613</v>
      </c>
      <c r="F3903" s="4">
        <v>44561</v>
      </c>
      <c r="G3903" t="s">
        <v>395</v>
      </c>
    </row>
    <row r="3904" spans="1:7" x14ac:dyDescent="0.25">
      <c r="A3904" t="s">
        <v>15</v>
      </c>
      <c r="B3904" t="s">
        <v>238</v>
      </c>
      <c r="C3904" t="s">
        <v>359</v>
      </c>
      <c r="D3904" t="s">
        <v>361</v>
      </c>
      <c r="E3904" s="5">
        <v>31.275328954722294</v>
      </c>
      <c r="F3904" s="4">
        <v>44561</v>
      </c>
      <c r="G3904" t="s">
        <v>393</v>
      </c>
    </row>
    <row r="3905" spans="1:7" x14ac:dyDescent="0.25">
      <c r="A3905" t="s">
        <v>15</v>
      </c>
      <c r="B3905" t="s">
        <v>239</v>
      </c>
      <c r="C3905" t="s">
        <v>359</v>
      </c>
      <c r="D3905" t="s">
        <v>370</v>
      </c>
      <c r="E3905" s="5">
        <v>750</v>
      </c>
      <c r="F3905" s="4">
        <v>44227</v>
      </c>
      <c r="G3905" t="s">
        <v>392</v>
      </c>
    </row>
    <row r="3906" spans="1:7" x14ac:dyDescent="0.25">
      <c r="A3906" t="s">
        <v>15</v>
      </c>
      <c r="B3906" t="s">
        <v>239</v>
      </c>
      <c r="C3906" t="s">
        <v>359</v>
      </c>
      <c r="D3906" t="s">
        <v>370</v>
      </c>
      <c r="E3906" s="5">
        <v>825</v>
      </c>
      <c r="F3906" s="4">
        <v>44255</v>
      </c>
      <c r="G3906" t="s">
        <v>392</v>
      </c>
    </row>
    <row r="3907" spans="1:7" x14ac:dyDescent="0.25">
      <c r="A3907" t="s">
        <v>15</v>
      </c>
      <c r="B3907" t="s">
        <v>239</v>
      </c>
      <c r="C3907" t="s">
        <v>359</v>
      </c>
      <c r="D3907" t="s">
        <v>370</v>
      </c>
      <c r="E3907" s="5">
        <v>925</v>
      </c>
      <c r="F3907" s="4">
        <v>44286</v>
      </c>
      <c r="G3907" t="s">
        <v>392</v>
      </c>
    </row>
    <row r="3908" spans="1:7" x14ac:dyDescent="0.25">
      <c r="A3908" t="s">
        <v>15</v>
      </c>
      <c r="B3908" t="s">
        <v>239</v>
      </c>
      <c r="C3908" t="s">
        <v>359</v>
      </c>
      <c r="D3908" t="s">
        <v>370</v>
      </c>
      <c r="E3908" s="5">
        <v>800</v>
      </c>
      <c r="F3908" s="4">
        <v>44316</v>
      </c>
      <c r="G3908" t="s">
        <v>392</v>
      </c>
    </row>
    <row r="3909" spans="1:7" x14ac:dyDescent="0.25">
      <c r="A3909" t="s">
        <v>15</v>
      </c>
      <c r="B3909" t="s">
        <v>239</v>
      </c>
      <c r="C3909" t="s">
        <v>359</v>
      </c>
      <c r="D3909" t="s">
        <v>370</v>
      </c>
      <c r="E3909" s="5">
        <v>800</v>
      </c>
      <c r="F3909" s="4">
        <v>44347</v>
      </c>
      <c r="G3909" t="s">
        <v>392</v>
      </c>
    </row>
    <row r="3910" spans="1:7" x14ac:dyDescent="0.25">
      <c r="A3910" t="s">
        <v>15</v>
      </c>
      <c r="B3910" t="s">
        <v>239</v>
      </c>
      <c r="C3910" t="s">
        <v>359</v>
      </c>
      <c r="D3910" t="s">
        <v>370</v>
      </c>
      <c r="E3910" s="5">
        <v>900</v>
      </c>
      <c r="F3910" s="4">
        <v>44377</v>
      </c>
      <c r="G3910" t="s">
        <v>392</v>
      </c>
    </row>
    <row r="3911" spans="1:7" x14ac:dyDescent="0.25">
      <c r="A3911" t="s">
        <v>15</v>
      </c>
      <c r="B3911" t="s">
        <v>239</v>
      </c>
      <c r="C3911" t="s">
        <v>359</v>
      </c>
      <c r="D3911" t="s">
        <v>370</v>
      </c>
      <c r="E3911" s="5">
        <v>975</v>
      </c>
      <c r="F3911" s="4">
        <v>44408</v>
      </c>
      <c r="G3911" t="s">
        <v>392</v>
      </c>
    </row>
    <row r="3912" spans="1:7" x14ac:dyDescent="0.25">
      <c r="A3912" t="s">
        <v>15</v>
      </c>
      <c r="B3912" t="s">
        <v>239</v>
      </c>
      <c r="C3912" t="s">
        <v>359</v>
      </c>
      <c r="D3912" t="s">
        <v>370</v>
      </c>
      <c r="E3912" s="5">
        <v>625</v>
      </c>
      <c r="F3912" s="4">
        <v>44439</v>
      </c>
      <c r="G3912" t="s">
        <v>392</v>
      </c>
    </row>
    <row r="3913" spans="1:7" x14ac:dyDescent="0.25">
      <c r="A3913" t="s">
        <v>15</v>
      </c>
      <c r="B3913" t="s">
        <v>239</v>
      </c>
      <c r="C3913" t="s">
        <v>359</v>
      </c>
      <c r="D3913" t="s">
        <v>370</v>
      </c>
      <c r="E3913" s="5">
        <v>900</v>
      </c>
      <c r="F3913" s="4">
        <v>44469</v>
      </c>
      <c r="G3913" t="s">
        <v>392</v>
      </c>
    </row>
    <row r="3914" spans="1:7" x14ac:dyDescent="0.25">
      <c r="A3914" t="s">
        <v>15</v>
      </c>
      <c r="B3914" t="s">
        <v>239</v>
      </c>
      <c r="C3914" t="s">
        <v>359</v>
      </c>
      <c r="D3914" t="s">
        <v>370</v>
      </c>
      <c r="E3914" s="5">
        <v>875</v>
      </c>
      <c r="F3914" s="4">
        <v>44500</v>
      </c>
      <c r="G3914" t="s">
        <v>392</v>
      </c>
    </row>
    <row r="3915" spans="1:7" x14ac:dyDescent="0.25">
      <c r="A3915" t="s">
        <v>15</v>
      </c>
      <c r="B3915" t="s">
        <v>239</v>
      </c>
      <c r="C3915" t="s">
        <v>359</v>
      </c>
      <c r="D3915" t="s">
        <v>370</v>
      </c>
      <c r="E3915" s="5">
        <v>1000</v>
      </c>
      <c r="F3915" s="4">
        <v>44530</v>
      </c>
      <c r="G3915" t="s">
        <v>392</v>
      </c>
    </row>
    <row r="3916" spans="1:7" x14ac:dyDescent="0.25">
      <c r="A3916" t="s">
        <v>15</v>
      </c>
      <c r="B3916" t="s">
        <v>239</v>
      </c>
      <c r="C3916" t="s">
        <v>359</v>
      </c>
      <c r="D3916" t="s">
        <v>370</v>
      </c>
      <c r="E3916" s="5">
        <v>625</v>
      </c>
      <c r="F3916" s="4">
        <v>44561</v>
      </c>
      <c r="G3916" t="s">
        <v>392</v>
      </c>
    </row>
    <row r="3917" spans="1:7" x14ac:dyDescent="0.25">
      <c r="A3917" t="s">
        <v>15</v>
      </c>
      <c r="B3917" t="s">
        <v>241</v>
      </c>
      <c r="C3917" t="s">
        <v>359</v>
      </c>
      <c r="D3917" t="s">
        <v>361</v>
      </c>
      <c r="E3917" s="5">
        <v>975</v>
      </c>
      <c r="F3917" s="4">
        <v>44227</v>
      </c>
      <c r="G3917" t="s">
        <v>391</v>
      </c>
    </row>
    <row r="3918" spans="1:7" x14ac:dyDescent="0.25">
      <c r="A3918" t="s">
        <v>15</v>
      </c>
      <c r="B3918" t="s">
        <v>241</v>
      </c>
      <c r="C3918" t="s">
        <v>359</v>
      </c>
      <c r="D3918" t="s">
        <v>361</v>
      </c>
      <c r="E3918" s="5">
        <v>1072.5</v>
      </c>
      <c r="F3918" s="4">
        <v>44255</v>
      </c>
      <c r="G3918" t="s">
        <v>391</v>
      </c>
    </row>
    <row r="3919" spans="1:7" x14ac:dyDescent="0.25">
      <c r="A3919" t="s">
        <v>15</v>
      </c>
      <c r="B3919" t="s">
        <v>241</v>
      </c>
      <c r="C3919" t="s">
        <v>359</v>
      </c>
      <c r="D3919" t="s">
        <v>361</v>
      </c>
      <c r="E3919" s="5">
        <v>1202.5</v>
      </c>
      <c r="F3919" s="4">
        <v>44286</v>
      </c>
      <c r="G3919" t="s">
        <v>391</v>
      </c>
    </row>
    <row r="3920" spans="1:7" x14ac:dyDescent="0.25">
      <c r="A3920" t="s">
        <v>15</v>
      </c>
      <c r="B3920" t="s">
        <v>241</v>
      </c>
      <c r="C3920" t="s">
        <v>359</v>
      </c>
      <c r="D3920" t="s">
        <v>361</v>
      </c>
      <c r="E3920" s="5">
        <v>1040</v>
      </c>
      <c r="F3920" s="4">
        <v>44316</v>
      </c>
      <c r="G3920" t="s">
        <v>391</v>
      </c>
    </row>
    <row r="3921" spans="1:7" x14ac:dyDescent="0.25">
      <c r="A3921" t="s">
        <v>15</v>
      </c>
      <c r="B3921" t="s">
        <v>241</v>
      </c>
      <c r="C3921" t="s">
        <v>359</v>
      </c>
      <c r="D3921" t="s">
        <v>361</v>
      </c>
      <c r="E3921" s="5">
        <v>1040</v>
      </c>
      <c r="F3921" s="4">
        <v>44347</v>
      </c>
      <c r="G3921" t="s">
        <v>391</v>
      </c>
    </row>
    <row r="3922" spans="1:7" x14ac:dyDescent="0.25">
      <c r="A3922" t="s">
        <v>15</v>
      </c>
      <c r="B3922" t="s">
        <v>241</v>
      </c>
      <c r="C3922" t="s">
        <v>359</v>
      </c>
      <c r="D3922" t="s">
        <v>361</v>
      </c>
      <c r="E3922" s="5">
        <v>1170</v>
      </c>
      <c r="F3922" s="4">
        <v>44377</v>
      </c>
      <c r="G3922" t="s">
        <v>391</v>
      </c>
    </row>
    <row r="3923" spans="1:7" x14ac:dyDescent="0.25">
      <c r="A3923" t="s">
        <v>15</v>
      </c>
      <c r="B3923" t="s">
        <v>241</v>
      </c>
      <c r="C3923" t="s">
        <v>359</v>
      </c>
      <c r="D3923" t="s">
        <v>361</v>
      </c>
      <c r="E3923" s="5">
        <v>1267.5</v>
      </c>
      <c r="F3923" s="4">
        <v>44408</v>
      </c>
      <c r="G3923" t="s">
        <v>391</v>
      </c>
    </row>
    <row r="3924" spans="1:7" x14ac:dyDescent="0.25">
      <c r="A3924" t="s">
        <v>15</v>
      </c>
      <c r="B3924" t="s">
        <v>241</v>
      </c>
      <c r="C3924" t="s">
        <v>359</v>
      </c>
      <c r="D3924" t="s">
        <v>361</v>
      </c>
      <c r="E3924" s="5">
        <v>812.5</v>
      </c>
      <c r="F3924" s="4">
        <v>44439</v>
      </c>
      <c r="G3924" t="s">
        <v>391</v>
      </c>
    </row>
    <row r="3925" spans="1:7" x14ac:dyDescent="0.25">
      <c r="A3925" t="s">
        <v>15</v>
      </c>
      <c r="B3925" t="s">
        <v>241</v>
      </c>
      <c r="C3925" t="s">
        <v>359</v>
      </c>
      <c r="D3925" t="s">
        <v>361</v>
      </c>
      <c r="E3925" s="5">
        <v>1170</v>
      </c>
      <c r="F3925" s="4">
        <v>44469</v>
      </c>
      <c r="G3925" t="s">
        <v>391</v>
      </c>
    </row>
    <row r="3926" spans="1:7" x14ac:dyDescent="0.25">
      <c r="A3926" t="s">
        <v>15</v>
      </c>
      <c r="B3926" t="s">
        <v>241</v>
      </c>
      <c r="C3926" t="s">
        <v>359</v>
      </c>
      <c r="D3926" t="s">
        <v>361</v>
      </c>
      <c r="E3926" s="5">
        <v>1137.5</v>
      </c>
      <c r="F3926" s="4">
        <v>44500</v>
      </c>
      <c r="G3926" t="s">
        <v>391</v>
      </c>
    </row>
    <row r="3927" spans="1:7" x14ac:dyDescent="0.25">
      <c r="A3927" t="s">
        <v>15</v>
      </c>
      <c r="B3927" t="s">
        <v>241</v>
      </c>
      <c r="C3927" t="s">
        <v>359</v>
      </c>
      <c r="D3927" t="s">
        <v>361</v>
      </c>
      <c r="E3927" s="5">
        <v>1300</v>
      </c>
      <c r="F3927" s="4">
        <v>44530</v>
      </c>
      <c r="G3927" t="s">
        <v>391</v>
      </c>
    </row>
    <row r="3928" spans="1:7" x14ac:dyDescent="0.25">
      <c r="A3928" t="s">
        <v>15</v>
      </c>
      <c r="B3928" t="s">
        <v>241</v>
      </c>
      <c r="C3928" t="s">
        <v>359</v>
      </c>
      <c r="D3928" t="s">
        <v>361</v>
      </c>
      <c r="E3928" s="5">
        <v>812.5</v>
      </c>
      <c r="F3928" s="4">
        <v>44561</v>
      </c>
      <c r="G3928" t="s">
        <v>391</v>
      </c>
    </row>
    <row r="3929" spans="1:7" x14ac:dyDescent="0.25">
      <c r="A3929" t="s">
        <v>15</v>
      </c>
      <c r="B3929" t="s">
        <v>242</v>
      </c>
      <c r="C3929" t="s">
        <v>359</v>
      </c>
      <c r="D3929" t="s">
        <v>361</v>
      </c>
      <c r="E3929" s="5">
        <v>74.963754983689739</v>
      </c>
      <c r="F3929" s="4">
        <v>44227</v>
      </c>
      <c r="G3929" t="s">
        <v>396</v>
      </c>
    </row>
    <row r="3930" spans="1:7" x14ac:dyDescent="0.25">
      <c r="A3930" t="s">
        <v>15</v>
      </c>
      <c r="B3930" t="s">
        <v>242</v>
      </c>
      <c r="C3930" t="s">
        <v>359</v>
      </c>
      <c r="D3930" t="s">
        <v>361</v>
      </c>
      <c r="E3930" s="5">
        <v>150.03624501631023</v>
      </c>
      <c r="F3930" s="4">
        <v>44227</v>
      </c>
      <c r="G3930" t="s">
        <v>394</v>
      </c>
    </row>
    <row r="3931" spans="1:7" x14ac:dyDescent="0.25">
      <c r="A3931" t="s">
        <v>15</v>
      </c>
      <c r="B3931" t="s">
        <v>242</v>
      </c>
      <c r="C3931" t="s">
        <v>359</v>
      </c>
      <c r="D3931" t="s">
        <v>361</v>
      </c>
      <c r="E3931" s="5">
        <v>82.460130482058716</v>
      </c>
      <c r="F3931" s="4">
        <v>44255</v>
      </c>
      <c r="G3931" t="s">
        <v>396</v>
      </c>
    </row>
    <row r="3932" spans="1:7" x14ac:dyDescent="0.25">
      <c r="A3932" t="s">
        <v>15</v>
      </c>
      <c r="B3932" t="s">
        <v>242</v>
      </c>
      <c r="C3932" t="s">
        <v>359</v>
      </c>
      <c r="D3932" t="s">
        <v>361</v>
      </c>
      <c r="E3932" s="5">
        <v>165.03986951794127</v>
      </c>
      <c r="F3932" s="4">
        <v>44255</v>
      </c>
      <c r="G3932" t="s">
        <v>394</v>
      </c>
    </row>
    <row r="3933" spans="1:7" x14ac:dyDescent="0.25">
      <c r="A3933" t="s">
        <v>15</v>
      </c>
      <c r="B3933" t="s">
        <v>242</v>
      </c>
      <c r="C3933" t="s">
        <v>359</v>
      </c>
      <c r="D3933" t="s">
        <v>361</v>
      </c>
      <c r="E3933" s="5">
        <v>92.455297813217356</v>
      </c>
      <c r="F3933" s="4">
        <v>44286</v>
      </c>
      <c r="G3933" t="s">
        <v>396</v>
      </c>
    </row>
    <row r="3934" spans="1:7" x14ac:dyDescent="0.25">
      <c r="A3934" t="s">
        <v>15</v>
      </c>
      <c r="B3934" t="s">
        <v>242</v>
      </c>
      <c r="C3934" t="s">
        <v>359</v>
      </c>
      <c r="D3934" t="s">
        <v>361</v>
      </c>
      <c r="E3934" s="5">
        <v>185.04470218678264</v>
      </c>
      <c r="F3934" s="4">
        <v>44286</v>
      </c>
      <c r="G3934" t="s">
        <v>394</v>
      </c>
    </row>
    <row r="3935" spans="1:7" x14ac:dyDescent="0.25">
      <c r="A3935" t="s">
        <v>15</v>
      </c>
      <c r="B3935" t="s">
        <v>242</v>
      </c>
      <c r="C3935" t="s">
        <v>359</v>
      </c>
      <c r="D3935" t="s">
        <v>361</v>
      </c>
      <c r="E3935" s="5">
        <v>79.961338649269067</v>
      </c>
      <c r="F3935" s="4">
        <v>44316</v>
      </c>
      <c r="G3935" t="s">
        <v>396</v>
      </c>
    </row>
    <row r="3936" spans="1:7" x14ac:dyDescent="0.25">
      <c r="A3936" t="s">
        <v>15</v>
      </c>
      <c r="B3936" t="s">
        <v>242</v>
      </c>
      <c r="C3936" t="s">
        <v>359</v>
      </c>
      <c r="D3936" t="s">
        <v>361</v>
      </c>
      <c r="E3936" s="5">
        <v>160.03866135073093</v>
      </c>
      <c r="F3936" s="4">
        <v>44316</v>
      </c>
      <c r="G3936" t="s">
        <v>394</v>
      </c>
    </row>
    <row r="3937" spans="1:7" x14ac:dyDescent="0.25">
      <c r="A3937" t="s">
        <v>15</v>
      </c>
      <c r="B3937" t="s">
        <v>242</v>
      </c>
      <c r="C3937" t="s">
        <v>359</v>
      </c>
      <c r="D3937" t="s">
        <v>361</v>
      </c>
      <c r="E3937" s="5">
        <v>79.961338649269067</v>
      </c>
      <c r="F3937" s="4">
        <v>44347</v>
      </c>
      <c r="G3937" t="s">
        <v>396</v>
      </c>
    </row>
    <row r="3938" spans="1:7" x14ac:dyDescent="0.25">
      <c r="A3938" t="s">
        <v>15</v>
      </c>
      <c r="B3938" t="s">
        <v>242</v>
      </c>
      <c r="C3938" t="s">
        <v>359</v>
      </c>
      <c r="D3938" t="s">
        <v>361</v>
      </c>
      <c r="E3938" s="5">
        <v>160.03866135073093</v>
      </c>
      <c r="F3938" s="4">
        <v>44347</v>
      </c>
      <c r="G3938" t="s">
        <v>394</v>
      </c>
    </row>
    <row r="3939" spans="1:7" x14ac:dyDescent="0.25">
      <c r="A3939" t="s">
        <v>15</v>
      </c>
      <c r="B3939" t="s">
        <v>242</v>
      </c>
      <c r="C3939" t="s">
        <v>359</v>
      </c>
      <c r="D3939" t="s">
        <v>361</v>
      </c>
      <c r="E3939" s="5">
        <v>89.956505980427693</v>
      </c>
      <c r="F3939" s="4">
        <v>44377</v>
      </c>
      <c r="G3939" t="s">
        <v>396</v>
      </c>
    </row>
    <row r="3940" spans="1:7" x14ac:dyDescent="0.25">
      <c r="A3940" t="s">
        <v>15</v>
      </c>
      <c r="B3940" t="s">
        <v>242</v>
      </c>
      <c r="C3940" t="s">
        <v>359</v>
      </c>
      <c r="D3940" t="s">
        <v>361</v>
      </c>
      <c r="E3940" s="5">
        <v>180.04349401957228</v>
      </c>
      <c r="F3940" s="4">
        <v>44377</v>
      </c>
      <c r="G3940" t="s">
        <v>394</v>
      </c>
    </row>
    <row r="3941" spans="1:7" x14ac:dyDescent="0.25">
      <c r="A3941" t="s">
        <v>15</v>
      </c>
      <c r="B3941" t="s">
        <v>242</v>
      </c>
      <c r="C3941" t="s">
        <v>359</v>
      </c>
      <c r="D3941" t="s">
        <v>361</v>
      </c>
      <c r="E3941" s="5">
        <v>97.45288147879667</v>
      </c>
      <c r="F3941" s="4">
        <v>44408</v>
      </c>
      <c r="G3941" t="s">
        <v>396</v>
      </c>
    </row>
    <row r="3942" spans="1:7" x14ac:dyDescent="0.25">
      <c r="A3942" t="s">
        <v>15</v>
      </c>
      <c r="B3942" t="s">
        <v>242</v>
      </c>
      <c r="C3942" t="s">
        <v>359</v>
      </c>
      <c r="D3942" t="s">
        <v>361</v>
      </c>
      <c r="E3942" s="5">
        <v>195.04711852120332</v>
      </c>
      <c r="F3942" s="4">
        <v>44408</v>
      </c>
      <c r="G3942" t="s">
        <v>394</v>
      </c>
    </row>
    <row r="3943" spans="1:7" x14ac:dyDescent="0.25">
      <c r="A3943" t="s">
        <v>15</v>
      </c>
      <c r="B3943" t="s">
        <v>242</v>
      </c>
      <c r="C3943" t="s">
        <v>359</v>
      </c>
      <c r="D3943" t="s">
        <v>361</v>
      </c>
      <c r="E3943" s="5">
        <v>62.469795819741456</v>
      </c>
      <c r="F3943" s="4">
        <v>44439</v>
      </c>
      <c r="G3943" t="s">
        <v>396</v>
      </c>
    </row>
    <row r="3944" spans="1:7" x14ac:dyDescent="0.25">
      <c r="A3944" t="s">
        <v>15</v>
      </c>
      <c r="B3944" t="s">
        <v>242</v>
      </c>
      <c r="C3944" t="s">
        <v>359</v>
      </c>
      <c r="D3944" t="s">
        <v>361</v>
      </c>
      <c r="E3944" s="5">
        <v>125.03020418025854</v>
      </c>
      <c r="F3944" s="4">
        <v>44439</v>
      </c>
      <c r="G3944" t="s">
        <v>394</v>
      </c>
    </row>
    <row r="3945" spans="1:7" x14ac:dyDescent="0.25">
      <c r="A3945" t="s">
        <v>15</v>
      </c>
      <c r="B3945" t="s">
        <v>242</v>
      </c>
      <c r="C3945" t="s">
        <v>359</v>
      </c>
      <c r="D3945" t="s">
        <v>361</v>
      </c>
      <c r="E3945" s="5">
        <v>89.956505980427693</v>
      </c>
      <c r="F3945" s="4">
        <v>44469</v>
      </c>
      <c r="G3945" t="s">
        <v>396</v>
      </c>
    </row>
    <row r="3946" spans="1:7" x14ac:dyDescent="0.25">
      <c r="A3946" t="s">
        <v>15</v>
      </c>
      <c r="B3946" t="s">
        <v>242</v>
      </c>
      <c r="C3946" t="s">
        <v>359</v>
      </c>
      <c r="D3946" t="s">
        <v>361</v>
      </c>
      <c r="E3946" s="5">
        <v>180.04349401957228</v>
      </c>
      <c r="F3946" s="4">
        <v>44469</v>
      </c>
      <c r="G3946" t="s">
        <v>394</v>
      </c>
    </row>
    <row r="3947" spans="1:7" x14ac:dyDescent="0.25">
      <c r="A3947" t="s">
        <v>15</v>
      </c>
      <c r="B3947" t="s">
        <v>242</v>
      </c>
      <c r="C3947" t="s">
        <v>359</v>
      </c>
      <c r="D3947" t="s">
        <v>361</v>
      </c>
      <c r="E3947" s="5">
        <v>87.457714147638029</v>
      </c>
      <c r="F3947" s="4">
        <v>44500</v>
      </c>
      <c r="G3947" t="s">
        <v>396</v>
      </c>
    </row>
    <row r="3948" spans="1:7" x14ac:dyDescent="0.25">
      <c r="A3948" t="s">
        <v>15</v>
      </c>
      <c r="B3948" t="s">
        <v>242</v>
      </c>
      <c r="C3948" t="s">
        <v>359</v>
      </c>
      <c r="D3948" t="s">
        <v>361</v>
      </c>
      <c r="E3948" s="5">
        <v>175.04228585236194</v>
      </c>
      <c r="F3948" s="4">
        <v>44500</v>
      </c>
      <c r="G3948" t="s">
        <v>394</v>
      </c>
    </row>
    <row r="3949" spans="1:7" x14ac:dyDescent="0.25">
      <c r="A3949" t="s">
        <v>15</v>
      </c>
      <c r="B3949" t="s">
        <v>242</v>
      </c>
      <c r="C3949" t="s">
        <v>359</v>
      </c>
      <c r="D3949" t="s">
        <v>361</v>
      </c>
      <c r="E3949" s="5">
        <v>99.951673311586319</v>
      </c>
      <c r="F3949" s="4">
        <v>44530</v>
      </c>
      <c r="G3949" t="s">
        <v>396</v>
      </c>
    </row>
    <row r="3950" spans="1:7" x14ac:dyDescent="0.25">
      <c r="A3950" t="s">
        <v>15</v>
      </c>
      <c r="B3950" t="s">
        <v>242</v>
      </c>
      <c r="C3950" t="s">
        <v>359</v>
      </c>
      <c r="D3950" t="s">
        <v>361</v>
      </c>
      <c r="E3950" s="5">
        <v>200.04832668841365</v>
      </c>
      <c r="F3950" s="4">
        <v>44530</v>
      </c>
      <c r="G3950" t="s">
        <v>394</v>
      </c>
    </row>
    <row r="3951" spans="1:7" x14ac:dyDescent="0.25">
      <c r="A3951" t="s">
        <v>15</v>
      </c>
      <c r="B3951" t="s">
        <v>242</v>
      </c>
      <c r="C3951" t="s">
        <v>359</v>
      </c>
      <c r="D3951" t="s">
        <v>361</v>
      </c>
      <c r="E3951" s="5">
        <v>62.469795819741456</v>
      </c>
      <c r="F3951" s="4">
        <v>44561</v>
      </c>
      <c r="G3951" t="s">
        <v>396</v>
      </c>
    </row>
    <row r="3952" spans="1:7" x14ac:dyDescent="0.25">
      <c r="A3952" t="s">
        <v>15</v>
      </c>
      <c r="B3952" t="s">
        <v>242</v>
      </c>
      <c r="C3952" t="s">
        <v>359</v>
      </c>
      <c r="D3952" t="s">
        <v>361</v>
      </c>
      <c r="E3952" s="5">
        <v>125.03020418025854</v>
      </c>
      <c r="F3952" s="4">
        <v>44561</v>
      </c>
      <c r="G3952" t="s">
        <v>394</v>
      </c>
    </row>
    <row r="3953" spans="1:7" x14ac:dyDescent="0.25">
      <c r="A3953" t="s">
        <v>15</v>
      </c>
      <c r="B3953" t="s">
        <v>243</v>
      </c>
      <c r="C3953" t="s">
        <v>359</v>
      </c>
      <c r="D3953" t="s">
        <v>361</v>
      </c>
      <c r="E3953" s="5">
        <v>750</v>
      </c>
      <c r="F3953" s="4">
        <v>44227</v>
      </c>
      <c r="G3953" t="s">
        <v>394</v>
      </c>
    </row>
    <row r="3954" spans="1:7" x14ac:dyDescent="0.25">
      <c r="A3954" t="s">
        <v>15</v>
      </c>
      <c r="B3954" t="s">
        <v>243</v>
      </c>
      <c r="C3954" t="s">
        <v>359</v>
      </c>
      <c r="D3954" t="s">
        <v>361</v>
      </c>
      <c r="E3954" s="5">
        <v>825</v>
      </c>
      <c r="F3954" s="4">
        <v>44255</v>
      </c>
      <c r="G3954" t="s">
        <v>394</v>
      </c>
    </row>
    <row r="3955" spans="1:7" x14ac:dyDescent="0.25">
      <c r="A3955" t="s">
        <v>15</v>
      </c>
      <c r="B3955" t="s">
        <v>243</v>
      </c>
      <c r="C3955" t="s">
        <v>359</v>
      </c>
      <c r="D3955" t="s">
        <v>361</v>
      </c>
      <c r="E3955" s="5">
        <v>925</v>
      </c>
      <c r="F3955" s="4">
        <v>44286</v>
      </c>
      <c r="G3955" t="s">
        <v>394</v>
      </c>
    </row>
    <row r="3956" spans="1:7" x14ac:dyDescent="0.25">
      <c r="A3956" t="s">
        <v>15</v>
      </c>
      <c r="B3956" t="s">
        <v>243</v>
      </c>
      <c r="C3956" t="s">
        <v>359</v>
      </c>
      <c r="D3956" t="s">
        <v>361</v>
      </c>
      <c r="E3956" s="5">
        <v>800</v>
      </c>
      <c r="F3956" s="4">
        <v>44316</v>
      </c>
      <c r="G3956" t="s">
        <v>394</v>
      </c>
    </row>
    <row r="3957" spans="1:7" x14ac:dyDescent="0.25">
      <c r="A3957" t="s">
        <v>15</v>
      </c>
      <c r="B3957" t="s">
        <v>243</v>
      </c>
      <c r="C3957" t="s">
        <v>359</v>
      </c>
      <c r="D3957" t="s">
        <v>361</v>
      </c>
      <c r="E3957" s="5">
        <v>800</v>
      </c>
      <c r="F3957" s="4">
        <v>44347</v>
      </c>
      <c r="G3957" t="s">
        <v>394</v>
      </c>
    </row>
    <row r="3958" spans="1:7" x14ac:dyDescent="0.25">
      <c r="A3958" t="s">
        <v>15</v>
      </c>
      <c r="B3958" t="s">
        <v>243</v>
      </c>
      <c r="C3958" t="s">
        <v>359</v>
      </c>
      <c r="D3958" t="s">
        <v>361</v>
      </c>
      <c r="E3958" s="5">
        <v>900</v>
      </c>
      <c r="F3958" s="4">
        <v>44377</v>
      </c>
      <c r="G3958" t="s">
        <v>394</v>
      </c>
    </row>
    <row r="3959" spans="1:7" x14ac:dyDescent="0.25">
      <c r="A3959" t="s">
        <v>15</v>
      </c>
      <c r="B3959" t="s">
        <v>243</v>
      </c>
      <c r="C3959" t="s">
        <v>359</v>
      </c>
      <c r="D3959" t="s">
        <v>361</v>
      </c>
      <c r="E3959" s="5">
        <v>975</v>
      </c>
      <c r="F3959" s="4">
        <v>44408</v>
      </c>
      <c r="G3959" t="s">
        <v>394</v>
      </c>
    </row>
    <row r="3960" spans="1:7" x14ac:dyDescent="0.25">
      <c r="A3960" t="s">
        <v>15</v>
      </c>
      <c r="B3960" t="s">
        <v>243</v>
      </c>
      <c r="C3960" t="s">
        <v>359</v>
      </c>
      <c r="D3960" t="s">
        <v>361</v>
      </c>
      <c r="E3960" s="5">
        <v>625</v>
      </c>
      <c r="F3960" s="4">
        <v>44439</v>
      </c>
      <c r="G3960" t="s">
        <v>394</v>
      </c>
    </row>
    <row r="3961" spans="1:7" x14ac:dyDescent="0.25">
      <c r="A3961" t="s">
        <v>15</v>
      </c>
      <c r="B3961" t="s">
        <v>243</v>
      </c>
      <c r="C3961" t="s">
        <v>359</v>
      </c>
      <c r="D3961" t="s">
        <v>361</v>
      </c>
      <c r="E3961" s="5">
        <v>900</v>
      </c>
      <c r="F3961" s="4">
        <v>44469</v>
      </c>
      <c r="G3961" t="s">
        <v>394</v>
      </c>
    </row>
    <row r="3962" spans="1:7" x14ac:dyDescent="0.25">
      <c r="A3962" t="s">
        <v>15</v>
      </c>
      <c r="B3962" t="s">
        <v>243</v>
      </c>
      <c r="C3962" t="s">
        <v>359</v>
      </c>
      <c r="D3962" t="s">
        <v>361</v>
      </c>
      <c r="E3962" s="5">
        <v>875</v>
      </c>
      <c r="F3962" s="4">
        <v>44500</v>
      </c>
      <c r="G3962" t="s">
        <v>394</v>
      </c>
    </row>
    <row r="3963" spans="1:7" x14ac:dyDescent="0.25">
      <c r="A3963" t="s">
        <v>15</v>
      </c>
      <c r="B3963" t="s">
        <v>243</v>
      </c>
      <c r="C3963" t="s">
        <v>359</v>
      </c>
      <c r="D3963" t="s">
        <v>361</v>
      </c>
      <c r="E3963" s="5">
        <v>1000</v>
      </c>
      <c r="F3963" s="4">
        <v>44530</v>
      </c>
      <c r="G3963" t="s">
        <v>394</v>
      </c>
    </row>
    <row r="3964" spans="1:7" x14ac:dyDescent="0.25">
      <c r="A3964" t="s">
        <v>15</v>
      </c>
      <c r="B3964" t="s">
        <v>243</v>
      </c>
      <c r="C3964" t="s">
        <v>359</v>
      </c>
      <c r="D3964" t="s">
        <v>361</v>
      </c>
      <c r="E3964" s="5">
        <v>625</v>
      </c>
      <c r="F3964" s="4">
        <v>44561</v>
      </c>
      <c r="G3964" t="s">
        <v>394</v>
      </c>
    </row>
    <row r="3965" spans="1:7" x14ac:dyDescent="0.25">
      <c r="A3965" t="s">
        <v>15</v>
      </c>
      <c r="B3965" t="s">
        <v>245</v>
      </c>
      <c r="C3965" t="s">
        <v>359</v>
      </c>
      <c r="D3965" t="s">
        <v>361</v>
      </c>
      <c r="E3965" s="5">
        <v>36.633093315453458</v>
      </c>
      <c r="F3965" s="4">
        <v>44227</v>
      </c>
      <c r="G3965" t="s">
        <v>395</v>
      </c>
    </row>
    <row r="3966" spans="1:7" x14ac:dyDescent="0.25">
      <c r="A3966" t="s">
        <v>15</v>
      </c>
      <c r="B3966" t="s">
        <v>245</v>
      </c>
      <c r="C3966" t="s">
        <v>359</v>
      </c>
      <c r="D3966" t="s">
        <v>361</v>
      </c>
      <c r="E3966" s="5">
        <v>35.633909570591499</v>
      </c>
      <c r="F3966" s="4">
        <v>44227</v>
      </c>
      <c r="G3966" t="s">
        <v>394</v>
      </c>
    </row>
    <row r="3967" spans="1:7" x14ac:dyDescent="0.25">
      <c r="A3967" t="s">
        <v>15</v>
      </c>
      <c r="B3967" t="s">
        <v>245</v>
      </c>
      <c r="C3967" t="s">
        <v>359</v>
      </c>
      <c r="D3967" t="s">
        <v>361</v>
      </c>
      <c r="E3967" s="5">
        <v>2.7329971139550482</v>
      </c>
      <c r="F3967" s="4">
        <v>44227</v>
      </c>
      <c r="G3967" t="s">
        <v>393</v>
      </c>
    </row>
    <row r="3968" spans="1:7" x14ac:dyDescent="0.25">
      <c r="A3968" t="s">
        <v>15</v>
      </c>
      <c r="B3968" t="s">
        <v>245</v>
      </c>
      <c r="C3968" t="s">
        <v>359</v>
      </c>
      <c r="D3968" t="s">
        <v>361</v>
      </c>
      <c r="E3968" s="5">
        <v>40.296402646998807</v>
      </c>
      <c r="F3968" s="4">
        <v>44255</v>
      </c>
      <c r="G3968" t="s">
        <v>395</v>
      </c>
    </row>
    <row r="3969" spans="1:7" x14ac:dyDescent="0.25">
      <c r="A3969" t="s">
        <v>15</v>
      </c>
      <c r="B3969" t="s">
        <v>245</v>
      </c>
      <c r="C3969" t="s">
        <v>359</v>
      </c>
      <c r="D3969" t="s">
        <v>361</v>
      </c>
      <c r="E3969" s="5">
        <v>39.197300527650647</v>
      </c>
      <c r="F3969" s="4">
        <v>44255</v>
      </c>
      <c r="G3969" t="s">
        <v>394</v>
      </c>
    </row>
    <row r="3970" spans="1:7" x14ac:dyDescent="0.25">
      <c r="A3970" t="s">
        <v>15</v>
      </c>
      <c r="B3970" t="s">
        <v>245</v>
      </c>
      <c r="C3970" t="s">
        <v>359</v>
      </c>
      <c r="D3970" t="s">
        <v>361</v>
      </c>
      <c r="E3970" s="5">
        <v>3.0062968253505526</v>
      </c>
      <c r="F3970" s="4">
        <v>44255</v>
      </c>
      <c r="G3970" t="s">
        <v>393</v>
      </c>
    </row>
    <row r="3971" spans="1:7" x14ac:dyDescent="0.25">
      <c r="A3971" t="s">
        <v>15</v>
      </c>
      <c r="B3971" t="s">
        <v>245</v>
      </c>
      <c r="C3971" t="s">
        <v>359</v>
      </c>
      <c r="D3971" t="s">
        <v>361</v>
      </c>
      <c r="E3971" s="5">
        <v>45.180815089059266</v>
      </c>
      <c r="F3971" s="4">
        <v>44286</v>
      </c>
      <c r="G3971" t="s">
        <v>395</v>
      </c>
    </row>
    <row r="3972" spans="1:7" x14ac:dyDescent="0.25">
      <c r="A3972" t="s">
        <v>15</v>
      </c>
      <c r="B3972" t="s">
        <v>245</v>
      </c>
      <c r="C3972" t="s">
        <v>359</v>
      </c>
      <c r="D3972" t="s">
        <v>361</v>
      </c>
      <c r="E3972" s="5">
        <v>43.948488470396185</v>
      </c>
      <c r="F3972" s="4">
        <v>44286</v>
      </c>
      <c r="G3972" t="s">
        <v>394</v>
      </c>
    </row>
    <row r="3973" spans="1:7" x14ac:dyDescent="0.25">
      <c r="A3973" t="s">
        <v>15</v>
      </c>
      <c r="B3973" t="s">
        <v>245</v>
      </c>
      <c r="C3973" t="s">
        <v>359</v>
      </c>
      <c r="D3973" t="s">
        <v>361</v>
      </c>
      <c r="E3973" s="5">
        <v>3.3706964405445592</v>
      </c>
      <c r="F3973" s="4">
        <v>44286</v>
      </c>
      <c r="G3973" t="s">
        <v>393</v>
      </c>
    </row>
    <row r="3974" spans="1:7" x14ac:dyDescent="0.25">
      <c r="A3974" t="s">
        <v>15</v>
      </c>
      <c r="B3974" t="s">
        <v>245</v>
      </c>
      <c r="C3974" t="s">
        <v>359</v>
      </c>
      <c r="D3974" t="s">
        <v>361</v>
      </c>
      <c r="E3974" s="5">
        <v>39.075299536483691</v>
      </c>
      <c r="F3974" s="4">
        <v>44316</v>
      </c>
      <c r="G3974" t="s">
        <v>395</v>
      </c>
    </row>
    <row r="3975" spans="1:7" x14ac:dyDescent="0.25">
      <c r="A3975" t="s">
        <v>15</v>
      </c>
      <c r="B3975" t="s">
        <v>245</v>
      </c>
      <c r="C3975" t="s">
        <v>359</v>
      </c>
      <c r="D3975" t="s">
        <v>361</v>
      </c>
      <c r="E3975" s="5">
        <v>38.009503541964264</v>
      </c>
      <c r="F3975" s="4">
        <v>44316</v>
      </c>
      <c r="G3975" t="s">
        <v>394</v>
      </c>
    </row>
    <row r="3976" spans="1:7" x14ac:dyDescent="0.25">
      <c r="A3976" t="s">
        <v>15</v>
      </c>
      <c r="B3976" t="s">
        <v>245</v>
      </c>
      <c r="C3976" t="s">
        <v>359</v>
      </c>
      <c r="D3976" t="s">
        <v>361</v>
      </c>
      <c r="E3976" s="5">
        <v>2.9151969215520515</v>
      </c>
      <c r="F3976" s="4">
        <v>44316</v>
      </c>
      <c r="G3976" t="s">
        <v>393</v>
      </c>
    </row>
    <row r="3977" spans="1:7" x14ac:dyDescent="0.25">
      <c r="A3977" t="s">
        <v>15</v>
      </c>
      <c r="B3977" t="s">
        <v>245</v>
      </c>
      <c r="C3977" t="s">
        <v>359</v>
      </c>
      <c r="D3977" t="s">
        <v>361</v>
      </c>
      <c r="E3977" s="5">
        <v>39.075299536483691</v>
      </c>
      <c r="F3977" s="4">
        <v>44347</v>
      </c>
      <c r="G3977" t="s">
        <v>395</v>
      </c>
    </row>
    <row r="3978" spans="1:7" x14ac:dyDescent="0.25">
      <c r="A3978" t="s">
        <v>15</v>
      </c>
      <c r="B3978" t="s">
        <v>245</v>
      </c>
      <c r="C3978" t="s">
        <v>359</v>
      </c>
      <c r="D3978" t="s">
        <v>361</v>
      </c>
      <c r="E3978" s="5">
        <v>38.009503541964264</v>
      </c>
      <c r="F3978" s="4">
        <v>44347</v>
      </c>
      <c r="G3978" t="s">
        <v>394</v>
      </c>
    </row>
    <row r="3979" spans="1:7" x14ac:dyDescent="0.25">
      <c r="A3979" t="s">
        <v>15</v>
      </c>
      <c r="B3979" t="s">
        <v>245</v>
      </c>
      <c r="C3979" t="s">
        <v>359</v>
      </c>
      <c r="D3979" t="s">
        <v>361</v>
      </c>
      <c r="E3979" s="5">
        <v>2.9151969215520515</v>
      </c>
      <c r="F3979" s="4">
        <v>44347</v>
      </c>
      <c r="G3979" t="s">
        <v>393</v>
      </c>
    </row>
    <row r="3980" spans="1:7" x14ac:dyDescent="0.25">
      <c r="A3980" t="s">
        <v>15</v>
      </c>
      <c r="B3980" t="s">
        <v>245</v>
      </c>
      <c r="C3980" t="s">
        <v>359</v>
      </c>
      <c r="D3980" t="s">
        <v>361</v>
      </c>
      <c r="E3980" s="5">
        <v>43.959711978544149</v>
      </c>
      <c r="F3980" s="4">
        <v>44377</v>
      </c>
      <c r="G3980" t="s">
        <v>395</v>
      </c>
    </row>
    <row r="3981" spans="1:7" x14ac:dyDescent="0.25">
      <c r="A3981" t="s">
        <v>15</v>
      </c>
      <c r="B3981" t="s">
        <v>245</v>
      </c>
      <c r="C3981" t="s">
        <v>359</v>
      </c>
      <c r="D3981" t="s">
        <v>361</v>
      </c>
      <c r="E3981" s="5">
        <v>42.760691484709803</v>
      </c>
      <c r="F3981" s="4">
        <v>44377</v>
      </c>
      <c r="G3981" t="s">
        <v>394</v>
      </c>
    </row>
    <row r="3982" spans="1:7" x14ac:dyDescent="0.25">
      <c r="A3982" t="s">
        <v>15</v>
      </c>
      <c r="B3982" t="s">
        <v>245</v>
      </c>
      <c r="C3982" t="s">
        <v>359</v>
      </c>
      <c r="D3982" t="s">
        <v>361</v>
      </c>
      <c r="E3982" s="5">
        <v>3.2795965367460576</v>
      </c>
      <c r="F3982" s="4">
        <v>44377</v>
      </c>
      <c r="G3982" t="s">
        <v>393</v>
      </c>
    </row>
    <row r="3983" spans="1:7" x14ac:dyDescent="0.25">
      <c r="A3983" t="s">
        <v>15</v>
      </c>
      <c r="B3983" t="s">
        <v>245</v>
      </c>
      <c r="C3983" t="s">
        <v>359</v>
      </c>
      <c r="D3983" t="s">
        <v>361</v>
      </c>
      <c r="E3983" s="5">
        <v>47.623021310089499</v>
      </c>
      <c r="F3983" s="4">
        <v>44408</v>
      </c>
      <c r="G3983" t="s">
        <v>395</v>
      </c>
    </row>
    <row r="3984" spans="1:7" x14ac:dyDescent="0.25">
      <c r="A3984" t="s">
        <v>15</v>
      </c>
      <c r="B3984" t="s">
        <v>245</v>
      </c>
      <c r="C3984" t="s">
        <v>359</v>
      </c>
      <c r="D3984" t="s">
        <v>361</v>
      </c>
      <c r="E3984" s="5">
        <v>46.324082441768951</v>
      </c>
      <c r="F3984" s="4">
        <v>44408</v>
      </c>
      <c r="G3984" t="s">
        <v>394</v>
      </c>
    </row>
    <row r="3985" spans="1:7" x14ac:dyDescent="0.25">
      <c r="A3985" t="s">
        <v>15</v>
      </c>
      <c r="B3985" t="s">
        <v>245</v>
      </c>
      <c r="C3985" t="s">
        <v>359</v>
      </c>
      <c r="D3985" t="s">
        <v>361</v>
      </c>
      <c r="E3985" s="5">
        <v>3.5528962481415625</v>
      </c>
      <c r="F3985" s="4">
        <v>44408</v>
      </c>
      <c r="G3985" t="s">
        <v>393</v>
      </c>
    </row>
    <row r="3986" spans="1:7" x14ac:dyDescent="0.25">
      <c r="A3986" t="s">
        <v>15</v>
      </c>
      <c r="B3986" t="s">
        <v>245</v>
      </c>
      <c r="C3986" t="s">
        <v>359</v>
      </c>
      <c r="D3986" t="s">
        <v>361</v>
      </c>
      <c r="E3986" s="5">
        <v>30.527577762877883</v>
      </c>
      <c r="F3986" s="4">
        <v>44439</v>
      </c>
      <c r="G3986" t="s">
        <v>395</v>
      </c>
    </row>
    <row r="3987" spans="1:7" x14ac:dyDescent="0.25">
      <c r="A3987" t="s">
        <v>15</v>
      </c>
      <c r="B3987" t="s">
        <v>245</v>
      </c>
      <c r="C3987" t="s">
        <v>359</v>
      </c>
      <c r="D3987" t="s">
        <v>361</v>
      </c>
      <c r="E3987" s="5">
        <v>29.694924642159584</v>
      </c>
      <c r="F3987" s="4">
        <v>44439</v>
      </c>
      <c r="G3987" t="s">
        <v>394</v>
      </c>
    </row>
    <row r="3988" spans="1:7" x14ac:dyDescent="0.25">
      <c r="A3988" t="s">
        <v>15</v>
      </c>
      <c r="B3988" t="s">
        <v>245</v>
      </c>
      <c r="C3988" t="s">
        <v>359</v>
      </c>
      <c r="D3988" t="s">
        <v>361</v>
      </c>
      <c r="E3988" s="5">
        <v>2.27749759496254</v>
      </c>
      <c r="F3988" s="4">
        <v>44439</v>
      </c>
      <c r="G3988" t="s">
        <v>393</v>
      </c>
    </row>
    <row r="3989" spans="1:7" x14ac:dyDescent="0.25">
      <c r="A3989" t="s">
        <v>15</v>
      </c>
      <c r="B3989" t="s">
        <v>245</v>
      </c>
      <c r="C3989" t="s">
        <v>359</v>
      </c>
      <c r="D3989" t="s">
        <v>361</v>
      </c>
      <c r="E3989" s="5">
        <v>43.959711978544149</v>
      </c>
      <c r="F3989" s="4">
        <v>44469</v>
      </c>
      <c r="G3989" t="s">
        <v>395</v>
      </c>
    </row>
    <row r="3990" spans="1:7" x14ac:dyDescent="0.25">
      <c r="A3990" t="s">
        <v>15</v>
      </c>
      <c r="B3990" t="s">
        <v>245</v>
      </c>
      <c r="C3990" t="s">
        <v>359</v>
      </c>
      <c r="D3990" t="s">
        <v>361</v>
      </c>
      <c r="E3990" s="5">
        <v>42.760691484709803</v>
      </c>
      <c r="F3990" s="4">
        <v>44469</v>
      </c>
      <c r="G3990" t="s">
        <v>394</v>
      </c>
    </row>
    <row r="3991" spans="1:7" x14ac:dyDescent="0.25">
      <c r="A3991" t="s">
        <v>15</v>
      </c>
      <c r="B3991" t="s">
        <v>245</v>
      </c>
      <c r="C3991" t="s">
        <v>359</v>
      </c>
      <c r="D3991" t="s">
        <v>361</v>
      </c>
      <c r="E3991" s="5">
        <v>3.2795965367460576</v>
      </c>
      <c r="F3991" s="4">
        <v>44469</v>
      </c>
      <c r="G3991" t="s">
        <v>393</v>
      </c>
    </row>
    <row r="3992" spans="1:7" x14ac:dyDescent="0.25">
      <c r="A3992" t="s">
        <v>15</v>
      </c>
      <c r="B3992" t="s">
        <v>245</v>
      </c>
      <c r="C3992" t="s">
        <v>359</v>
      </c>
      <c r="D3992" t="s">
        <v>361</v>
      </c>
      <c r="E3992" s="5">
        <v>42.738608868029033</v>
      </c>
      <c r="F3992" s="4">
        <v>44500</v>
      </c>
      <c r="G3992" t="s">
        <v>395</v>
      </c>
    </row>
    <row r="3993" spans="1:7" x14ac:dyDescent="0.25">
      <c r="A3993" t="s">
        <v>15</v>
      </c>
      <c r="B3993" t="s">
        <v>245</v>
      </c>
      <c r="C3993" t="s">
        <v>359</v>
      </c>
      <c r="D3993" t="s">
        <v>361</v>
      </c>
      <c r="E3993" s="5">
        <v>41.57289449902342</v>
      </c>
      <c r="F3993" s="4">
        <v>44500</v>
      </c>
      <c r="G3993" t="s">
        <v>394</v>
      </c>
    </row>
    <row r="3994" spans="1:7" x14ac:dyDescent="0.25">
      <c r="A3994" t="s">
        <v>15</v>
      </c>
      <c r="B3994" t="s">
        <v>245</v>
      </c>
      <c r="C3994" t="s">
        <v>359</v>
      </c>
      <c r="D3994" t="s">
        <v>361</v>
      </c>
      <c r="E3994" s="5">
        <v>3.1884966329475559</v>
      </c>
      <c r="F3994" s="4">
        <v>44500</v>
      </c>
      <c r="G3994" t="s">
        <v>393</v>
      </c>
    </row>
    <row r="3995" spans="1:7" x14ac:dyDescent="0.25">
      <c r="A3995" t="s">
        <v>15</v>
      </c>
      <c r="B3995" t="s">
        <v>245</v>
      </c>
      <c r="C3995" t="s">
        <v>359</v>
      </c>
      <c r="D3995" t="s">
        <v>361</v>
      </c>
      <c r="E3995" s="5">
        <v>48.844124420604615</v>
      </c>
      <c r="F3995" s="4">
        <v>44530</v>
      </c>
      <c r="G3995" t="s">
        <v>395</v>
      </c>
    </row>
    <row r="3996" spans="1:7" x14ac:dyDescent="0.25">
      <c r="A3996" t="s">
        <v>15</v>
      </c>
      <c r="B3996" t="s">
        <v>245</v>
      </c>
      <c r="C3996" t="s">
        <v>359</v>
      </c>
      <c r="D3996" t="s">
        <v>361</v>
      </c>
      <c r="E3996" s="5">
        <v>47.511879427455334</v>
      </c>
      <c r="F3996" s="4">
        <v>44530</v>
      </c>
      <c r="G3996" t="s">
        <v>394</v>
      </c>
    </row>
    <row r="3997" spans="1:7" x14ac:dyDescent="0.25">
      <c r="A3997" t="s">
        <v>15</v>
      </c>
      <c r="B3997" t="s">
        <v>245</v>
      </c>
      <c r="C3997" t="s">
        <v>359</v>
      </c>
      <c r="D3997" t="s">
        <v>361</v>
      </c>
      <c r="E3997" s="5">
        <v>3.6439961519400641</v>
      </c>
      <c r="F3997" s="4">
        <v>44530</v>
      </c>
      <c r="G3997" t="s">
        <v>393</v>
      </c>
    </row>
    <row r="3998" spans="1:7" x14ac:dyDescent="0.25">
      <c r="A3998" t="s">
        <v>15</v>
      </c>
      <c r="B3998" t="s">
        <v>245</v>
      </c>
      <c r="C3998" t="s">
        <v>359</v>
      </c>
      <c r="D3998" t="s">
        <v>361</v>
      </c>
      <c r="E3998" s="5">
        <v>30.527577762877883</v>
      </c>
      <c r="F3998" s="4">
        <v>44561</v>
      </c>
      <c r="G3998" t="s">
        <v>395</v>
      </c>
    </row>
    <row r="3999" spans="1:7" x14ac:dyDescent="0.25">
      <c r="A3999" t="s">
        <v>15</v>
      </c>
      <c r="B3999" t="s">
        <v>245</v>
      </c>
      <c r="C3999" t="s">
        <v>359</v>
      </c>
      <c r="D3999" t="s">
        <v>361</v>
      </c>
      <c r="E3999" s="5">
        <v>29.694924642159584</v>
      </c>
      <c r="F3999" s="4">
        <v>44561</v>
      </c>
      <c r="G3999" t="s">
        <v>394</v>
      </c>
    </row>
    <row r="4000" spans="1:7" x14ac:dyDescent="0.25">
      <c r="A4000" t="s">
        <v>15</v>
      </c>
      <c r="B4000" t="s">
        <v>245</v>
      </c>
      <c r="C4000" t="s">
        <v>359</v>
      </c>
      <c r="D4000" t="s">
        <v>361</v>
      </c>
      <c r="E4000" s="5">
        <v>2.27749759496254</v>
      </c>
      <c r="F4000" s="4">
        <v>44561</v>
      </c>
      <c r="G4000" t="s">
        <v>393</v>
      </c>
    </row>
    <row r="4001" spans="1:7" x14ac:dyDescent="0.25">
      <c r="A4001" t="s">
        <v>15</v>
      </c>
      <c r="B4001" t="s">
        <v>246</v>
      </c>
      <c r="C4001" t="s">
        <v>359</v>
      </c>
      <c r="D4001" t="s">
        <v>373</v>
      </c>
      <c r="E4001" s="5">
        <v>225</v>
      </c>
      <c r="F4001" s="4">
        <v>44227</v>
      </c>
      <c r="G4001" t="s">
        <v>394</v>
      </c>
    </row>
    <row r="4002" spans="1:7" x14ac:dyDescent="0.25">
      <c r="A4002" t="s">
        <v>15</v>
      </c>
      <c r="B4002" t="s">
        <v>246</v>
      </c>
      <c r="C4002" t="s">
        <v>359</v>
      </c>
      <c r="D4002" t="s">
        <v>373</v>
      </c>
      <c r="E4002" s="5">
        <v>247.5</v>
      </c>
      <c r="F4002" s="4">
        <v>44255</v>
      </c>
      <c r="G4002" t="s">
        <v>394</v>
      </c>
    </row>
    <row r="4003" spans="1:7" x14ac:dyDescent="0.25">
      <c r="A4003" t="s">
        <v>15</v>
      </c>
      <c r="B4003" t="s">
        <v>246</v>
      </c>
      <c r="C4003" t="s">
        <v>359</v>
      </c>
      <c r="D4003" t="s">
        <v>373</v>
      </c>
      <c r="E4003" s="5">
        <v>277.5</v>
      </c>
      <c r="F4003" s="4">
        <v>44286</v>
      </c>
      <c r="G4003" t="s">
        <v>394</v>
      </c>
    </row>
    <row r="4004" spans="1:7" x14ac:dyDescent="0.25">
      <c r="A4004" t="s">
        <v>15</v>
      </c>
      <c r="B4004" t="s">
        <v>246</v>
      </c>
      <c r="C4004" t="s">
        <v>359</v>
      </c>
      <c r="D4004" t="s">
        <v>373</v>
      </c>
      <c r="E4004" s="5">
        <v>240</v>
      </c>
      <c r="F4004" s="4">
        <v>44316</v>
      </c>
      <c r="G4004" t="s">
        <v>394</v>
      </c>
    </row>
    <row r="4005" spans="1:7" x14ac:dyDescent="0.25">
      <c r="A4005" t="s">
        <v>15</v>
      </c>
      <c r="B4005" t="s">
        <v>246</v>
      </c>
      <c r="C4005" t="s">
        <v>359</v>
      </c>
      <c r="D4005" t="s">
        <v>373</v>
      </c>
      <c r="E4005" s="5">
        <v>240</v>
      </c>
      <c r="F4005" s="4">
        <v>44347</v>
      </c>
      <c r="G4005" t="s">
        <v>394</v>
      </c>
    </row>
    <row r="4006" spans="1:7" x14ac:dyDescent="0.25">
      <c r="A4006" t="s">
        <v>15</v>
      </c>
      <c r="B4006" t="s">
        <v>246</v>
      </c>
      <c r="C4006" t="s">
        <v>359</v>
      </c>
      <c r="D4006" t="s">
        <v>373</v>
      </c>
      <c r="E4006" s="5">
        <v>270</v>
      </c>
      <c r="F4006" s="4">
        <v>44377</v>
      </c>
      <c r="G4006" t="s">
        <v>394</v>
      </c>
    </row>
    <row r="4007" spans="1:7" x14ac:dyDescent="0.25">
      <c r="A4007" t="s">
        <v>15</v>
      </c>
      <c r="B4007" t="s">
        <v>246</v>
      </c>
      <c r="C4007" t="s">
        <v>359</v>
      </c>
      <c r="D4007" t="s">
        <v>373</v>
      </c>
      <c r="E4007" s="5">
        <v>292.5</v>
      </c>
      <c r="F4007" s="4">
        <v>44408</v>
      </c>
      <c r="G4007" t="s">
        <v>394</v>
      </c>
    </row>
    <row r="4008" spans="1:7" x14ac:dyDescent="0.25">
      <c r="A4008" t="s">
        <v>15</v>
      </c>
      <c r="B4008" t="s">
        <v>246</v>
      </c>
      <c r="C4008" t="s">
        <v>359</v>
      </c>
      <c r="D4008" t="s">
        <v>373</v>
      </c>
      <c r="E4008" s="5">
        <v>187.5</v>
      </c>
      <c r="F4008" s="4">
        <v>44439</v>
      </c>
      <c r="G4008" t="s">
        <v>394</v>
      </c>
    </row>
    <row r="4009" spans="1:7" x14ac:dyDescent="0.25">
      <c r="A4009" t="s">
        <v>15</v>
      </c>
      <c r="B4009" t="s">
        <v>246</v>
      </c>
      <c r="C4009" t="s">
        <v>359</v>
      </c>
      <c r="D4009" t="s">
        <v>373</v>
      </c>
      <c r="E4009" s="5">
        <v>270</v>
      </c>
      <c r="F4009" s="4">
        <v>44469</v>
      </c>
      <c r="G4009" t="s">
        <v>394</v>
      </c>
    </row>
    <row r="4010" spans="1:7" x14ac:dyDescent="0.25">
      <c r="A4010" t="s">
        <v>15</v>
      </c>
      <c r="B4010" t="s">
        <v>246</v>
      </c>
      <c r="C4010" t="s">
        <v>359</v>
      </c>
      <c r="D4010" t="s">
        <v>373</v>
      </c>
      <c r="E4010" s="5">
        <v>262.5</v>
      </c>
      <c r="F4010" s="4">
        <v>44500</v>
      </c>
      <c r="G4010" t="s">
        <v>394</v>
      </c>
    </row>
    <row r="4011" spans="1:7" x14ac:dyDescent="0.25">
      <c r="A4011" t="s">
        <v>15</v>
      </c>
      <c r="B4011" t="s">
        <v>246</v>
      </c>
      <c r="C4011" t="s">
        <v>359</v>
      </c>
      <c r="D4011" t="s">
        <v>373</v>
      </c>
      <c r="E4011" s="5">
        <v>300</v>
      </c>
      <c r="F4011" s="4">
        <v>44530</v>
      </c>
      <c r="G4011" t="s">
        <v>394</v>
      </c>
    </row>
    <row r="4012" spans="1:7" x14ac:dyDescent="0.25">
      <c r="A4012" t="s">
        <v>15</v>
      </c>
      <c r="B4012" t="s">
        <v>246</v>
      </c>
      <c r="C4012" t="s">
        <v>359</v>
      </c>
      <c r="D4012" t="s">
        <v>373</v>
      </c>
      <c r="E4012" s="5">
        <v>187.5</v>
      </c>
      <c r="F4012" s="4">
        <v>44561</v>
      </c>
      <c r="G4012" t="s">
        <v>394</v>
      </c>
    </row>
    <row r="4013" spans="1:7" x14ac:dyDescent="0.25">
      <c r="A4013" t="s">
        <v>15</v>
      </c>
      <c r="B4013" t="s">
        <v>247</v>
      </c>
      <c r="C4013" t="s">
        <v>359</v>
      </c>
      <c r="D4013" t="s">
        <v>361</v>
      </c>
      <c r="E4013" s="5">
        <v>150</v>
      </c>
      <c r="F4013" s="4">
        <v>44227</v>
      </c>
      <c r="G4013" t="s">
        <v>396</v>
      </c>
    </row>
    <row r="4014" spans="1:7" x14ac:dyDescent="0.25">
      <c r="A4014" t="s">
        <v>15</v>
      </c>
      <c r="B4014" t="s">
        <v>247</v>
      </c>
      <c r="C4014" t="s">
        <v>359</v>
      </c>
      <c r="D4014" t="s">
        <v>361</v>
      </c>
      <c r="E4014" s="5">
        <v>165</v>
      </c>
      <c r="F4014" s="4">
        <v>44255</v>
      </c>
      <c r="G4014" t="s">
        <v>396</v>
      </c>
    </row>
    <row r="4015" spans="1:7" x14ac:dyDescent="0.25">
      <c r="A4015" t="s">
        <v>15</v>
      </c>
      <c r="B4015" t="s">
        <v>247</v>
      </c>
      <c r="C4015" t="s">
        <v>359</v>
      </c>
      <c r="D4015" t="s">
        <v>361</v>
      </c>
      <c r="E4015" s="5">
        <v>185</v>
      </c>
      <c r="F4015" s="4">
        <v>44286</v>
      </c>
      <c r="G4015" t="s">
        <v>396</v>
      </c>
    </row>
    <row r="4016" spans="1:7" x14ac:dyDescent="0.25">
      <c r="A4016" t="s">
        <v>15</v>
      </c>
      <c r="B4016" t="s">
        <v>247</v>
      </c>
      <c r="C4016" t="s">
        <v>359</v>
      </c>
      <c r="D4016" t="s">
        <v>361</v>
      </c>
      <c r="E4016" s="5">
        <v>160</v>
      </c>
      <c r="F4016" s="4">
        <v>44316</v>
      </c>
      <c r="G4016" t="s">
        <v>396</v>
      </c>
    </row>
    <row r="4017" spans="1:7" x14ac:dyDescent="0.25">
      <c r="A4017" t="s">
        <v>15</v>
      </c>
      <c r="B4017" t="s">
        <v>247</v>
      </c>
      <c r="C4017" t="s">
        <v>359</v>
      </c>
      <c r="D4017" t="s">
        <v>361</v>
      </c>
      <c r="E4017" s="5">
        <v>160</v>
      </c>
      <c r="F4017" s="4">
        <v>44347</v>
      </c>
      <c r="G4017" t="s">
        <v>396</v>
      </c>
    </row>
    <row r="4018" spans="1:7" x14ac:dyDescent="0.25">
      <c r="A4018" t="s">
        <v>15</v>
      </c>
      <c r="B4018" t="s">
        <v>247</v>
      </c>
      <c r="C4018" t="s">
        <v>359</v>
      </c>
      <c r="D4018" t="s">
        <v>361</v>
      </c>
      <c r="E4018" s="5">
        <v>180</v>
      </c>
      <c r="F4018" s="4">
        <v>44377</v>
      </c>
      <c r="G4018" t="s">
        <v>396</v>
      </c>
    </row>
    <row r="4019" spans="1:7" x14ac:dyDescent="0.25">
      <c r="A4019" t="s">
        <v>15</v>
      </c>
      <c r="B4019" t="s">
        <v>247</v>
      </c>
      <c r="C4019" t="s">
        <v>359</v>
      </c>
      <c r="D4019" t="s">
        <v>361</v>
      </c>
      <c r="E4019" s="5">
        <v>195</v>
      </c>
      <c r="F4019" s="4">
        <v>44408</v>
      </c>
      <c r="G4019" t="s">
        <v>396</v>
      </c>
    </row>
    <row r="4020" spans="1:7" x14ac:dyDescent="0.25">
      <c r="A4020" t="s">
        <v>15</v>
      </c>
      <c r="B4020" t="s">
        <v>247</v>
      </c>
      <c r="C4020" t="s">
        <v>359</v>
      </c>
      <c r="D4020" t="s">
        <v>361</v>
      </c>
      <c r="E4020" s="5">
        <v>125</v>
      </c>
      <c r="F4020" s="4">
        <v>44439</v>
      </c>
      <c r="G4020" t="s">
        <v>396</v>
      </c>
    </row>
    <row r="4021" spans="1:7" x14ac:dyDescent="0.25">
      <c r="A4021" t="s">
        <v>15</v>
      </c>
      <c r="B4021" t="s">
        <v>247</v>
      </c>
      <c r="C4021" t="s">
        <v>359</v>
      </c>
      <c r="D4021" t="s">
        <v>361</v>
      </c>
      <c r="E4021" s="5">
        <v>180</v>
      </c>
      <c r="F4021" s="4">
        <v>44469</v>
      </c>
      <c r="G4021" t="s">
        <v>396</v>
      </c>
    </row>
    <row r="4022" spans="1:7" x14ac:dyDescent="0.25">
      <c r="A4022" t="s">
        <v>15</v>
      </c>
      <c r="B4022" t="s">
        <v>247</v>
      </c>
      <c r="C4022" t="s">
        <v>359</v>
      </c>
      <c r="D4022" t="s">
        <v>361</v>
      </c>
      <c r="E4022" s="5">
        <v>175</v>
      </c>
      <c r="F4022" s="4">
        <v>44500</v>
      </c>
      <c r="G4022" t="s">
        <v>396</v>
      </c>
    </row>
    <row r="4023" spans="1:7" x14ac:dyDescent="0.25">
      <c r="A4023" t="s">
        <v>15</v>
      </c>
      <c r="B4023" t="s">
        <v>247</v>
      </c>
      <c r="C4023" t="s">
        <v>359</v>
      </c>
      <c r="D4023" t="s">
        <v>361</v>
      </c>
      <c r="E4023" s="5">
        <v>200</v>
      </c>
      <c r="F4023" s="4">
        <v>44530</v>
      </c>
      <c r="G4023" t="s">
        <v>396</v>
      </c>
    </row>
    <row r="4024" spans="1:7" x14ac:dyDescent="0.25">
      <c r="A4024" t="s">
        <v>15</v>
      </c>
      <c r="B4024" t="s">
        <v>247</v>
      </c>
      <c r="C4024" t="s">
        <v>359</v>
      </c>
      <c r="D4024" t="s">
        <v>361</v>
      </c>
      <c r="E4024" s="5">
        <v>125</v>
      </c>
      <c r="F4024" s="4">
        <v>44561</v>
      </c>
      <c r="G4024" t="s">
        <v>396</v>
      </c>
    </row>
    <row r="4025" spans="1:7" x14ac:dyDescent="0.25">
      <c r="A4025" t="s">
        <v>15</v>
      </c>
      <c r="B4025" t="s">
        <v>248</v>
      </c>
      <c r="C4025" t="s">
        <v>359</v>
      </c>
      <c r="D4025" t="s">
        <v>361</v>
      </c>
      <c r="E4025" s="5">
        <v>750</v>
      </c>
      <c r="F4025" s="4">
        <v>44227</v>
      </c>
      <c r="G4025" t="s">
        <v>396</v>
      </c>
    </row>
    <row r="4026" spans="1:7" x14ac:dyDescent="0.25">
      <c r="A4026" t="s">
        <v>15</v>
      </c>
      <c r="B4026" t="s">
        <v>248</v>
      </c>
      <c r="C4026" t="s">
        <v>359</v>
      </c>
      <c r="D4026" t="s">
        <v>361</v>
      </c>
      <c r="E4026" s="5">
        <v>825</v>
      </c>
      <c r="F4026" s="4">
        <v>44255</v>
      </c>
      <c r="G4026" t="s">
        <v>396</v>
      </c>
    </row>
    <row r="4027" spans="1:7" x14ac:dyDescent="0.25">
      <c r="A4027" t="s">
        <v>15</v>
      </c>
      <c r="B4027" t="s">
        <v>248</v>
      </c>
      <c r="C4027" t="s">
        <v>359</v>
      </c>
      <c r="D4027" t="s">
        <v>361</v>
      </c>
      <c r="E4027" s="5">
        <v>925</v>
      </c>
      <c r="F4027" s="4">
        <v>44286</v>
      </c>
      <c r="G4027" t="s">
        <v>396</v>
      </c>
    </row>
    <row r="4028" spans="1:7" x14ac:dyDescent="0.25">
      <c r="A4028" t="s">
        <v>15</v>
      </c>
      <c r="B4028" t="s">
        <v>248</v>
      </c>
      <c r="C4028" t="s">
        <v>359</v>
      </c>
      <c r="D4028" t="s">
        <v>361</v>
      </c>
      <c r="E4028" s="5">
        <v>800</v>
      </c>
      <c r="F4028" s="4">
        <v>44316</v>
      </c>
      <c r="G4028" t="s">
        <v>396</v>
      </c>
    </row>
    <row r="4029" spans="1:7" x14ac:dyDescent="0.25">
      <c r="A4029" t="s">
        <v>15</v>
      </c>
      <c r="B4029" t="s">
        <v>248</v>
      </c>
      <c r="C4029" t="s">
        <v>359</v>
      </c>
      <c r="D4029" t="s">
        <v>361</v>
      </c>
      <c r="E4029" s="5">
        <v>800</v>
      </c>
      <c r="F4029" s="4">
        <v>44347</v>
      </c>
      <c r="G4029" t="s">
        <v>396</v>
      </c>
    </row>
    <row r="4030" spans="1:7" x14ac:dyDescent="0.25">
      <c r="A4030" t="s">
        <v>15</v>
      </c>
      <c r="B4030" t="s">
        <v>248</v>
      </c>
      <c r="C4030" t="s">
        <v>359</v>
      </c>
      <c r="D4030" t="s">
        <v>361</v>
      </c>
      <c r="E4030" s="5">
        <v>900</v>
      </c>
      <c r="F4030" s="4">
        <v>44377</v>
      </c>
      <c r="G4030" t="s">
        <v>396</v>
      </c>
    </row>
    <row r="4031" spans="1:7" x14ac:dyDescent="0.25">
      <c r="A4031" t="s">
        <v>15</v>
      </c>
      <c r="B4031" t="s">
        <v>248</v>
      </c>
      <c r="C4031" t="s">
        <v>359</v>
      </c>
      <c r="D4031" t="s">
        <v>361</v>
      </c>
      <c r="E4031" s="5">
        <v>975</v>
      </c>
      <c r="F4031" s="4">
        <v>44408</v>
      </c>
      <c r="G4031" t="s">
        <v>396</v>
      </c>
    </row>
    <row r="4032" spans="1:7" x14ac:dyDescent="0.25">
      <c r="A4032" t="s">
        <v>15</v>
      </c>
      <c r="B4032" t="s">
        <v>248</v>
      </c>
      <c r="C4032" t="s">
        <v>359</v>
      </c>
      <c r="D4032" t="s">
        <v>361</v>
      </c>
      <c r="E4032" s="5">
        <v>625</v>
      </c>
      <c r="F4032" s="4">
        <v>44439</v>
      </c>
      <c r="G4032" t="s">
        <v>396</v>
      </c>
    </row>
    <row r="4033" spans="1:7" x14ac:dyDescent="0.25">
      <c r="A4033" t="s">
        <v>15</v>
      </c>
      <c r="B4033" t="s">
        <v>248</v>
      </c>
      <c r="C4033" t="s">
        <v>359</v>
      </c>
      <c r="D4033" t="s">
        <v>361</v>
      </c>
      <c r="E4033" s="5">
        <v>900</v>
      </c>
      <c r="F4033" s="4">
        <v>44469</v>
      </c>
      <c r="G4033" t="s">
        <v>396</v>
      </c>
    </row>
    <row r="4034" spans="1:7" x14ac:dyDescent="0.25">
      <c r="A4034" t="s">
        <v>15</v>
      </c>
      <c r="B4034" t="s">
        <v>248</v>
      </c>
      <c r="C4034" t="s">
        <v>359</v>
      </c>
      <c r="D4034" t="s">
        <v>361</v>
      </c>
      <c r="E4034" s="5">
        <v>875</v>
      </c>
      <c r="F4034" s="4">
        <v>44500</v>
      </c>
      <c r="G4034" t="s">
        <v>396</v>
      </c>
    </row>
    <row r="4035" spans="1:7" x14ac:dyDescent="0.25">
      <c r="A4035" t="s">
        <v>15</v>
      </c>
      <c r="B4035" t="s">
        <v>248</v>
      </c>
      <c r="C4035" t="s">
        <v>359</v>
      </c>
      <c r="D4035" t="s">
        <v>361</v>
      </c>
      <c r="E4035" s="5">
        <v>1000</v>
      </c>
      <c r="F4035" s="4">
        <v>44530</v>
      </c>
      <c r="G4035" t="s">
        <v>396</v>
      </c>
    </row>
    <row r="4036" spans="1:7" x14ac:dyDescent="0.25">
      <c r="A4036" t="s">
        <v>15</v>
      </c>
      <c r="B4036" t="s">
        <v>248</v>
      </c>
      <c r="C4036" t="s">
        <v>359</v>
      </c>
      <c r="D4036" t="s">
        <v>361</v>
      </c>
      <c r="E4036" s="5">
        <v>625</v>
      </c>
      <c r="F4036" s="4">
        <v>44561</v>
      </c>
      <c r="G4036" t="s">
        <v>396</v>
      </c>
    </row>
    <row r="4037" spans="1:7" x14ac:dyDescent="0.25">
      <c r="A4037" t="s">
        <v>15</v>
      </c>
      <c r="B4037" t="s">
        <v>249</v>
      </c>
      <c r="C4037" t="s">
        <v>359</v>
      </c>
      <c r="D4037" t="s">
        <v>370</v>
      </c>
      <c r="E4037" s="5">
        <v>225</v>
      </c>
      <c r="F4037" s="4">
        <v>44227</v>
      </c>
      <c r="G4037" t="s">
        <v>395</v>
      </c>
    </row>
    <row r="4038" spans="1:7" x14ac:dyDescent="0.25">
      <c r="A4038" t="s">
        <v>15</v>
      </c>
      <c r="B4038" t="s">
        <v>249</v>
      </c>
      <c r="C4038" t="s">
        <v>359</v>
      </c>
      <c r="D4038" t="s">
        <v>370</v>
      </c>
      <c r="E4038" s="5">
        <v>247.5</v>
      </c>
      <c r="F4038" s="4">
        <v>44255</v>
      </c>
      <c r="G4038" t="s">
        <v>395</v>
      </c>
    </row>
    <row r="4039" spans="1:7" x14ac:dyDescent="0.25">
      <c r="A4039" t="s">
        <v>15</v>
      </c>
      <c r="B4039" t="s">
        <v>249</v>
      </c>
      <c r="C4039" t="s">
        <v>359</v>
      </c>
      <c r="D4039" t="s">
        <v>370</v>
      </c>
      <c r="E4039" s="5">
        <v>277.5</v>
      </c>
      <c r="F4039" s="4">
        <v>44286</v>
      </c>
      <c r="G4039" t="s">
        <v>395</v>
      </c>
    </row>
    <row r="4040" spans="1:7" x14ac:dyDescent="0.25">
      <c r="A4040" t="s">
        <v>15</v>
      </c>
      <c r="B4040" t="s">
        <v>249</v>
      </c>
      <c r="C4040" t="s">
        <v>359</v>
      </c>
      <c r="D4040" t="s">
        <v>370</v>
      </c>
      <c r="E4040" s="5">
        <v>240</v>
      </c>
      <c r="F4040" s="4">
        <v>44316</v>
      </c>
      <c r="G4040" t="s">
        <v>395</v>
      </c>
    </row>
    <row r="4041" spans="1:7" x14ac:dyDescent="0.25">
      <c r="A4041" t="s">
        <v>15</v>
      </c>
      <c r="B4041" t="s">
        <v>249</v>
      </c>
      <c r="C4041" t="s">
        <v>359</v>
      </c>
      <c r="D4041" t="s">
        <v>370</v>
      </c>
      <c r="E4041" s="5">
        <v>240</v>
      </c>
      <c r="F4041" s="4">
        <v>44347</v>
      </c>
      <c r="G4041" t="s">
        <v>395</v>
      </c>
    </row>
    <row r="4042" spans="1:7" x14ac:dyDescent="0.25">
      <c r="A4042" t="s">
        <v>15</v>
      </c>
      <c r="B4042" t="s">
        <v>249</v>
      </c>
      <c r="C4042" t="s">
        <v>359</v>
      </c>
      <c r="D4042" t="s">
        <v>370</v>
      </c>
      <c r="E4042" s="5">
        <v>270</v>
      </c>
      <c r="F4042" s="4">
        <v>44377</v>
      </c>
      <c r="G4042" t="s">
        <v>395</v>
      </c>
    </row>
    <row r="4043" spans="1:7" x14ac:dyDescent="0.25">
      <c r="A4043" t="s">
        <v>15</v>
      </c>
      <c r="B4043" t="s">
        <v>249</v>
      </c>
      <c r="C4043" t="s">
        <v>359</v>
      </c>
      <c r="D4043" t="s">
        <v>370</v>
      </c>
      <c r="E4043" s="5">
        <v>292.5</v>
      </c>
      <c r="F4043" s="4">
        <v>44408</v>
      </c>
      <c r="G4043" t="s">
        <v>395</v>
      </c>
    </row>
    <row r="4044" spans="1:7" x14ac:dyDescent="0.25">
      <c r="A4044" t="s">
        <v>15</v>
      </c>
      <c r="B4044" t="s">
        <v>249</v>
      </c>
      <c r="C4044" t="s">
        <v>359</v>
      </c>
      <c r="D4044" t="s">
        <v>370</v>
      </c>
      <c r="E4044" s="5">
        <v>187.5</v>
      </c>
      <c r="F4044" s="4">
        <v>44439</v>
      </c>
      <c r="G4044" t="s">
        <v>395</v>
      </c>
    </row>
    <row r="4045" spans="1:7" x14ac:dyDescent="0.25">
      <c r="A4045" t="s">
        <v>15</v>
      </c>
      <c r="B4045" t="s">
        <v>249</v>
      </c>
      <c r="C4045" t="s">
        <v>359</v>
      </c>
      <c r="D4045" t="s">
        <v>370</v>
      </c>
      <c r="E4045" s="5">
        <v>270</v>
      </c>
      <c r="F4045" s="4">
        <v>44469</v>
      </c>
      <c r="G4045" t="s">
        <v>395</v>
      </c>
    </row>
    <row r="4046" spans="1:7" x14ac:dyDescent="0.25">
      <c r="A4046" t="s">
        <v>15</v>
      </c>
      <c r="B4046" t="s">
        <v>249</v>
      </c>
      <c r="C4046" t="s">
        <v>359</v>
      </c>
      <c r="D4046" t="s">
        <v>370</v>
      </c>
      <c r="E4046" s="5">
        <v>262.5</v>
      </c>
      <c r="F4046" s="4">
        <v>44500</v>
      </c>
      <c r="G4046" t="s">
        <v>395</v>
      </c>
    </row>
    <row r="4047" spans="1:7" x14ac:dyDescent="0.25">
      <c r="A4047" t="s">
        <v>15</v>
      </c>
      <c r="B4047" t="s">
        <v>249</v>
      </c>
      <c r="C4047" t="s">
        <v>359</v>
      </c>
      <c r="D4047" t="s">
        <v>370</v>
      </c>
      <c r="E4047" s="5">
        <v>300</v>
      </c>
      <c r="F4047" s="4">
        <v>44530</v>
      </c>
      <c r="G4047" t="s">
        <v>395</v>
      </c>
    </row>
    <row r="4048" spans="1:7" x14ac:dyDescent="0.25">
      <c r="A4048" t="s">
        <v>15</v>
      </c>
      <c r="B4048" t="s">
        <v>249</v>
      </c>
      <c r="C4048" t="s">
        <v>359</v>
      </c>
      <c r="D4048" t="s">
        <v>370</v>
      </c>
      <c r="E4048" s="5">
        <v>187.5</v>
      </c>
      <c r="F4048" s="4">
        <v>44561</v>
      </c>
      <c r="G4048" t="s">
        <v>395</v>
      </c>
    </row>
    <row r="4049" spans="1:7" x14ac:dyDescent="0.25">
      <c r="A4049" t="s">
        <v>15</v>
      </c>
      <c r="B4049" t="s">
        <v>250</v>
      </c>
      <c r="C4049" t="s">
        <v>359</v>
      </c>
      <c r="D4049" t="s">
        <v>370</v>
      </c>
      <c r="E4049" s="5">
        <v>11.037437439428153</v>
      </c>
      <c r="F4049" s="4">
        <v>44227</v>
      </c>
      <c r="G4049" t="s">
        <v>396</v>
      </c>
    </row>
    <row r="4050" spans="1:7" x14ac:dyDescent="0.25">
      <c r="A4050" t="s">
        <v>15</v>
      </c>
      <c r="B4050" t="s">
        <v>250</v>
      </c>
      <c r="C4050" t="s">
        <v>359</v>
      </c>
      <c r="D4050" t="s">
        <v>370</v>
      </c>
      <c r="E4050" s="5">
        <v>4188.9625625605722</v>
      </c>
      <c r="F4050" s="4">
        <v>44227</v>
      </c>
      <c r="G4050" t="s">
        <v>393</v>
      </c>
    </row>
    <row r="4051" spans="1:7" x14ac:dyDescent="0.25">
      <c r="A4051" t="s">
        <v>15</v>
      </c>
      <c r="B4051" t="s">
        <v>250</v>
      </c>
      <c r="C4051" t="s">
        <v>359</v>
      </c>
      <c r="D4051" t="s">
        <v>370</v>
      </c>
      <c r="E4051" s="5">
        <v>12.14118118337097</v>
      </c>
      <c r="F4051" s="4">
        <v>44255</v>
      </c>
      <c r="G4051" t="s">
        <v>396</v>
      </c>
    </row>
    <row r="4052" spans="1:7" x14ac:dyDescent="0.25">
      <c r="A4052" t="s">
        <v>15</v>
      </c>
      <c r="B4052" t="s">
        <v>250</v>
      </c>
      <c r="C4052" t="s">
        <v>359</v>
      </c>
      <c r="D4052" t="s">
        <v>370</v>
      </c>
      <c r="E4052" s="5">
        <v>4607.8588188166295</v>
      </c>
      <c r="F4052" s="4">
        <v>44255</v>
      </c>
      <c r="G4052" t="s">
        <v>393</v>
      </c>
    </row>
    <row r="4053" spans="1:7" x14ac:dyDescent="0.25">
      <c r="A4053" t="s">
        <v>15</v>
      </c>
      <c r="B4053" t="s">
        <v>250</v>
      </c>
      <c r="C4053" t="s">
        <v>359</v>
      </c>
      <c r="D4053" t="s">
        <v>370</v>
      </c>
      <c r="E4053" s="5">
        <v>13.612839508628056</v>
      </c>
      <c r="F4053" s="4">
        <v>44286</v>
      </c>
      <c r="G4053" t="s">
        <v>396</v>
      </c>
    </row>
    <row r="4054" spans="1:7" x14ac:dyDescent="0.25">
      <c r="A4054" t="s">
        <v>15</v>
      </c>
      <c r="B4054" t="s">
        <v>250</v>
      </c>
      <c r="C4054" t="s">
        <v>359</v>
      </c>
      <c r="D4054" t="s">
        <v>370</v>
      </c>
      <c r="E4054" s="5">
        <v>5166.387160491372</v>
      </c>
      <c r="F4054" s="4">
        <v>44286</v>
      </c>
      <c r="G4054" t="s">
        <v>393</v>
      </c>
    </row>
    <row r="4055" spans="1:7" x14ac:dyDescent="0.25">
      <c r="A4055" t="s">
        <v>15</v>
      </c>
      <c r="B4055" t="s">
        <v>250</v>
      </c>
      <c r="C4055" t="s">
        <v>359</v>
      </c>
      <c r="D4055" t="s">
        <v>370</v>
      </c>
      <c r="E4055" s="5">
        <v>11.773266602056697</v>
      </c>
      <c r="F4055" s="4">
        <v>44316</v>
      </c>
      <c r="G4055" t="s">
        <v>396</v>
      </c>
    </row>
    <row r="4056" spans="1:7" x14ac:dyDescent="0.25">
      <c r="A4056" t="s">
        <v>15</v>
      </c>
      <c r="B4056" t="s">
        <v>250</v>
      </c>
      <c r="C4056" t="s">
        <v>359</v>
      </c>
      <c r="D4056" t="s">
        <v>370</v>
      </c>
      <c r="E4056" s="5">
        <v>4468.2267333979435</v>
      </c>
      <c r="F4056" s="4">
        <v>44316</v>
      </c>
      <c r="G4056" t="s">
        <v>393</v>
      </c>
    </row>
    <row r="4057" spans="1:7" x14ac:dyDescent="0.25">
      <c r="A4057" t="s">
        <v>15</v>
      </c>
      <c r="B4057" t="s">
        <v>250</v>
      </c>
      <c r="C4057" t="s">
        <v>359</v>
      </c>
      <c r="D4057" t="s">
        <v>370</v>
      </c>
      <c r="E4057" s="5">
        <v>11.773266602056697</v>
      </c>
      <c r="F4057" s="4">
        <v>44347</v>
      </c>
      <c r="G4057" t="s">
        <v>396</v>
      </c>
    </row>
    <row r="4058" spans="1:7" x14ac:dyDescent="0.25">
      <c r="A4058" t="s">
        <v>15</v>
      </c>
      <c r="B4058" t="s">
        <v>250</v>
      </c>
      <c r="C4058" t="s">
        <v>359</v>
      </c>
      <c r="D4058" t="s">
        <v>370</v>
      </c>
      <c r="E4058" s="5">
        <v>4468.2267333979435</v>
      </c>
      <c r="F4058" s="4">
        <v>44347</v>
      </c>
      <c r="G4058" t="s">
        <v>393</v>
      </c>
    </row>
    <row r="4059" spans="1:7" x14ac:dyDescent="0.25">
      <c r="A4059" t="s">
        <v>15</v>
      </c>
      <c r="B4059" t="s">
        <v>250</v>
      </c>
      <c r="C4059" t="s">
        <v>359</v>
      </c>
      <c r="D4059" t="s">
        <v>370</v>
      </c>
      <c r="E4059" s="5">
        <v>13.244924927313784</v>
      </c>
      <c r="F4059" s="4">
        <v>44377</v>
      </c>
      <c r="G4059" t="s">
        <v>396</v>
      </c>
    </row>
    <row r="4060" spans="1:7" x14ac:dyDescent="0.25">
      <c r="A4060" t="s">
        <v>15</v>
      </c>
      <c r="B4060" t="s">
        <v>250</v>
      </c>
      <c r="C4060" t="s">
        <v>359</v>
      </c>
      <c r="D4060" t="s">
        <v>370</v>
      </c>
      <c r="E4060" s="5">
        <v>5026.7550750726869</v>
      </c>
      <c r="F4060" s="4">
        <v>44377</v>
      </c>
      <c r="G4060" t="s">
        <v>393</v>
      </c>
    </row>
    <row r="4061" spans="1:7" x14ac:dyDescent="0.25">
      <c r="A4061" t="s">
        <v>15</v>
      </c>
      <c r="B4061" t="s">
        <v>250</v>
      </c>
      <c r="C4061" t="s">
        <v>359</v>
      </c>
      <c r="D4061" t="s">
        <v>370</v>
      </c>
      <c r="E4061" s="5">
        <v>14.348668671256601</v>
      </c>
      <c r="F4061" s="4">
        <v>44408</v>
      </c>
      <c r="G4061" t="s">
        <v>396</v>
      </c>
    </row>
    <row r="4062" spans="1:7" x14ac:dyDescent="0.25">
      <c r="A4062" t="s">
        <v>15</v>
      </c>
      <c r="B4062" t="s">
        <v>250</v>
      </c>
      <c r="C4062" t="s">
        <v>359</v>
      </c>
      <c r="D4062" t="s">
        <v>370</v>
      </c>
      <c r="E4062" s="5">
        <v>5445.6513313287433</v>
      </c>
      <c r="F4062" s="4">
        <v>44408</v>
      </c>
      <c r="G4062" t="s">
        <v>393</v>
      </c>
    </row>
    <row r="4063" spans="1:7" x14ac:dyDescent="0.25">
      <c r="A4063" t="s">
        <v>15</v>
      </c>
      <c r="B4063" t="s">
        <v>250</v>
      </c>
      <c r="C4063" t="s">
        <v>359</v>
      </c>
      <c r="D4063" t="s">
        <v>370</v>
      </c>
      <c r="E4063" s="5">
        <v>9.1978645328567943</v>
      </c>
      <c r="F4063" s="4">
        <v>44439</v>
      </c>
      <c r="G4063" t="s">
        <v>396</v>
      </c>
    </row>
    <row r="4064" spans="1:7" x14ac:dyDescent="0.25">
      <c r="A4064" t="s">
        <v>15</v>
      </c>
      <c r="B4064" t="s">
        <v>250</v>
      </c>
      <c r="C4064" t="s">
        <v>359</v>
      </c>
      <c r="D4064" t="s">
        <v>370</v>
      </c>
      <c r="E4064" s="5">
        <v>3490.8021354671432</v>
      </c>
      <c r="F4064" s="4">
        <v>44439</v>
      </c>
      <c r="G4064" t="s">
        <v>393</v>
      </c>
    </row>
    <row r="4065" spans="1:7" x14ac:dyDescent="0.25">
      <c r="A4065" t="s">
        <v>15</v>
      </c>
      <c r="B4065" t="s">
        <v>250</v>
      </c>
      <c r="C4065" t="s">
        <v>359</v>
      </c>
      <c r="D4065" t="s">
        <v>370</v>
      </c>
      <c r="E4065" s="5">
        <v>13.244924927313784</v>
      </c>
      <c r="F4065" s="4">
        <v>44469</v>
      </c>
      <c r="G4065" t="s">
        <v>396</v>
      </c>
    </row>
    <row r="4066" spans="1:7" x14ac:dyDescent="0.25">
      <c r="A4066" t="s">
        <v>15</v>
      </c>
      <c r="B4066" t="s">
        <v>250</v>
      </c>
      <c r="C4066" t="s">
        <v>359</v>
      </c>
      <c r="D4066" t="s">
        <v>370</v>
      </c>
      <c r="E4066" s="5">
        <v>5026.7550750726869</v>
      </c>
      <c r="F4066" s="4">
        <v>44469</v>
      </c>
      <c r="G4066" t="s">
        <v>393</v>
      </c>
    </row>
    <row r="4067" spans="1:7" x14ac:dyDescent="0.25">
      <c r="A4067" t="s">
        <v>15</v>
      </c>
      <c r="B4067" t="s">
        <v>250</v>
      </c>
      <c r="C4067" t="s">
        <v>359</v>
      </c>
      <c r="D4067" t="s">
        <v>370</v>
      </c>
      <c r="E4067" s="5">
        <v>12.877010345999514</v>
      </c>
      <c r="F4067" s="4">
        <v>44500</v>
      </c>
      <c r="G4067" t="s">
        <v>396</v>
      </c>
    </row>
    <row r="4068" spans="1:7" x14ac:dyDescent="0.25">
      <c r="A4068" t="s">
        <v>15</v>
      </c>
      <c r="B4068" t="s">
        <v>250</v>
      </c>
      <c r="C4068" t="s">
        <v>359</v>
      </c>
      <c r="D4068" t="s">
        <v>370</v>
      </c>
      <c r="E4068" s="5">
        <v>4887.1229896540008</v>
      </c>
      <c r="F4068" s="4">
        <v>44500</v>
      </c>
      <c r="G4068" t="s">
        <v>393</v>
      </c>
    </row>
    <row r="4069" spans="1:7" x14ac:dyDescent="0.25">
      <c r="A4069" t="s">
        <v>15</v>
      </c>
      <c r="B4069" t="s">
        <v>250</v>
      </c>
      <c r="C4069" t="s">
        <v>359</v>
      </c>
      <c r="D4069" t="s">
        <v>370</v>
      </c>
      <c r="E4069" s="5">
        <v>14.716583252570873</v>
      </c>
      <c r="F4069" s="4">
        <v>44530</v>
      </c>
      <c r="G4069" t="s">
        <v>396</v>
      </c>
    </row>
    <row r="4070" spans="1:7" x14ac:dyDescent="0.25">
      <c r="A4070" t="s">
        <v>15</v>
      </c>
      <c r="B4070" t="s">
        <v>250</v>
      </c>
      <c r="C4070" t="s">
        <v>359</v>
      </c>
      <c r="D4070" t="s">
        <v>370</v>
      </c>
      <c r="E4070" s="5">
        <v>5585.2834167474293</v>
      </c>
      <c r="F4070" s="4">
        <v>44530</v>
      </c>
      <c r="G4070" t="s">
        <v>393</v>
      </c>
    </row>
    <row r="4071" spans="1:7" x14ac:dyDescent="0.25">
      <c r="A4071" t="s">
        <v>15</v>
      </c>
      <c r="B4071" t="s">
        <v>250</v>
      </c>
      <c r="C4071" t="s">
        <v>359</v>
      </c>
      <c r="D4071" t="s">
        <v>370</v>
      </c>
      <c r="E4071" s="5">
        <v>9.1978645328567943</v>
      </c>
      <c r="F4071" s="4">
        <v>44561</v>
      </c>
      <c r="G4071" t="s">
        <v>396</v>
      </c>
    </row>
    <row r="4072" spans="1:7" x14ac:dyDescent="0.25">
      <c r="A4072" t="s">
        <v>15</v>
      </c>
      <c r="B4072" t="s">
        <v>250</v>
      </c>
      <c r="C4072" t="s">
        <v>359</v>
      </c>
      <c r="D4072" t="s">
        <v>370</v>
      </c>
      <c r="E4072" s="5">
        <v>3490.8021354671432</v>
      </c>
      <c r="F4072" s="4">
        <v>44561</v>
      </c>
      <c r="G4072" t="s">
        <v>393</v>
      </c>
    </row>
    <row r="4073" spans="1:7" x14ac:dyDescent="0.25">
      <c r="A4073" t="s">
        <v>15</v>
      </c>
      <c r="B4073" t="s">
        <v>251</v>
      </c>
      <c r="C4073" t="s">
        <v>359</v>
      </c>
      <c r="D4073" t="s">
        <v>361</v>
      </c>
      <c r="E4073" s="5">
        <v>150</v>
      </c>
      <c r="F4073" s="4">
        <v>44227</v>
      </c>
      <c r="G4073" t="s">
        <v>396</v>
      </c>
    </row>
    <row r="4074" spans="1:7" x14ac:dyDescent="0.25">
      <c r="A4074" t="s">
        <v>15</v>
      </c>
      <c r="B4074" t="s">
        <v>251</v>
      </c>
      <c r="C4074" t="s">
        <v>359</v>
      </c>
      <c r="D4074" t="s">
        <v>361</v>
      </c>
      <c r="E4074" s="5">
        <v>165</v>
      </c>
      <c r="F4074" s="4">
        <v>44255</v>
      </c>
      <c r="G4074" t="s">
        <v>396</v>
      </c>
    </row>
    <row r="4075" spans="1:7" x14ac:dyDescent="0.25">
      <c r="A4075" t="s">
        <v>15</v>
      </c>
      <c r="B4075" t="s">
        <v>251</v>
      </c>
      <c r="C4075" t="s">
        <v>359</v>
      </c>
      <c r="D4075" t="s">
        <v>361</v>
      </c>
      <c r="E4075" s="5">
        <v>185</v>
      </c>
      <c r="F4075" s="4">
        <v>44286</v>
      </c>
      <c r="G4075" t="s">
        <v>396</v>
      </c>
    </row>
    <row r="4076" spans="1:7" x14ac:dyDescent="0.25">
      <c r="A4076" t="s">
        <v>15</v>
      </c>
      <c r="B4076" t="s">
        <v>251</v>
      </c>
      <c r="C4076" t="s">
        <v>359</v>
      </c>
      <c r="D4076" t="s">
        <v>361</v>
      </c>
      <c r="E4076" s="5">
        <v>160</v>
      </c>
      <c r="F4076" s="4">
        <v>44316</v>
      </c>
      <c r="G4076" t="s">
        <v>396</v>
      </c>
    </row>
    <row r="4077" spans="1:7" x14ac:dyDescent="0.25">
      <c r="A4077" t="s">
        <v>15</v>
      </c>
      <c r="B4077" t="s">
        <v>251</v>
      </c>
      <c r="C4077" t="s">
        <v>359</v>
      </c>
      <c r="D4077" t="s">
        <v>361</v>
      </c>
      <c r="E4077" s="5">
        <v>160</v>
      </c>
      <c r="F4077" s="4">
        <v>44347</v>
      </c>
      <c r="G4077" t="s">
        <v>396</v>
      </c>
    </row>
    <row r="4078" spans="1:7" x14ac:dyDescent="0.25">
      <c r="A4078" t="s">
        <v>15</v>
      </c>
      <c r="B4078" t="s">
        <v>251</v>
      </c>
      <c r="C4078" t="s">
        <v>359</v>
      </c>
      <c r="D4078" t="s">
        <v>361</v>
      </c>
      <c r="E4078" s="5">
        <v>180</v>
      </c>
      <c r="F4078" s="4">
        <v>44377</v>
      </c>
      <c r="G4078" t="s">
        <v>396</v>
      </c>
    </row>
    <row r="4079" spans="1:7" x14ac:dyDescent="0.25">
      <c r="A4079" t="s">
        <v>15</v>
      </c>
      <c r="B4079" t="s">
        <v>251</v>
      </c>
      <c r="C4079" t="s">
        <v>359</v>
      </c>
      <c r="D4079" t="s">
        <v>361</v>
      </c>
      <c r="E4079" s="5">
        <v>195</v>
      </c>
      <c r="F4079" s="4">
        <v>44408</v>
      </c>
      <c r="G4079" t="s">
        <v>396</v>
      </c>
    </row>
    <row r="4080" spans="1:7" x14ac:dyDescent="0.25">
      <c r="A4080" t="s">
        <v>15</v>
      </c>
      <c r="B4080" t="s">
        <v>251</v>
      </c>
      <c r="C4080" t="s">
        <v>359</v>
      </c>
      <c r="D4080" t="s">
        <v>361</v>
      </c>
      <c r="E4080" s="5">
        <v>125</v>
      </c>
      <c r="F4080" s="4">
        <v>44439</v>
      </c>
      <c r="G4080" t="s">
        <v>396</v>
      </c>
    </row>
    <row r="4081" spans="1:7" x14ac:dyDescent="0.25">
      <c r="A4081" t="s">
        <v>15</v>
      </c>
      <c r="B4081" t="s">
        <v>251</v>
      </c>
      <c r="C4081" t="s">
        <v>359</v>
      </c>
      <c r="D4081" t="s">
        <v>361</v>
      </c>
      <c r="E4081" s="5">
        <v>180</v>
      </c>
      <c r="F4081" s="4">
        <v>44469</v>
      </c>
      <c r="G4081" t="s">
        <v>396</v>
      </c>
    </row>
    <row r="4082" spans="1:7" x14ac:dyDescent="0.25">
      <c r="A4082" t="s">
        <v>15</v>
      </c>
      <c r="B4082" t="s">
        <v>251</v>
      </c>
      <c r="C4082" t="s">
        <v>359</v>
      </c>
      <c r="D4082" t="s">
        <v>361</v>
      </c>
      <c r="E4082" s="5">
        <v>175</v>
      </c>
      <c r="F4082" s="4">
        <v>44500</v>
      </c>
      <c r="G4082" t="s">
        <v>396</v>
      </c>
    </row>
    <row r="4083" spans="1:7" x14ac:dyDescent="0.25">
      <c r="A4083" t="s">
        <v>15</v>
      </c>
      <c r="B4083" t="s">
        <v>251</v>
      </c>
      <c r="C4083" t="s">
        <v>359</v>
      </c>
      <c r="D4083" t="s">
        <v>361</v>
      </c>
      <c r="E4083" s="5">
        <v>200</v>
      </c>
      <c r="F4083" s="4">
        <v>44530</v>
      </c>
      <c r="G4083" t="s">
        <v>396</v>
      </c>
    </row>
    <row r="4084" spans="1:7" x14ac:dyDescent="0.25">
      <c r="A4084" t="s">
        <v>15</v>
      </c>
      <c r="B4084" t="s">
        <v>251</v>
      </c>
      <c r="C4084" t="s">
        <v>359</v>
      </c>
      <c r="D4084" t="s">
        <v>361</v>
      </c>
      <c r="E4084" s="5">
        <v>125</v>
      </c>
      <c r="F4084" s="4">
        <v>44561</v>
      </c>
      <c r="G4084" t="s">
        <v>396</v>
      </c>
    </row>
    <row r="4085" spans="1:7" x14ac:dyDescent="0.25">
      <c r="A4085" t="s">
        <v>15</v>
      </c>
      <c r="B4085" t="s">
        <v>252</v>
      </c>
      <c r="C4085" t="s">
        <v>359</v>
      </c>
      <c r="D4085" t="s">
        <v>366</v>
      </c>
      <c r="E4085" s="5">
        <v>2949.4586086415052</v>
      </c>
      <c r="F4085" s="4">
        <v>44227</v>
      </c>
      <c r="G4085" t="s">
        <v>392</v>
      </c>
    </row>
    <row r="4086" spans="1:7" x14ac:dyDescent="0.25">
      <c r="A4086" t="s">
        <v>15</v>
      </c>
      <c r="B4086" t="s">
        <v>252</v>
      </c>
      <c r="C4086" t="s">
        <v>359</v>
      </c>
      <c r="D4086" t="s">
        <v>366</v>
      </c>
      <c r="E4086" s="5">
        <v>22997.846542359977</v>
      </c>
      <c r="F4086" s="4">
        <v>44227</v>
      </c>
      <c r="G4086" t="s">
        <v>395</v>
      </c>
    </row>
    <row r="4087" spans="1:7" x14ac:dyDescent="0.25">
      <c r="A4087" t="s">
        <v>15</v>
      </c>
      <c r="B4087" t="s">
        <v>252</v>
      </c>
      <c r="C4087" t="s">
        <v>359</v>
      </c>
      <c r="D4087" t="s">
        <v>366</v>
      </c>
      <c r="E4087" s="5">
        <v>302.69484899851244</v>
      </c>
      <c r="F4087" s="4">
        <v>44227</v>
      </c>
      <c r="G4087" t="s">
        <v>393</v>
      </c>
    </row>
    <row r="4088" spans="1:7" x14ac:dyDescent="0.25">
      <c r="A4088" t="s">
        <v>15</v>
      </c>
      <c r="B4088" t="s">
        <v>252</v>
      </c>
      <c r="C4088" t="s">
        <v>359</v>
      </c>
      <c r="D4088" t="s">
        <v>366</v>
      </c>
      <c r="E4088" s="5">
        <v>3244.4044695056559</v>
      </c>
      <c r="F4088" s="4">
        <v>44255</v>
      </c>
      <c r="G4088" t="s">
        <v>392</v>
      </c>
    </row>
    <row r="4089" spans="1:7" x14ac:dyDescent="0.25">
      <c r="A4089" t="s">
        <v>15</v>
      </c>
      <c r="B4089" t="s">
        <v>252</v>
      </c>
      <c r="C4089" t="s">
        <v>359</v>
      </c>
      <c r="D4089" t="s">
        <v>366</v>
      </c>
      <c r="E4089" s="5">
        <v>25297.631196595976</v>
      </c>
      <c r="F4089" s="4">
        <v>44255</v>
      </c>
      <c r="G4089" t="s">
        <v>395</v>
      </c>
    </row>
    <row r="4090" spans="1:7" x14ac:dyDescent="0.25">
      <c r="A4090" t="s">
        <v>15</v>
      </c>
      <c r="B4090" t="s">
        <v>252</v>
      </c>
      <c r="C4090" t="s">
        <v>359</v>
      </c>
      <c r="D4090" t="s">
        <v>366</v>
      </c>
      <c r="E4090" s="5">
        <v>332.96433389836369</v>
      </c>
      <c r="F4090" s="4">
        <v>44255</v>
      </c>
      <c r="G4090" t="s">
        <v>393</v>
      </c>
    </row>
    <row r="4091" spans="1:7" x14ac:dyDescent="0.25">
      <c r="A4091" t="s">
        <v>15</v>
      </c>
      <c r="B4091" t="s">
        <v>252</v>
      </c>
      <c r="C4091" t="s">
        <v>359</v>
      </c>
      <c r="D4091" t="s">
        <v>366</v>
      </c>
      <c r="E4091" s="5">
        <v>3637.6656173245233</v>
      </c>
      <c r="F4091" s="4">
        <v>44286</v>
      </c>
      <c r="G4091" t="s">
        <v>392</v>
      </c>
    </row>
    <row r="4092" spans="1:7" x14ac:dyDescent="0.25">
      <c r="A4092" t="s">
        <v>15</v>
      </c>
      <c r="B4092" t="s">
        <v>252</v>
      </c>
      <c r="C4092" t="s">
        <v>359</v>
      </c>
      <c r="D4092" t="s">
        <v>366</v>
      </c>
      <c r="E4092" s="5">
        <v>28364.010735577307</v>
      </c>
      <c r="F4092" s="4">
        <v>44286</v>
      </c>
      <c r="G4092" t="s">
        <v>395</v>
      </c>
    </row>
    <row r="4093" spans="1:7" x14ac:dyDescent="0.25">
      <c r="A4093" t="s">
        <v>15</v>
      </c>
      <c r="B4093" t="s">
        <v>252</v>
      </c>
      <c r="C4093" t="s">
        <v>359</v>
      </c>
      <c r="D4093" t="s">
        <v>366</v>
      </c>
      <c r="E4093" s="5">
        <v>373.32364709816534</v>
      </c>
      <c r="F4093" s="4">
        <v>44286</v>
      </c>
      <c r="G4093" t="s">
        <v>393</v>
      </c>
    </row>
    <row r="4094" spans="1:7" x14ac:dyDescent="0.25">
      <c r="A4094" t="s">
        <v>15</v>
      </c>
      <c r="B4094" t="s">
        <v>252</v>
      </c>
      <c r="C4094" t="s">
        <v>359</v>
      </c>
      <c r="D4094" t="s">
        <v>366</v>
      </c>
      <c r="E4094" s="5">
        <v>3146.0891825509389</v>
      </c>
      <c r="F4094" s="4">
        <v>44316</v>
      </c>
      <c r="G4094" t="s">
        <v>392</v>
      </c>
    </row>
    <row r="4095" spans="1:7" x14ac:dyDescent="0.25">
      <c r="A4095" t="s">
        <v>15</v>
      </c>
      <c r="B4095" t="s">
        <v>252</v>
      </c>
      <c r="C4095" t="s">
        <v>359</v>
      </c>
      <c r="D4095" t="s">
        <v>366</v>
      </c>
      <c r="E4095" s="5">
        <v>24531.036311850643</v>
      </c>
      <c r="F4095" s="4">
        <v>44316</v>
      </c>
      <c r="G4095" t="s">
        <v>395</v>
      </c>
    </row>
    <row r="4096" spans="1:7" x14ac:dyDescent="0.25">
      <c r="A4096" t="s">
        <v>15</v>
      </c>
      <c r="B4096" t="s">
        <v>252</v>
      </c>
      <c r="C4096" t="s">
        <v>359</v>
      </c>
      <c r="D4096" t="s">
        <v>366</v>
      </c>
      <c r="E4096" s="5">
        <v>322.87450559841329</v>
      </c>
      <c r="F4096" s="4">
        <v>44316</v>
      </c>
      <c r="G4096" t="s">
        <v>393</v>
      </c>
    </row>
    <row r="4097" spans="1:7" x14ac:dyDescent="0.25">
      <c r="A4097" t="s">
        <v>15</v>
      </c>
      <c r="B4097" t="s">
        <v>252</v>
      </c>
      <c r="C4097" t="s">
        <v>359</v>
      </c>
      <c r="D4097" t="s">
        <v>366</v>
      </c>
      <c r="E4097" s="5">
        <v>3146.0891825509389</v>
      </c>
      <c r="F4097" s="4">
        <v>44347</v>
      </c>
      <c r="G4097" t="s">
        <v>392</v>
      </c>
    </row>
    <row r="4098" spans="1:7" x14ac:dyDescent="0.25">
      <c r="A4098" t="s">
        <v>15</v>
      </c>
      <c r="B4098" t="s">
        <v>252</v>
      </c>
      <c r="C4098" t="s">
        <v>359</v>
      </c>
      <c r="D4098" t="s">
        <v>366</v>
      </c>
      <c r="E4098" s="5">
        <v>24531.036311850643</v>
      </c>
      <c r="F4098" s="4">
        <v>44347</v>
      </c>
      <c r="G4098" t="s">
        <v>395</v>
      </c>
    </row>
    <row r="4099" spans="1:7" x14ac:dyDescent="0.25">
      <c r="A4099" t="s">
        <v>15</v>
      </c>
      <c r="B4099" t="s">
        <v>252</v>
      </c>
      <c r="C4099" t="s">
        <v>359</v>
      </c>
      <c r="D4099" t="s">
        <v>366</v>
      </c>
      <c r="E4099" s="5">
        <v>322.87450559841329</v>
      </c>
      <c r="F4099" s="4">
        <v>44347</v>
      </c>
      <c r="G4099" t="s">
        <v>393</v>
      </c>
    </row>
    <row r="4100" spans="1:7" x14ac:dyDescent="0.25">
      <c r="A4100" t="s">
        <v>15</v>
      </c>
      <c r="B4100" t="s">
        <v>252</v>
      </c>
      <c r="C4100" t="s">
        <v>359</v>
      </c>
      <c r="D4100" t="s">
        <v>366</v>
      </c>
      <c r="E4100" s="5">
        <v>3539.3503303698062</v>
      </c>
      <c r="F4100" s="4">
        <v>44377</v>
      </c>
      <c r="G4100" t="s">
        <v>392</v>
      </c>
    </row>
    <row r="4101" spans="1:7" x14ac:dyDescent="0.25">
      <c r="A4101" t="s">
        <v>15</v>
      </c>
      <c r="B4101" t="s">
        <v>252</v>
      </c>
      <c r="C4101" t="s">
        <v>359</v>
      </c>
      <c r="D4101" t="s">
        <v>366</v>
      </c>
      <c r="E4101" s="5">
        <v>27597.415850831974</v>
      </c>
      <c r="F4101" s="4">
        <v>44377</v>
      </c>
      <c r="G4101" t="s">
        <v>395</v>
      </c>
    </row>
    <row r="4102" spans="1:7" x14ac:dyDescent="0.25">
      <c r="A4102" t="s">
        <v>15</v>
      </c>
      <c r="B4102" t="s">
        <v>252</v>
      </c>
      <c r="C4102" t="s">
        <v>359</v>
      </c>
      <c r="D4102" t="s">
        <v>366</v>
      </c>
      <c r="E4102" s="5">
        <v>363.23381879821494</v>
      </c>
      <c r="F4102" s="4">
        <v>44377</v>
      </c>
      <c r="G4102" t="s">
        <v>393</v>
      </c>
    </row>
    <row r="4103" spans="1:7" x14ac:dyDescent="0.25">
      <c r="A4103" t="s">
        <v>15</v>
      </c>
      <c r="B4103" t="s">
        <v>252</v>
      </c>
      <c r="C4103" t="s">
        <v>359</v>
      </c>
      <c r="D4103" t="s">
        <v>366</v>
      </c>
      <c r="E4103" s="5">
        <v>3834.296191233957</v>
      </c>
      <c r="F4103" s="4">
        <v>44408</v>
      </c>
      <c r="G4103" t="s">
        <v>392</v>
      </c>
    </row>
    <row r="4104" spans="1:7" x14ac:dyDescent="0.25">
      <c r="A4104" t="s">
        <v>15</v>
      </c>
      <c r="B4104" t="s">
        <v>252</v>
      </c>
      <c r="C4104" t="s">
        <v>359</v>
      </c>
      <c r="D4104" t="s">
        <v>366</v>
      </c>
      <c r="E4104" s="5">
        <v>29897.200505067973</v>
      </c>
      <c r="F4104" s="4">
        <v>44408</v>
      </c>
      <c r="G4104" t="s">
        <v>395</v>
      </c>
    </row>
    <row r="4105" spans="1:7" x14ac:dyDescent="0.25">
      <c r="A4105" t="s">
        <v>15</v>
      </c>
      <c r="B4105" t="s">
        <v>252</v>
      </c>
      <c r="C4105" t="s">
        <v>359</v>
      </c>
      <c r="D4105" t="s">
        <v>366</v>
      </c>
      <c r="E4105" s="5">
        <v>393.50330369806619</v>
      </c>
      <c r="F4105" s="4">
        <v>44408</v>
      </c>
      <c r="G4105" t="s">
        <v>393</v>
      </c>
    </row>
    <row r="4106" spans="1:7" x14ac:dyDescent="0.25">
      <c r="A4106" t="s">
        <v>15</v>
      </c>
      <c r="B4106" t="s">
        <v>252</v>
      </c>
      <c r="C4106" t="s">
        <v>359</v>
      </c>
      <c r="D4106" t="s">
        <v>366</v>
      </c>
      <c r="E4106" s="5">
        <v>2457.8821738679212</v>
      </c>
      <c r="F4106" s="4">
        <v>44439</v>
      </c>
      <c r="G4106" t="s">
        <v>392</v>
      </c>
    </row>
    <row r="4107" spans="1:7" x14ac:dyDescent="0.25">
      <c r="A4107" t="s">
        <v>15</v>
      </c>
      <c r="B4107" t="s">
        <v>252</v>
      </c>
      <c r="C4107" t="s">
        <v>359</v>
      </c>
      <c r="D4107" t="s">
        <v>366</v>
      </c>
      <c r="E4107" s="5">
        <v>19164.872118633317</v>
      </c>
      <c r="F4107" s="4">
        <v>44439</v>
      </c>
      <c r="G4107" t="s">
        <v>395</v>
      </c>
    </row>
    <row r="4108" spans="1:7" x14ac:dyDescent="0.25">
      <c r="A4108" t="s">
        <v>15</v>
      </c>
      <c r="B4108" t="s">
        <v>252</v>
      </c>
      <c r="C4108" t="s">
        <v>359</v>
      </c>
      <c r="D4108" t="s">
        <v>366</v>
      </c>
      <c r="E4108" s="5">
        <v>252.24570749876037</v>
      </c>
      <c r="F4108" s="4">
        <v>44439</v>
      </c>
      <c r="G4108" t="s">
        <v>393</v>
      </c>
    </row>
    <row r="4109" spans="1:7" x14ac:dyDescent="0.25">
      <c r="A4109" t="s">
        <v>15</v>
      </c>
      <c r="B4109" t="s">
        <v>252</v>
      </c>
      <c r="C4109" t="s">
        <v>359</v>
      </c>
      <c r="D4109" t="s">
        <v>366</v>
      </c>
      <c r="E4109" s="5">
        <v>3539.3503303698062</v>
      </c>
      <c r="F4109" s="4">
        <v>44469</v>
      </c>
      <c r="G4109" t="s">
        <v>392</v>
      </c>
    </row>
    <row r="4110" spans="1:7" x14ac:dyDescent="0.25">
      <c r="A4110" t="s">
        <v>15</v>
      </c>
      <c r="B4110" t="s">
        <v>252</v>
      </c>
      <c r="C4110" t="s">
        <v>359</v>
      </c>
      <c r="D4110" t="s">
        <v>366</v>
      </c>
      <c r="E4110" s="5">
        <v>27597.415850831974</v>
      </c>
      <c r="F4110" s="4">
        <v>44469</v>
      </c>
      <c r="G4110" t="s">
        <v>395</v>
      </c>
    </row>
    <row r="4111" spans="1:7" x14ac:dyDescent="0.25">
      <c r="A4111" t="s">
        <v>15</v>
      </c>
      <c r="B4111" t="s">
        <v>252</v>
      </c>
      <c r="C4111" t="s">
        <v>359</v>
      </c>
      <c r="D4111" t="s">
        <v>366</v>
      </c>
      <c r="E4111" s="5">
        <v>363.23381879821494</v>
      </c>
      <c r="F4111" s="4">
        <v>44469</v>
      </c>
      <c r="G4111" t="s">
        <v>393</v>
      </c>
    </row>
    <row r="4112" spans="1:7" x14ac:dyDescent="0.25">
      <c r="A4112" t="s">
        <v>15</v>
      </c>
      <c r="B4112" t="s">
        <v>252</v>
      </c>
      <c r="C4112" t="s">
        <v>359</v>
      </c>
      <c r="D4112" t="s">
        <v>366</v>
      </c>
      <c r="E4112" s="5">
        <v>3441.0350434150891</v>
      </c>
      <c r="F4112" s="4">
        <v>44500</v>
      </c>
      <c r="G4112" t="s">
        <v>392</v>
      </c>
    </row>
    <row r="4113" spans="1:7" x14ac:dyDescent="0.25">
      <c r="A4113" t="s">
        <v>15</v>
      </c>
      <c r="B4113" t="s">
        <v>252</v>
      </c>
      <c r="C4113" t="s">
        <v>359</v>
      </c>
      <c r="D4113" t="s">
        <v>366</v>
      </c>
      <c r="E4113" s="5">
        <v>26830.820966086638</v>
      </c>
      <c r="F4113" s="4">
        <v>44500</v>
      </c>
      <c r="G4113" t="s">
        <v>395</v>
      </c>
    </row>
    <row r="4114" spans="1:7" x14ac:dyDescent="0.25">
      <c r="A4114" t="s">
        <v>15</v>
      </c>
      <c r="B4114" t="s">
        <v>252</v>
      </c>
      <c r="C4114" t="s">
        <v>359</v>
      </c>
      <c r="D4114" t="s">
        <v>366</v>
      </c>
      <c r="E4114" s="5">
        <v>353.14399049826449</v>
      </c>
      <c r="F4114" s="4">
        <v>44500</v>
      </c>
      <c r="G4114" t="s">
        <v>393</v>
      </c>
    </row>
    <row r="4115" spans="1:7" x14ac:dyDescent="0.25">
      <c r="A4115" t="s">
        <v>15</v>
      </c>
      <c r="B4115" t="s">
        <v>252</v>
      </c>
      <c r="C4115" t="s">
        <v>359</v>
      </c>
      <c r="D4115" t="s">
        <v>366</v>
      </c>
      <c r="E4115" s="5">
        <v>3932.611478188674</v>
      </c>
      <c r="F4115" s="4">
        <v>44530</v>
      </c>
      <c r="G4115" t="s">
        <v>392</v>
      </c>
    </row>
    <row r="4116" spans="1:7" x14ac:dyDescent="0.25">
      <c r="A4116" t="s">
        <v>15</v>
      </c>
      <c r="B4116" t="s">
        <v>252</v>
      </c>
      <c r="C4116" t="s">
        <v>359</v>
      </c>
      <c r="D4116" t="s">
        <v>366</v>
      </c>
      <c r="E4116" s="5">
        <v>30663.795389813306</v>
      </c>
      <c r="F4116" s="4">
        <v>44530</v>
      </c>
      <c r="G4116" t="s">
        <v>395</v>
      </c>
    </row>
    <row r="4117" spans="1:7" x14ac:dyDescent="0.25">
      <c r="A4117" t="s">
        <v>15</v>
      </c>
      <c r="B4117" t="s">
        <v>252</v>
      </c>
      <c r="C4117" t="s">
        <v>359</v>
      </c>
      <c r="D4117" t="s">
        <v>366</v>
      </c>
      <c r="E4117" s="5">
        <v>403.59313199801659</v>
      </c>
      <c r="F4117" s="4">
        <v>44530</v>
      </c>
      <c r="G4117" t="s">
        <v>393</v>
      </c>
    </row>
    <row r="4118" spans="1:7" x14ac:dyDescent="0.25">
      <c r="A4118" t="s">
        <v>15</v>
      </c>
      <c r="B4118" t="s">
        <v>252</v>
      </c>
      <c r="C4118" t="s">
        <v>359</v>
      </c>
      <c r="D4118" t="s">
        <v>366</v>
      </c>
      <c r="E4118" s="5">
        <v>2457.8821738679212</v>
      </c>
      <c r="F4118" s="4">
        <v>44561</v>
      </c>
      <c r="G4118" t="s">
        <v>392</v>
      </c>
    </row>
    <row r="4119" spans="1:7" x14ac:dyDescent="0.25">
      <c r="A4119" t="s">
        <v>15</v>
      </c>
      <c r="B4119" t="s">
        <v>252</v>
      </c>
      <c r="C4119" t="s">
        <v>359</v>
      </c>
      <c r="D4119" t="s">
        <v>366</v>
      </c>
      <c r="E4119" s="5">
        <v>19164.872118633317</v>
      </c>
      <c r="F4119" s="4">
        <v>44561</v>
      </c>
      <c r="G4119" t="s">
        <v>395</v>
      </c>
    </row>
    <row r="4120" spans="1:7" x14ac:dyDescent="0.25">
      <c r="A4120" t="s">
        <v>15</v>
      </c>
      <c r="B4120" t="s">
        <v>252</v>
      </c>
      <c r="C4120" t="s">
        <v>359</v>
      </c>
      <c r="D4120" t="s">
        <v>366</v>
      </c>
      <c r="E4120" s="5">
        <v>252.24570749876037</v>
      </c>
      <c r="F4120" s="4">
        <v>44561</v>
      </c>
      <c r="G4120" t="s">
        <v>393</v>
      </c>
    </row>
    <row r="4121" spans="1:7" x14ac:dyDescent="0.25">
      <c r="A4121" t="s">
        <v>15</v>
      </c>
      <c r="B4121" t="s">
        <v>253</v>
      </c>
      <c r="C4121" t="s">
        <v>359</v>
      </c>
      <c r="D4121" t="s">
        <v>361</v>
      </c>
      <c r="E4121" s="5">
        <v>1125</v>
      </c>
      <c r="F4121" s="4">
        <v>44227</v>
      </c>
      <c r="G4121" t="s">
        <v>394</v>
      </c>
    </row>
    <row r="4122" spans="1:7" x14ac:dyDescent="0.25">
      <c r="A4122" t="s">
        <v>15</v>
      </c>
      <c r="B4122" t="s">
        <v>253</v>
      </c>
      <c r="C4122" t="s">
        <v>359</v>
      </c>
      <c r="D4122" t="s">
        <v>361</v>
      </c>
      <c r="E4122" s="5">
        <v>1237.5</v>
      </c>
      <c r="F4122" s="4">
        <v>44255</v>
      </c>
      <c r="G4122" t="s">
        <v>394</v>
      </c>
    </row>
    <row r="4123" spans="1:7" x14ac:dyDescent="0.25">
      <c r="A4123" t="s">
        <v>15</v>
      </c>
      <c r="B4123" t="s">
        <v>253</v>
      </c>
      <c r="C4123" t="s">
        <v>359</v>
      </c>
      <c r="D4123" t="s">
        <v>361</v>
      </c>
      <c r="E4123" s="5">
        <v>1387.5</v>
      </c>
      <c r="F4123" s="4">
        <v>44286</v>
      </c>
      <c r="G4123" t="s">
        <v>394</v>
      </c>
    </row>
    <row r="4124" spans="1:7" x14ac:dyDescent="0.25">
      <c r="A4124" t="s">
        <v>15</v>
      </c>
      <c r="B4124" t="s">
        <v>253</v>
      </c>
      <c r="C4124" t="s">
        <v>359</v>
      </c>
      <c r="D4124" t="s">
        <v>361</v>
      </c>
      <c r="E4124" s="5">
        <v>1200</v>
      </c>
      <c r="F4124" s="4">
        <v>44316</v>
      </c>
      <c r="G4124" t="s">
        <v>394</v>
      </c>
    </row>
    <row r="4125" spans="1:7" x14ac:dyDescent="0.25">
      <c r="A4125" t="s">
        <v>15</v>
      </c>
      <c r="B4125" t="s">
        <v>253</v>
      </c>
      <c r="C4125" t="s">
        <v>359</v>
      </c>
      <c r="D4125" t="s">
        <v>361</v>
      </c>
      <c r="E4125" s="5">
        <v>1200</v>
      </c>
      <c r="F4125" s="4">
        <v>44347</v>
      </c>
      <c r="G4125" t="s">
        <v>394</v>
      </c>
    </row>
    <row r="4126" spans="1:7" x14ac:dyDescent="0.25">
      <c r="A4126" t="s">
        <v>15</v>
      </c>
      <c r="B4126" t="s">
        <v>253</v>
      </c>
      <c r="C4126" t="s">
        <v>359</v>
      </c>
      <c r="D4126" t="s">
        <v>361</v>
      </c>
      <c r="E4126" s="5">
        <v>1350</v>
      </c>
      <c r="F4126" s="4">
        <v>44377</v>
      </c>
      <c r="G4126" t="s">
        <v>394</v>
      </c>
    </row>
    <row r="4127" spans="1:7" x14ac:dyDescent="0.25">
      <c r="A4127" t="s">
        <v>15</v>
      </c>
      <c r="B4127" t="s">
        <v>253</v>
      </c>
      <c r="C4127" t="s">
        <v>359</v>
      </c>
      <c r="D4127" t="s">
        <v>361</v>
      </c>
      <c r="E4127" s="5">
        <v>1462.5</v>
      </c>
      <c r="F4127" s="4">
        <v>44408</v>
      </c>
      <c r="G4127" t="s">
        <v>394</v>
      </c>
    </row>
    <row r="4128" spans="1:7" x14ac:dyDescent="0.25">
      <c r="A4128" t="s">
        <v>15</v>
      </c>
      <c r="B4128" t="s">
        <v>253</v>
      </c>
      <c r="C4128" t="s">
        <v>359</v>
      </c>
      <c r="D4128" t="s">
        <v>361</v>
      </c>
      <c r="E4128" s="5">
        <v>937.5</v>
      </c>
      <c r="F4128" s="4">
        <v>44439</v>
      </c>
      <c r="G4128" t="s">
        <v>394</v>
      </c>
    </row>
    <row r="4129" spans="1:7" x14ac:dyDescent="0.25">
      <c r="A4129" t="s">
        <v>15</v>
      </c>
      <c r="B4129" t="s">
        <v>253</v>
      </c>
      <c r="C4129" t="s">
        <v>359</v>
      </c>
      <c r="D4129" t="s">
        <v>361</v>
      </c>
      <c r="E4129" s="5">
        <v>1350</v>
      </c>
      <c r="F4129" s="4">
        <v>44469</v>
      </c>
      <c r="G4129" t="s">
        <v>394</v>
      </c>
    </row>
    <row r="4130" spans="1:7" x14ac:dyDescent="0.25">
      <c r="A4130" t="s">
        <v>15</v>
      </c>
      <c r="B4130" t="s">
        <v>253</v>
      </c>
      <c r="C4130" t="s">
        <v>359</v>
      </c>
      <c r="D4130" t="s">
        <v>361</v>
      </c>
      <c r="E4130" s="5">
        <v>1312.5</v>
      </c>
      <c r="F4130" s="4">
        <v>44500</v>
      </c>
      <c r="G4130" t="s">
        <v>394</v>
      </c>
    </row>
    <row r="4131" spans="1:7" x14ac:dyDescent="0.25">
      <c r="A4131" t="s">
        <v>15</v>
      </c>
      <c r="B4131" t="s">
        <v>253</v>
      </c>
      <c r="C4131" t="s">
        <v>359</v>
      </c>
      <c r="D4131" t="s">
        <v>361</v>
      </c>
      <c r="E4131" s="5">
        <v>1500</v>
      </c>
      <c r="F4131" s="4">
        <v>44530</v>
      </c>
      <c r="G4131" t="s">
        <v>394</v>
      </c>
    </row>
    <row r="4132" spans="1:7" x14ac:dyDescent="0.25">
      <c r="A4132" t="s">
        <v>15</v>
      </c>
      <c r="B4132" t="s">
        <v>253</v>
      </c>
      <c r="C4132" t="s">
        <v>359</v>
      </c>
      <c r="D4132" t="s">
        <v>361</v>
      </c>
      <c r="E4132" s="5">
        <v>937.5</v>
      </c>
      <c r="F4132" s="4">
        <v>44561</v>
      </c>
      <c r="G4132" t="s">
        <v>394</v>
      </c>
    </row>
    <row r="4133" spans="1:7" x14ac:dyDescent="0.25">
      <c r="A4133" t="s">
        <v>15</v>
      </c>
      <c r="B4133" t="s">
        <v>254</v>
      </c>
      <c r="C4133" t="s">
        <v>359</v>
      </c>
      <c r="D4133" t="s">
        <v>371</v>
      </c>
      <c r="E4133" s="5">
        <v>8250</v>
      </c>
      <c r="F4133" s="4">
        <v>44227</v>
      </c>
      <c r="G4133" t="s">
        <v>395</v>
      </c>
    </row>
    <row r="4134" spans="1:7" x14ac:dyDescent="0.25">
      <c r="A4134" t="s">
        <v>15</v>
      </c>
      <c r="B4134" t="s">
        <v>254</v>
      </c>
      <c r="C4134" t="s">
        <v>359</v>
      </c>
      <c r="D4134" t="s">
        <v>371</v>
      </c>
      <c r="E4134" s="5">
        <v>9075</v>
      </c>
      <c r="F4134" s="4">
        <v>44255</v>
      </c>
      <c r="G4134" t="s">
        <v>395</v>
      </c>
    </row>
    <row r="4135" spans="1:7" x14ac:dyDescent="0.25">
      <c r="A4135" t="s">
        <v>15</v>
      </c>
      <c r="B4135" t="s">
        <v>254</v>
      </c>
      <c r="C4135" t="s">
        <v>359</v>
      </c>
      <c r="D4135" t="s">
        <v>371</v>
      </c>
      <c r="E4135" s="5">
        <v>10175</v>
      </c>
      <c r="F4135" s="4">
        <v>44286</v>
      </c>
      <c r="G4135" t="s">
        <v>395</v>
      </c>
    </row>
    <row r="4136" spans="1:7" x14ac:dyDescent="0.25">
      <c r="A4136" t="s">
        <v>15</v>
      </c>
      <c r="B4136" t="s">
        <v>254</v>
      </c>
      <c r="C4136" t="s">
        <v>359</v>
      </c>
      <c r="D4136" t="s">
        <v>371</v>
      </c>
      <c r="E4136" s="5">
        <v>8800</v>
      </c>
      <c r="F4136" s="4">
        <v>44316</v>
      </c>
      <c r="G4136" t="s">
        <v>395</v>
      </c>
    </row>
    <row r="4137" spans="1:7" x14ac:dyDescent="0.25">
      <c r="A4137" t="s">
        <v>15</v>
      </c>
      <c r="B4137" t="s">
        <v>254</v>
      </c>
      <c r="C4137" t="s">
        <v>359</v>
      </c>
      <c r="D4137" t="s">
        <v>371</v>
      </c>
      <c r="E4137" s="5">
        <v>8800</v>
      </c>
      <c r="F4137" s="4">
        <v>44347</v>
      </c>
      <c r="G4137" t="s">
        <v>395</v>
      </c>
    </row>
    <row r="4138" spans="1:7" x14ac:dyDescent="0.25">
      <c r="A4138" t="s">
        <v>15</v>
      </c>
      <c r="B4138" t="s">
        <v>254</v>
      </c>
      <c r="C4138" t="s">
        <v>359</v>
      </c>
      <c r="D4138" t="s">
        <v>371</v>
      </c>
      <c r="E4138" s="5">
        <v>9900</v>
      </c>
      <c r="F4138" s="4">
        <v>44377</v>
      </c>
      <c r="G4138" t="s">
        <v>395</v>
      </c>
    </row>
    <row r="4139" spans="1:7" x14ac:dyDescent="0.25">
      <c r="A4139" t="s">
        <v>15</v>
      </c>
      <c r="B4139" t="s">
        <v>254</v>
      </c>
      <c r="C4139" t="s">
        <v>359</v>
      </c>
      <c r="D4139" t="s">
        <v>371</v>
      </c>
      <c r="E4139" s="5">
        <v>10725</v>
      </c>
      <c r="F4139" s="4">
        <v>44408</v>
      </c>
      <c r="G4139" t="s">
        <v>395</v>
      </c>
    </row>
    <row r="4140" spans="1:7" x14ac:dyDescent="0.25">
      <c r="A4140" t="s">
        <v>15</v>
      </c>
      <c r="B4140" t="s">
        <v>254</v>
      </c>
      <c r="C4140" t="s">
        <v>359</v>
      </c>
      <c r="D4140" t="s">
        <v>371</v>
      </c>
      <c r="E4140" s="5">
        <v>6875</v>
      </c>
      <c r="F4140" s="4">
        <v>44439</v>
      </c>
      <c r="G4140" t="s">
        <v>395</v>
      </c>
    </row>
    <row r="4141" spans="1:7" x14ac:dyDescent="0.25">
      <c r="A4141" t="s">
        <v>15</v>
      </c>
      <c r="B4141" t="s">
        <v>254</v>
      </c>
      <c r="C4141" t="s">
        <v>359</v>
      </c>
      <c r="D4141" t="s">
        <v>371</v>
      </c>
      <c r="E4141" s="5">
        <v>9900</v>
      </c>
      <c r="F4141" s="4">
        <v>44469</v>
      </c>
      <c r="G4141" t="s">
        <v>395</v>
      </c>
    </row>
    <row r="4142" spans="1:7" x14ac:dyDescent="0.25">
      <c r="A4142" t="s">
        <v>15</v>
      </c>
      <c r="B4142" t="s">
        <v>254</v>
      </c>
      <c r="C4142" t="s">
        <v>359</v>
      </c>
      <c r="D4142" t="s">
        <v>371</v>
      </c>
      <c r="E4142" s="5">
        <v>9625</v>
      </c>
      <c r="F4142" s="4">
        <v>44500</v>
      </c>
      <c r="G4142" t="s">
        <v>395</v>
      </c>
    </row>
    <row r="4143" spans="1:7" x14ac:dyDescent="0.25">
      <c r="A4143" t="s">
        <v>15</v>
      </c>
      <c r="B4143" t="s">
        <v>254</v>
      </c>
      <c r="C4143" t="s">
        <v>359</v>
      </c>
      <c r="D4143" t="s">
        <v>371</v>
      </c>
      <c r="E4143" s="5">
        <v>11000</v>
      </c>
      <c r="F4143" s="4">
        <v>44530</v>
      </c>
      <c r="G4143" t="s">
        <v>395</v>
      </c>
    </row>
    <row r="4144" spans="1:7" x14ac:dyDescent="0.25">
      <c r="A4144" t="s">
        <v>15</v>
      </c>
      <c r="B4144" t="s">
        <v>254</v>
      </c>
      <c r="C4144" t="s">
        <v>359</v>
      </c>
      <c r="D4144" t="s">
        <v>371</v>
      </c>
      <c r="E4144" s="5">
        <v>6875</v>
      </c>
      <c r="F4144" s="4">
        <v>44561</v>
      </c>
      <c r="G4144" t="s">
        <v>395</v>
      </c>
    </row>
    <row r="4145" spans="1:7" x14ac:dyDescent="0.25">
      <c r="A4145" t="s">
        <v>15</v>
      </c>
      <c r="B4145" t="s">
        <v>255</v>
      </c>
      <c r="C4145" t="s">
        <v>359</v>
      </c>
      <c r="D4145" t="s">
        <v>370</v>
      </c>
      <c r="E4145" s="5">
        <v>225</v>
      </c>
      <c r="F4145" s="4">
        <v>44227</v>
      </c>
      <c r="G4145" t="s">
        <v>391</v>
      </c>
    </row>
    <row r="4146" spans="1:7" x14ac:dyDescent="0.25">
      <c r="A4146" t="s">
        <v>15</v>
      </c>
      <c r="B4146" t="s">
        <v>255</v>
      </c>
      <c r="C4146" t="s">
        <v>359</v>
      </c>
      <c r="D4146" t="s">
        <v>370</v>
      </c>
      <c r="E4146" s="5">
        <v>247.5</v>
      </c>
      <c r="F4146" s="4">
        <v>44255</v>
      </c>
      <c r="G4146" t="s">
        <v>391</v>
      </c>
    </row>
    <row r="4147" spans="1:7" x14ac:dyDescent="0.25">
      <c r="A4147" t="s">
        <v>15</v>
      </c>
      <c r="B4147" t="s">
        <v>255</v>
      </c>
      <c r="C4147" t="s">
        <v>359</v>
      </c>
      <c r="D4147" t="s">
        <v>370</v>
      </c>
      <c r="E4147" s="5">
        <v>277.5</v>
      </c>
      <c r="F4147" s="4">
        <v>44286</v>
      </c>
      <c r="G4147" t="s">
        <v>391</v>
      </c>
    </row>
    <row r="4148" spans="1:7" x14ac:dyDescent="0.25">
      <c r="A4148" t="s">
        <v>15</v>
      </c>
      <c r="B4148" t="s">
        <v>255</v>
      </c>
      <c r="C4148" t="s">
        <v>359</v>
      </c>
      <c r="D4148" t="s">
        <v>370</v>
      </c>
      <c r="E4148" s="5">
        <v>240</v>
      </c>
      <c r="F4148" s="4">
        <v>44316</v>
      </c>
      <c r="G4148" t="s">
        <v>391</v>
      </c>
    </row>
    <row r="4149" spans="1:7" x14ac:dyDescent="0.25">
      <c r="A4149" t="s">
        <v>15</v>
      </c>
      <c r="B4149" t="s">
        <v>255</v>
      </c>
      <c r="C4149" t="s">
        <v>359</v>
      </c>
      <c r="D4149" t="s">
        <v>370</v>
      </c>
      <c r="E4149" s="5">
        <v>240</v>
      </c>
      <c r="F4149" s="4">
        <v>44347</v>
      </c>
      <c r="G4149" t="s">
        <v>391</v>
      </c>
    </row>
    <row r="4150" spans="1:7" x14ac:dyDescent="0.25">
      <c r="A4150" t="s">
        <v>15</v>
      </c>
      <c r="B4150" t="s">
        <v>255</v>
      </c>
      <c r="C4150" t="s">
        <v>359</v>
      </c>
      <c r="D4150" t="s">
        <v>370</v>
      </c>
      <c r="E4150" s="5">
        <v>270</v>
      </c>
      <c r="F4150" s="4">
        <v>44377</v>
      </c>
      <c r="G4150" t="s">
        <v>391</v>
      </c>
    </row>
    <row r="4151" spans="1:7" x14ac:dyDescent="0.25">
      <c r="A4151" t="s">
        <v>15</v>
      </c>
      <c r="B4151" t="s">
        <v>255</v>
      </c>
      <c r="C4151" t="s">
        <v>359</v>
      </c>
      <c r="D4151" t="s">
        <v>370</v>
      </c>
      <c r="E4151" s="5">
        <v>292.5</v>
      </c>
      <c r="F4151" s="4">
        <v>44408</v>
      </c>
      <c r="G4151" t="s">
        <v>391</v>
      </c>
    </row>
    <row r="4152" spans="1:7" x14ac:dyDescent="0.25">
      <c r="A4152" t="s">
        <v>15</v>
      </c>
      <c r="B4152" t="s">
        <v>255</v>
      </c>
      <c r="C4152" t="s">
        <v>359</v>
      </c>
      <c r="D4152" t="s">
        <v>370</v>
      </c>
      <c r="E4152" s="5">
        <v>187.5</v>
      </c>
      <c r="F4152" s="4">
        <v>44439</v>
      </c>
      <c r="G4152" t="s">
        <v>391</v>
      </c>
    </row>
    <row r="4153" spans="1:7" x14ac:dyDescent="0.25">
      <c r="A4153" t="s">
        <v>15</v>
      </c>
      <c r="B4153" t="s">
        <v>255</v>
      </c>
      <c r="C4153" t="s">
        <v>359</v>
      </c>
      <c r="D4153" t="s">
        <v>370</v>
      </c>
      <c r="E4153" s="5">
        <v>270</v>
      </c>
      <c r="F4153" s="4">
        <v>44469</v>
      </c>
      <c r="G4153" t="s">
        <v>391</v>
      </c>
    </row>
    <row r="4154" spans="1:7" x14ac:dyDescent="0.25">
      <c r="A4154" t="s">
        <v>15</v>
      </c>
      <c r="B4154" t="s">
        <v>255</v>
      </c>
      <c r="C4154" t="s">
        <v>359</v>
      </c>
      <c r="D4154" t="s">
        <v>370</v>
      </c>
      <c r="E4154" s="5">
        <v>262.5</v>
      </c>
      <c r="F4154" s="4">
        <v>44500</v>
      </c>
      <c r="G4154" t="s">
        <v>391</v>
      </c>
    </row>
    <row r="4155" spans="1:7" x14ac:dyDescent="0.25">
      <c r="A4155" t="s">
        <v>15</v>
      </c>
      <c r="B4155" t="s">
        <v>255</v>
      </c>
      <c r="C4155" t="s">
        <v>359</v>
      </c>
      <c r="D4155" t="s">
        <v>370</v>
      </c>
      <c r="E4155" s="5">
        <v>300</v>
      </c>
      <c r="F4155" s="4">
        <v>44530</v>
      </c>
      <c r="G4155" t="s">
        <v>391</v>
      </c>
    </row>
    <row r="4156" spans="1:7" x14ac:dyDescent="0.25">
      <c r="A4156" t="s">
        <v>15</v>
      </c>
      <c r="B4156" t="s">
        <v>255</v>
      </c>
      <c r="C4156" t="s">
        <v>359</v>
      </c>
      <c r="D4156" t="s">
        <v>370</v>
      </c>
      <c r="E4156" s="5">
        <v>187.5</v>
      </c>
      <c r="F4156" s="4">
        <v>44561</v>
      </c>
      <c r="G4156" t="s">
        <v>391</v>
      </c>
    </row>
    <row r="4157" spans="1:7" x14ac:dyDescent="0.25">
      <c r="A4157" t="s">
        <v>15</v>
      </c>
      <c r="B4157" t="s">
        <v>256</v>
      </c>
      <c r="C4157" t="s">
        <v>359</v>
      </c>
      <c r="D4157" t="s">
        <v>370</v>
      </c>
      <c r="E4157" s="5">
        <v>75</v>
      </c>
      <c r="F4157" s="4">
        <v>44227</v>
      </c>
      <c r="G4157" t="s">
        <v>391</v>
      </c>
    </row>
    <row r="4158" spans="1:7" x14ac:dyDescent="0.25">
      <c r="A4158" t="s">
        <v>15</v>
      </c>
      <c r="B4158" t="s">
        <v>256</v>
      </c>
      <c r="C4158" t="s">
        <v>359</v>
      </c>
      <c r="D4158" t="s">
        <v>370</v>
      </c>
      <c r="E4158" s="5">
        <v>82.5</v>
      </c>
      <c r="F4158" s="4">
        <v>44255</v>
      </c>
      <c r="G4158" t="s">
        <v>391</v>
      </c>
    </row>
    <row r="4159" spans="1:7" x14ac:dyDescent="0.25">
      <c r="A4159" t="s">
        <v>15</v>
      </c>
      <c r="B4159" t="s">
        <v>256</v>
      </c>
      <c r="C4159" t="s">
        <v>359</v>
      </c>
      <c r="D4159" t="s">
        <v>370</v>
      </c>
      <c r="E4159" s="5">
        <v>92.5</v>
      </c>
      <c r="F4159" s="4">
        <v>44286</v>
      </c>
      <c r="G4159" t="s">
        <v>391</v>
      </c>
    </row>
    <row r="4160" spans="1:7" x14ac:dyDescent="0.25">
      <c r="A4160" t="s">
        <v>15</v>
      </c>
      <c r="B4160" t="s">
        <v>256</v>
      </c>
      <c r="C4160" t="s">
        <v>359</v>
      </c>
      <c r="D4160" t="s">
        <v>370</v>
      </c>
      <c r="E4160" s="5">
        <v>80</v>
      </c>
      <c r="F4160" s="4">
        <v>44316</v>
      </c>
      <c r="G4160" t="s">
        <v>391</v>
      </c>
    </row>
    <row r="4161" spans="1:7" x14ac:dyDescent="0.25">
      <c r="A4161" t="s">
        <v>15</v>
      </c>
      <c r="B4161" t="s">
        <v>256</v>
      </c>
      <c r="C4161" t="s">
        <v>359</v>
      </c>
      <c r="D4161" t="s">
        <v>370</v>
      </c>
      <c r="E4161" s="5">
        <v>80</v>
      </c>
      <c r="F4161" s="4">
        <v>44347</v>
      </c>
      <c r="G4161" t="s">
        <v>391</v>
      </c>
    </row>
    <row r="4162" spans="1:7" x14ac:dyDescent="0.25">
      <c r="A4162" t="s">
        <v>15</v>
      </c>
      <c r="B4162" t="s">
        <v>256</v>
      </c>
      <c r="C4162" t="s">
        <v>359</v>
      </c>
      <c r="D4162" t="s">
        <v>370</v>
      </c>
      <c r="E4162" s="5">
        <v>90</v>
      </c>
      <c r="F4162" s="4">
        <v>44377</v>
      </c>
      <c r="G4162" t="s">
        <v>391</v>
      </c>
    </row>
    <row r="4163" spans="1:7" x14ac:dyDescent="0.25">
      <c r="A4163" t="s">
        <v>15</v>
      </c>
      <c r="B4163" t="s">
        <v>256</v>
      </c>
      <c r="C4163" t="s">
        <v>359</v>
      </c>
      <c r="D4163" t="s">
        <v>370</v>
      </c>
      <c r="E4163" s="5">
        <v>97.5</v>
      </c>
      <c r="F4163" s="4">
        <v>44408</v>
      </c>
      <c r="G4163" t="s">
        <v>391</v>
      </c>
    </row>
    <row r="4164" spans="1:7" x14ac:dyDescent="0.25">
      <c r="A4164" t="s">
        <v>15</v>
      </c>
      <c r="B4164" t="s">
        <v>256</v>
      </c>
      <c r="C4164" t="s">
        <v>359</v>
      </c>
      <c r="D4164" t="s">
        <v>370</v>
      </c>
      <c r="E4164" s="5">
        <v>62.5</v>
      </c>
      <c r="F4164" s="4">
        <v>44439</v>
      </c>
      <c r="G4164" t="s">
        <v>391</v>
      </c>
    </row>
    <row r="4165" spans="1:7" x14ac:dyDescent="0.25">
      <c r="A4165" t="s">
        <v>15</v>
      </c>
      <c r="B4165" t="s">
        <v>256</v>
      </c>
      <c r="C4165" t="s">
        <v>359</v>
      </c>
      <c r="D4165" t="s">
        <v>370</v>
      </c>
      <c r="E4165" s="5">
        <v>90</v>
      </c>
      <c r="F4165" s="4">
        <v>44469</v>
      </c>
      <c r="G4165" t="s">
        <v>391</v>
      </c>
    </row>
    <row r="4166" spans="1:7" x14ac:dyDescent="0.25">
      <c r="A4166" t="s">
        <v>15</v>
      </c>
      <c r="B4166" t="s">
        <v>256</v>
      </c>
      <c r="C4166" t="s">
        <v>359</v>
      </c>
      <c r="D4166" t="s">
        <v>370</v>
      </c>
      <c r="E4166" s="5">
        <v>87.5</v>
      </c>
      <c r="F4166" s="4">
        <v>44500</v>
      </c>
      <c r="G4166" t="s">
        <v>391</v>
      </c>
    </row>
    <row r="4167" spans="1:7" x14ac:dyDescent="0.25">
      <c r="A4167" t="s">
        <v>15</v>
      </c>
      <c r="B4167" t="s">
        <v>256</v>
      </c>
      <c r="C4167" t="s">
        <v>359</v>
      </c>
      <c r="D4167" t="s">
        <v>370</v>
      </c>
      <c r="E4167" s="5">
        <v>100</v>
      </c>
      <c r="F4167" s="4">
        <v>44530</v>
      </c>
      <c r="G4167" t="s">
        <v>391</v>
      </c>
    </row>
    <row r="4168" spans="1:7" x14ac:dyDescent="0.25">
      <c r="A4168" t="s">
        <v>15</v>
      </c>
      <c r="B4168" t="s">
        <v>256</v>
      </c>
      <c r="C4168" t="s">
        <v>359</v>
      </c>
      <c r="D4168" t="s">
        <v>370</v>
      </c>
      <c r="E4168" s="5">
        <v>62.5</v>
      </c>
      <c r="F4168" s="4">
        <v>44561</v>
      </c>
      <c r="G4168" t="s">
        <v>391</v>
      </c>
    </row>
    <row r="4169" spans="1:7" x14ac:dyDescent="0.25">
      <c r="A4169" t="s">
        <v>15</v>
      </c>
      <c r="B4169" t="s">
        <v>257</v>
      </c>
      <c r="C4169" t="s">
        <v>359</v>
      </c>
      <c r="D4169" t="s">
        <v>366</v>
      </c>
      <c r="E4169" s="5">
        <v>7125</v>
      </c>
      <c r="F4169" s="4">
        <v>44227</v>
      </c>
      <c r="G4169" t="s">
        <v>391</v>
      </c>
    </row>
    <row r="4170" spans="1:7" x14ac:dyDescent="0.25">
      <c r="A4170" t="s">
        <v>15</v>
      </c>
      <c r="B4170" t="s">
        <v>257</v>
      </c>
      <c r="C4170" t="s">
        <v>359</v>
      </c>
      <c r="D4170" t="s">
        <v>366</v>
      </c>
      <c r="E4170" s="5">
        <v>7837.5</v>
      </c>
      <c r="F4170" s="4">
        <v>44255</v>
      </c>
      <c r="G4170" t="s">
        <v>391</v>
      </c>
    </row>
    <row r="4171" spans="1:7" x14ac:dyDescent="0.25">
      <c r="A4171" t="s">
        <v>15</v>
      </c>
      <c r="B4171" t="s">
        <v>257</v>
      </c>
      <c r="C4171" t="s">
        <v>359</v>
      </c>
      <c r="D4171" t="s">
        <v>366</v>
      </c>
      <c r="E4171" s="5">
        <v>8787.5</v>
      </c>
      <c r="F4171" s="4">
        <v>44286</v>
      </c>
      <c r="G4171" t="s">
        <v>391</v>
      </c>
    </row>
    <row r="4172" spans="1:7" x14ac:dyDescent="0.25">
      <c r="A4172" t="s">
        <v>15</v>
      </c>
      <c r="B4172" t="s">
        <v>257</v>
      </c>
      <c r="C4172" t="s">
        <v>359</v>
      </c>
      <c r="D4172" t="s">
        <v>366</v>
      </c>
      <c r="E4172" s="5">
        <v>7600</v>
      </c>
      <c r="F4172" s="4">
        <v>44316</v>
      </c>
      <c r="G4172" t="s">
        <v>391</v>
      </c>
    </row>
    <row r="4173" spans="1:7" x14ac:dyDescent="0.25">
      <c r="A4173" t="s">
        <v>15</v>
      </c>
      <c r="B4173" t="s">
        <v>257</v>
      </c>
      <c r="C4173" t="s">
        <v>359</v>
      </c>
      <c r="D4173" t="s">
        <v>366</v>
      </c>
      <c r="E4173" s="5">
        <v>7600</v>
      </c>
      <c r="F4173" s="4">
        <v>44347</v>
      </c>
      <c r="G4173" t="s">
        <v>391</v>
      </c>
    </row>
    <row r="4174" spans="1:7" x14ac:dyDescent="0.25">
      <c r="A4174" t="s">
        <v>15</v>
      </c>
      <c r="B4174" t="s">
        <v>257</v>
      </c>
      <c r="C4174" t="s">
        <v>359</v>
      </c>
      <c r="D4174" t="s">
        <v>366</v>
      </c>
      <c r="E4174" s="5">
        <v>8550</v>
      </c>
      <c r="F4174" s="4">
        <v>44377</v>
      </c>
      <c r="G4174" t="s">
        <v>391</v>
      </c>
    </row>
    <row r="4175" spans="1:7" x14ac:dyDescent="0.25">
      <c r="A4175" t="s">
        <v>15</v>
      </c>
      <c r="B4175" t="s">
        <v>257</v>
      </c>
      <c r="C4175" t="s">
        <v>359</v>
      </c>
      <c r="D4175" t="s">
        <v>366</v>
      </c>
      <c r="E4175" s="5">
        <v>9262.5</v>
      </c>
      <c r="F4175" s="4">
        <v>44408</v>
      </c>
      <c r="G4175" t="s">
        <v>391</v>
      </c>
    </row>
    <row r="4176" spans="1:7" x14ac:dyDescent="0.25">
      <c r="A4176" t="s">
        <v>15</v>
      </c>
      <c r="B4176" t="s">
        <v>257</v>
      </c>
      <c r="C4176" t="s">
        <v>359</v>
      </c>
      <c r="D4176" t="s">
        <v>366</v>
      </c>
      <c r="E4176" s="5">
        <v>5937.5</v>
      </c>
      <c r="F4176" s="4">
        <v>44439</v>
      </c>
      <c r="G4176" t="s">
        <v>391</v>
      </c>
    </row>
    <row r="4177" spans="1:7" x14ac:dyDescent="0.25">
      <c r="A4177" t="s">
        <v>15</v>
      </c>
      <c r="B4177" t="s">
        <v>257</v>
      </c>
      <c r="C4177" t="s">
        <v>359</v>
      </c>
      <c r="D4177" t="s">
        <v>366</v>
      </c>
      <c r="E4177" s="5">
        <v>8550</v>
      </c>
      <c r="F4177" s="4">
        <v>44469</v>
      </c>
      <c r="G4177" t="s">
        <v>391</v>
      </c>
    </row>
    <row r="4178" spans="1:7" x14ac:dyDescent="0.25">
      <c r="A4178" t="s">
        <v>15</v>
      </c>
      <c r="B4178" t="s">
        <v>257</v>
      </c>
      <c r="C4178" t="s">
        <v>359</v>
      </c>
      <c r="D4178" t="s">
        <v>366</v>
      </c>
      <c r="E4178" s="5">
        <v>8312.5</v>
      </c>
      <c r="F4178" s="4">
        <v>44500</v>
      </c>
      <c r="G4178" t="s">
        <v>391</v>
      </c>
    </row>
    <row r="4179" spans="1:7" x14ac:dyDescent="0.25">
      <c r="A4179" t="s">
        <v>15</v>
      </c>
      <c r="B4179" t="s">
        <v>257</v>
      </c>
      <c r="C4179" t="s">
        <v>359</v>
      </c>
      <c r="D4179" t="s">
        <v>366</v>
      </c>
      <c r="E4179" s="5">
        <v>9500</v>
      </c>
      <c r="F4179" s="4">
        <v>44530</v>
      </c>
      <c r="G4179" t="s">
        <v>391</v>
      </c>
    </row>
    <row r="4180" spans="1:7" x14ac:dyDescent="0.25">
      <c r="A4180" t="s">
        <v>15</v>
      </c>
      <c r="B4180" t="s">
        <v>257</v>
      </c>
      <c r="C4180" t="s">
        <v>359</v>
      </c>
      <c r="D4180" t="s">
        <v>366</v>
      </c>
      <c r="E4180" s="5">
        <v>5937.5</v>
      </c>
      <c r="F4180" s="4">
        <v>44561</v>
      </c>
      <c r="G4180" t="s">
        <v>391</v>
      </c>
    </row>
    <row r="4181" spans="1:7" x14ac:dyDescent="0.25">
      <c r="A4181" t="s">
        <v>15</v>
      </c>
      <c r="B4181" t="s">
        <v>258</v>
      </c>
      <c r="C4181" t="s">
        <v>359</v>
      </c>
      <c r="D4181" t="s">
        <v>361</v>
      </c>
      <c r="E4181" s="5">
        <v>225</v>
      </c>
      <c r="F4181" s="4">
        <v>44227</v>
      </c>
      <c r="G4181" t="s">
        <v>396</v>
      </c>
    </row>
    <row r="4182" spans="1:7" x14ac:dyDescent="0.25">
      <c r="A4182" t="s">
        <v>15</v>
      </c>
      <c r="B4182" t="s">
        <v>258</v>
      </c>
      <c r="C4182" t="s">
        <v>359</v>
      </c>
      <c r="D4182" t="s">
        <v>361</v>
      </c>
      <c r="E4182" s="5">
        <v>247.5</v>
      </c>
      <c r="F4182" s="4">
        <v>44255</v>
      </c>
      <c r="G4182" t="s">
        <v>396</v>
      </c>
    </row>
    <row r="4183" spans="1:7" x14ac:dyDescent="0.25">
      <c r="A4183" t="s">
        <v>15</v>
      </c>
      <c r="B4183" t="s">
        <v>258</v>
      </c>
      <c r="C4183" t="s">
        <v>359</v>
      </c>
      <c r="D4183" t="s">
        <v>361</v>
      </c>
      <c r="E4183" s="5">
        <v>277.5</v>
      </c>
      <c r="F4183" s="4">
        <v>44286</v>
      </c>
      <c r="G4183" t="s">
        <v>396</v>
      </c>
    </row>
    <row r="4184" spans="1:7" x14ac:dyDescent="0.25">
      <c r="A4184" t="s">
        <v>15</v>
      </c>
      <c r="B4184" t="s">
        <v>258</v>
      </c>
      <c r="C4184" t="s">
        <v>359</v>
      </c>
      <c r="D4184" t="s">
        <v>361</v>
      </c>
      <c r="E4184" s="5">
        <v>240</v>
      </c>
      <c r="F4184" s="4">
        <v>44316</v>
      </c>
      <c r="G4184" t="s">
        <v>396</v>
      </c>
    </row>
    <row r="4185" spans="1:7" x14ac:dyDescent="0.25">
      <c r="A4185" t="s">
        <v>15</v>
      </c>
      <c r="B4185" t="s">
        <v>258</v>
      </c>
      <c r="C4185" t="s">
        <v>359</v>
      </c>
      <c r="D4185" t="s">
        <v>361</v>
      </c>
      <c r="E4185" s="5">
        <v>240</v>
      </c>
      <c r="F4185" s="4">
        <v>44347</v>
      </c>
      <c r="G4185" t="s">
        <v>396</v>
      </c>
    </row>
    <row r="4186" spans="1:7" x14ac:dyDescent="0.25">
      <c r="A4186" t="s">
        <v>15</v>
      </c>
      <c r="B4186" t="s">
        <v>258</v>
      </c>
      <c r="C4186" t="s">
        <v>359</v>
      </c>
      <c r="D4186" t="s">
        <v>361</v>
      </c>
      <c r="E4186" s="5">
        <v>270</v>
      </c>
      <c r="F4186" s="4">
        <v>44377</v>
      </c>
      <c r="G4186" t="s">
        <v>396</v>
      </c>
    </row>
    <row r="4187" spans="1:7" x14ac:dyDescent="0.25">
      <c r="A4187" t="s">
        <v>15</v>
      </c>
      <c r="B4187" t="s">
        <v>258</v>
      </c>
      <c r="C4187" t="s">
        <v>359</v>
      </c>
      <c r="D4187" t="s">
        <v>361</v>
      </c>
      <c r="E4187" s="5">
        <v>292.5</v>
      </c>
      <c r="F4187" s="4">
        <v>44408</v>
      </c>
      <c r="G4187" t="s">
        <v>396</v>
      </c>
    </row>
    <row r="4188" spans="1:7" x14ac:dyDescent="0.25">
      <c r="A4188" t="s">
        <v>15</v>
      </c>
      <c r="B4188" t="s">
        <v>258</v>
      </c>
      <c r="C4188" t="s">
        <v>359</v>
      </c>
      <c r="D4188" t="s">
        <v>361</v>
      </c>
      <c r="E4188" s="5">
        <v>187.5</v>
      </c>
      <c r="F4188" s="4">
        <v>44439</v>
      </c>
      <c r="G4188" t="s">
        <v>396</v>
      </c>
    </row>
    <row r="4189" spans="1:7" x14ac:dyDescent="0.25">
      <c r="A4189" t="s">
        <v>15</v>
      </c>
      <c r="B4189" t="s">
        <v>258</v>
      </c>
      <c r="C4189" t="s">
        <v>359</v>
      </c>
      <c r="D4189" t="s">
        <v>361</v>
      </c>
      <c r="E4189" s="5">
        <v>270</v>
      </c>
      <c r="F4189" s="4">
        <v>44469</v>
      </c>
      <c r="G4189" t="s">
        <v>396</v>
      </c>
    </row>
    <row r="4190" spans="1:7" x14ac:dyDescent="0.25">
      <c r="A4190" t="s">
        <v>15</v>
      </c>
      <c r="B4190" t="s">
        <v>258</v>
      </c>
      <c r="C4190" t="s">
        <v>359</v>
      </c>
      <c r="D4190" t="s">
        <v>361</v>
      </c>
      <c r="E4190" s="5">
        <v>262.5</v>
      </c>
      <c r="F4190" s="4">
        <v>44500</v>
      </c>
      <c r="G4190" t="s">
        <v>396</v>
      </c>
    </row>
    <row r="4191" spans="1:7" x14ac:dyDescent="0.25">
      <c r="A4191" t="s">
        <v>15</v>
      </c>
      <c r="B4191" t="s">
        <v>258</v>
      </c>
      <c r="C4191" t="s">
        <v>359</v>
      </c>
      <c r="D4191" t="s">
        <v>361</v>
      </c>
      <c r="E4191" s="5">
        <v>300</v>
      </c>
      <c r="F4191" s="4">
        <v>44530</v>
      </c>
      <c r="G4191" t="s">
        <v>396</v>
      </c>
    </row>
    <row r="4192" spans="1:7" x14ac:dyDescent="0.25">
      <c r="A4192" t="s">
        <v>15</v>
      </c>
      <c r="B4192" t="s">
        <v>258</v>
      </c>
      <c r="C4192" t="s">
        <v>359</v>
      </c>
      <c r="D4192" t="s">
        <v>361</v>
      </c>
      <c r="E4192" s="5">
        <v>187.5</v>
      </c>
      <c r="F4192" s="4">
        <v>44561</v>
      </c>
      <c r="G4192" t="s">
        <v>396</v>
      </c>
    </row>
    <row r="4193" spans="1:7" x14ac:dyDescent="0.25">
      <c r="A4193" t="s">
        <v>15</v>
      </c>
      <c r="B4193" t="s">
        <v>259</v>
      </c>
      <c r="C4193" t="s">
        <v>359</v>
      </c>
      <c r="D4193" t="s">
        <v>370</v>
      </c>
      <c r="E4193" s="5">
        <v>150</v>
      </c>
      <c r="F4193" s="4">
        <v>44227</v>
      </c>
      <c r="G4193" t="s">
        <v>395</v>
      </c>
    </row>
    <row r="4194" spans="1:7" x14ac:dyDescent="0.25">
      <c r="A4194" t="s">
        <v>15</v>
      </c>
      <c r="B4194" t="s">
        <v>259</v>
      </c>
      <c r="C4194" t="s">
        <v>359</v>
      </c>
      <c r="D4194" t="s">
        <v>370</v>
      </c>
      <c r="E4194" s="5">
        <v>165</v>
      </c>
      <c r="F4194" s="4">
        <v>44255</v>
      </c>
      <c r="G4194" t="s">
        <v>395</v>
      </c>
    </row>
    <row r="4195" spans="1:7" x14ac:dyDescent="0.25">
      <c r="A4195" t="s">
        <v>15</v>
      </c>
      <c r="B4195" t="s">
        <v>259</v>
      </c>
      <c r="C4195" t="s">
        <v>359</v>
      </c>
      <c r="D4195" t="s">
        <v>370</v>
      </c>
      <c r="E4195" s="5">
        <v>185</v>
      </c>
      <c r="F4195" s="4">
        <v>44286</v>
      </c>
      <c r="G4195" t="s">
        <v>395</v>
      </c>
    </row>
    <row r="4196" spans="1:7" x14ac:dyDescent="0.25">
      <c r="A4196" t="s">
        <v>15</v>
      </c>
      <c r="B4196" t="s">
        <v>259</v>
      </c>
      <c r="C4196" t="s">
        <v>359</v>
      </c>
      <c r="D4196" t="s">
        <v>370</v>
      </c>
      <c r="E4196" s="5">
        <v>160</v>
      </c>
      <c r="F4196" s="4">
        <v>44316</v>
      </c>
      <c r="G4196" t="s">
        <v>395</v>
      </c>
    </row>
    <row r="4197" spans="1:7" x14ac:dyDescent="0.25">
      <c r="A4197" t="s">
        <v>15</v>
      </c>
      <c r="B4197" t="s">
        <v>259</v>
      </c>
      <c r="C4197" t="s">
        <v>359</v>
      </c>
      <c r="D4197" t="s">
        <v>370</v>
      </c>
      <c r="E4197" s="5">
        <v>160</v>
      </c>
      <c r="F4197" s="4">
        <v>44347</v>
      </c>
      <c r="G4197" t="s">
        <v>395</v>
      </c>
    </row>
    <row r="4198" spans="1:7" x14ac:dyDescent="0.25">
      <c r="A4198" t="s">
        <v>15</v>
      </c>
      <c r="B4198" t="s">
        <v>259</v>
      </c>
      <c r="C4198" t="s">
        <v>359</v>
      </c>
      <c r="D4198" t="s">
        <v>370</v>
      </c>
      <c r="E4198" s="5">
        <v>180</v>
      </c>
      <c r="F4198" s="4">
        <v>44377</v>
      </c>
      <c r="G4198" t="s">
        <v>395</v>
      </c>
    </row>
    <row r="4199" spans="1:7" x14ac:dyDescent="0.25">
      <c r="A4199" t="s">
        <v>15</v>
      </c>
      <c r="B4199" t="s">
        <v>259</v>
      </c>
      <c r="C4199" t="s">
        <v>359</v>
      </c>
      <c r="D4199" t="s">
        <v>370</v>
      </c>
      <c r="E4199" s="5">
        <v>195</v>
      </c>
      <c r="F4199" s="4">
        <v>44408</v>
      </c>
      <c r="G4199" t="s">
        <v>395</v>
      </c>
    </row>
    <row r="4200" spans="1:7" x14ac:dyDescent="0.25">
      <c r="A4200" t="s">
        <v>15</v>
      </c>
      <c r="B4200" t="s">
        <v>259</v>
      </c>
      <c r="C4200" t="s">
        <v>359</v>
      </c>
      <c r="D4200" t="s">
        <v>370</v>
      </c>
      <c r="E4200" s="5">
        <v>125</v>
      </c>
      <c r="F4200" s="4">
        <v>44439</v>
      </c>
      <c r="G4200" t="s">
        <v>395</v>
      </c>
    </row>
    <row r="4201" spans="1:7" x14ac:dyDescent="0.25">
      <c r="A4201" t="s">
        <v>15</v>
      </c>
      <c r="B4201" t="s">
        <v>259</v>
      </c>
      <c r="C4201" t="s">
        <v>359</v>
      </c>
      <c r="D4201" t="s">
        <v>370</v>
      </c>
      <c r="E4201" s="5">
        <v>180</v>
      </c>
      <c r="F4201" s="4">
        <v>44469</v>
      </c>
      <c r="G4201" t="s">
        <v>395</v>
      </c>
    </row>
    <row r="4202" spans="1:7" x14ac:dyDescent="0.25">
      <c r="A4202" t="s">
        <v>15</v>
      </c>
      <c r="B4202" t="s">
        <v>259</v>
      </c>
      <c r="C4202" t="s">
        <v>359</v>
      </c>
      <c r="D4202" t="s">
        <v>370</v>
      </c>
      <c r="E4202" s="5">
        <v>175</v>
      </c>
      <c r="F4202" s="4">
        <v>44500</v>
      </c>
      <c r="G4202" t="s">
        <v>395</v>
      </c>
    </row>
    <row r="4203" spans="1:7" x14ac:dyDescent="0.25">
      <c r="A4203" t="s">
        <v>15</v>
      </c>
      <c r="B4203" t="s">
        <v>259</v>
      </c>
      <c r="C4203" t="s">
        <v>359</v>
      </c>
      <c r="D4203" t="s">
        <v>370</v>
      </c>
      <c r="E4203" s="5">
        <v>200</v>
      </c>
      <c r="F4203" s="4">
        <v>44530</v>
      </c>
      <c r="G4203" t="s">
        <v>395</v>
      </c>
    </row>
    <row r="4204" spans="1:7" x14ac:dyDescent="0.25">
      <c r="A4204" t="s">
        <v>15</v>
      </c>
      <c r="B4204" t="s">
        <v>259</v>
      </c>
      <c r="C4204" t="s">
        <v>359</v>
      </c>
      <c r="D4204" t="s">
        <v>370</v>
      </c>
      <c r="E4204" s="5">
        <v>125</v>
      </c>
      <c r="F4204" s="4">
        <v>44561</v>
      </c>
      <c r="G4204" t="s">
        <v>395</v>
      </c>
    </row>
    <row r="4205" spans="1:7" x14ac:dyDescent="0.25">
      <c r="A4205" t="s">
        <v>15</v>
      </c>
      <c r="B4205" t="s">
        <v>260</v>
      </c>
      <c r="C4205" t="s">
        <v>359</v>
      </c>
      <c r="D4205" t="s">
        <v>370</v>
      </c>
      <c r="E4205" s="5">
        <v>1719.0944266965441</v>
      </c>
      <c r="F4205" s="4">
        <v>44227</v>
      </c>
      <c r="G4205" t="s">
        <v>391</v>
      </c>
    </row>
    <row r="4206" spans="1:7" x14ac:dyDescent="0.25">
      <c r="A4206" t="s">
        <v>15</v>
      </c>
      <c r="B4206" t="s">
        <v>260</v>
      </c>
      <c r="C4206" t="s">
        <v>359</v>
      </c>
      <c r="D4206" t="s">
        <v>370</v>
      </c>
      <c r="E4206" s="5">
        <v>2780.9055733034556</v>
      </c>
      <c r="F4206" s="4">
        <v>44227</v>
      </c>
      <c r="G4206" t="s">
        <v>396</v>
      </c>
    </row>
    <row r="4207" spans="1:7" x14ac:dyDescent="0.25">
      <c r="A4207" t="s">
        <v>15</v>
      </c>
      <c r="B4207" t="s">
        <v>260</v>
      </c>
      <c r="C4207" t="s">
        <v>359</v>
      </c>
      <c r="D4207" t="s">
        <v>370</v>
      </c>
      <c r="E4207" s="5">
        <v>1891.0038693661986</v>
      </c>
      <c r="F4207" s="4">
        <v>44255</v>
      </c>
      <c r="G4207" t="s">
        <v>391</v>
      </c>
    </row>
    <row r="4208" spans="1:7" x14ac:dyDescent="0.25">
      <c r="A4208" t="s">
        <v>15</v>
      </c>
      <c r="B4208" t="s">
        <v>260</v>
      </c>
      <c r="C4208" t="s">
        <v>359</v>
      </c>
      <c r="D4208" t="s">
        <v>370</v>
      </c>
      <c r="E4208" s="5">
        <v>3058.9961306338009</v>
      </c>
      <c r="F4208" s="4">
        <v>44255</v>
      </c>
      <c r="G4208" t="s">
        <v>396</v>
      </c>
    </row>
    <row r="4209" spans="1:7" x14ac:dyDescent="0.25">
      <c r="A4209" t="s">
        <v>15</v>
      </c>
      <c r="B4209" t="s">
        <v>260</v>
      </c>
      <c r="C4209" t="s">
        <v>359</v>
      </c>
      <c r="D4209" t="s">
        <v>370</v>
      </c>
      <c r="E4209" s="5">
        <v>2120.2164595924046</v>
      </c>
      <c r="F4209" s="4">
        <v>44286</v>
      </c>
      <c r="G4209" t="s">
        <v>391</v>
      </c>
    </row>
    <row r="4210" spans="1:7" x14ac:dyDescent="0.25">
      <c r="A4210" t="s">
        <v>15</v>
      </c>
      <c r="B4210" t="s">
        <v>260</v>
      </c>
      <c r="C4210" t="s">
        <v>359</v>
      </c>
      <c r="D4210" t="s">
        <v>370</v>
      </c>
      <c r="E4210" s="5">
        <v>3429.7835404075954</v>
      </c>
      <c r="F4210" s="4">
        <v>44286</v>
      </c>
      <c r="G4210" t="s">
        <v>396</v>
      </c>
    </row>
    <row r="4211" spans="1:7" x14ac:dyDescent="0.25">
      <c r="A4211" t="s">
        <v>15</v>
      </c>
      <c r="B4211" t="s">
        <v>260</v>
      </c>
      <c r="C4211" t="s">
        <v>359</v>
      </c>
      <c r="D4211" t="s">
        <v>370</v>
      </c>
      <c r="E4211" s="5">
        <v>1833.7007218096471</v>
      </c>
      <c r="F4211" s="4">
        <v>44316</v>
      </c>
      <c r="G4211" t="s">
        <v>391</v>
      </c>
    </row>
    <row r="4212" spans="1:7" x14ac:dyDescent="0.25">
      <c r="A4212" t="s">
        <v>15</v>
      </c>
      <c r="B4212" t="s">
        <v>260</v>
      </c>
      <c r="C4212" t="s">
        <v>359</v>
      </c>
      <c r="D4212" t="s">
        <v>370</v>
      </c>
      <c r="E4212" s="5">
        <v>2966.2992781903527</v>
      </c>
      <c r="F4212" s="4">
        <v>44316</v>
      </c>
      <c r="G4212" t="s">
        <v>396</v>
      </c>
    </row>
    <row r="4213" spans="1:7" x14ac:dyDescent="0.25">
      <c r="A4213" t="s">
        <v>15</v>
      </c>
      <c r="B4213" t="s">
        <v>260</v>
      </c>
      <c r="C4213" t="s">
        <v>359</v>
      </c>
      <c r="D4213" t="s">
        <v>370</v>
      </c>
      <c r="E4213" s="5">
        <v>1833.7007218096471</v>
      </c>
      <c r="F4213" s="4">
        <v>44347</v>
      </c>
      <c r="G4213" t="s">
        <v>391</v>
      </c>
    </row>
    <row r="4214" spans="1:7" x14ac:dyDescent="0.25">
      <c r="A4214" t="s">
        <v>15</v>
      </c>
      <c r="B4214" t="s">
        <v>260</v>
      </c>
      <c r="C4214" t="s">
        <v>359</v>
      </c>
      <c r="D4214" t="s">
        <v>370</v>
      </c>
      <c r="E4214" s="5">
        <v>2966.2992781903527</v>
      </c>
      <c r="F4214" s="4">
        <v>44347</v>
      </c>
      <c r="G4214" t="s">
        <v>396</v>
      </c>
    </row>
    <row r="4215" spans="1:7" x14ac:dyDescent="0.25">
      <c r="A4215" t="s">
        <v>15</v>
      </c>
      <c r="B4215" t="s">
        <v>260</v>
      </c>
      <c r="C4215" t="s">
        <v>359</v>
      </c>
      <c r="D4215" t="s">
        <v>370</v>
      </c>
      <c r="E4215" s="5">
        <v>2062.9133120358529</v>
      </c>
      <c r="F4215" s="4">
        <v>44377</v>
      </c>
      <c r="G4215" t="s">
        <v>391</v>
      </c>
    </row>
    <row r="4216" spans="1:7" x14ac:dyDescent="0.25">
      <c r="A4216" t="s">
        <v>15</v>
      </c>
      <c r="B4216" t="s">
        <v>260</v>
      </c>
      <c r="C4216" t="s">
        <v>359</v>
      </c>
      <c r="D4216" t="s">
        <v>370</v>
      </c>
      <c r="E4216" s="5">
        <v>3337.0866879641467</v>
      </c>
      <c r="F4216" s="4">
        <v>44377</v>
      </c>
      <c r="G4216" t="s">
        <v>396</v>
      </c>
    </row>
    <row r="4217" spans="1:7" x14ac:dyDescent="0.25">
      <c r="A4217" t="s">
        <v>15</v>
      </c>
      <c r="B4217" t="s">
        <v>260</v>
      </c>
      <c r="C4217" t="s">
        <v>359</v>
      </c>
      <c r="D4217" t="s">
        <v>370</v>
      </c>
      <c r="E4217" s="5">
        <v>2234.8227547055076</v>
      </c>
      <c r="F4217" s="4">
        <v>44408</v>
      </c>
      <c r="G4217" t="s">
        <v>391</v>
      </c>
    </row>
    <row r="4218" spans="1:7" x14ac:dyDescent="0.25">
      <c r="A4218" t="s">
        <v>15</v>
      </c>
      <c r="B4218" t="s">
        <v>260</v>
      </c>
      <c r="C4218" t="s">
        <v>359</v>
      </c>
      <c r="D4218" t="s">
        <v>370</v>
      </c>
      <c r="E4218" s="5">
        <v>3615.1772452944924</v>
      </c>
      <c r="F4218" s="4">
        <v>44408</v>
      </c>
      <c r="G4218" t="s">
        <v>396</v>
      </c>
    </row>
    <row r="4219" spans="1:7" x14ac:dyDescent="0.25">
      <c r="A4219" t="s">
        <v>15</v>
      </c>
      <c r="B4219" t="s">
        <v>260</v>
      </c>
      <c r="C4219" t="s">
        <v>359</v>
      </c>
      <c r="D4219" t="s">
        <v>370</v>
      </c>
      <c r="E4219" s="5">
        <v>1432.5786889137869</v>
      </c>
      <c r="F4219" s="4">
        <v>44439</v>
      </c>
      <c r="G4219" t="s">
        <v>391</v>
      </c>
    </row>
    <row r="4220" spans="1:7" x14ac:dyDescent="0.25">
      <c r="A4220" t="s">
        <v>15</v>
      </c>
      <c r="B4220" t="s">
        <v>260</v>
      </c>
      <c r="C4220" t="s">
        <v>359</v>
      </c>
      <c r="D4220" t="s">
        <v>370</v>
      </c>
      <c r="E4220" s="5">
        <v>2317.4213110862129</v>
      </c>
      <c r="F4220" s="4">
        <v>44439</v>
      </c>
      <c r="G4220" t="s">
        <v>396</v>
      </c>
    </row>
    <row r="4221" spans="1:7" x14ac:dyDescent="0.25">
      <c r="A4221" t="s">
        <v>15</v>
      </c>
      <c r="B4221" t="s">
        <v>260</v>
      </c>
      <c r="C4221" t="s">
        <v>359</v>
      </c>
      <c r="D4221" t="s">
        <v>370</v>
      </c>
      <c r="E4221" s="5">
        <v>2062.9133120358529</v>
      </c>
      <c r="F4221" s="4">
        <v>44469</v>
      </c>
      <c r="G4221" t="s">
        <v>391</v>
      </c>
    </row>
    <row r="4222" spans="1:7" x14ac:dyDescent="0.25">
      <c r="A4222" t="s">
        <v>15</v>
      </c>
      <c r="B4222" t="s">
        <v>260</v>
      </c>
      <c r="C4222" t="s">
        <v>359</v>
      </c>
      <c r="D4222" t="s">
        <v>370</v>
      </c>
      <c r="E4222" s="5">
        <v>3337.0866879641467</v>
      </c>
      <c r="F4222" s="4">
        <v>44469</v>
      </c>
      <c r="G4222" t="s">
        <v>396</v>
      </c>
    </row>
    <row r="4223" spans="1:7" x14ac:dyDescent="0.25">
      <c r="A4223" t="s">
        <v>15</v>
      </c>
      <c r="B4223" t="s">
        <v>260</v>
      </c>
      <c r="C4223" t="s">
        <v>359</v>
      </c>
      <c r="D4223" t="s">
        <v>370</v>
      </c>
      <c r="E4223" s="5">
        <v>2005.6101644793016</v>
      </c>
      <c r="F4223" s="4">
        <v>44500</v>
      </c>
      <c r="G4223" t="s">
        <v>391</v>
      </c>
    </row>
    <row r="4224" spans="1:7" x14ac:dyDescent="0.25">
      <c r="A4224" t="s">
        <v>15</v>
      </c>
      <c r="B4224" t="s">
        <v>260</v>
      </c>
      <c r="C4224" t="s">
        <v>359</v>
      </c>
      <c r="D4224" t="s">
        <v>370</v>
      </c>
      <c r="E4224" s="5">
        <v>3244.3898355206979</v>
      </c>
      <c r="F4224" s="4">
        <v>44500</v>
      </c>
      <c r="G4224" t="s">
        <v>396</v>
      </c>
    </row>
    <row r="4225" spans="1:7" x14ac:dyDescent="0.25">
      <c r="A4225" t="s">
        <v>15</v>
      </c>
      <c r="B4225" t="s">
        <v>260</v>
      </c>
      <c r="C4225" t="s">
        <v>359</v>
      </c>
      <c r="D4225" t="s">
        <v>370</v>
      </c>
      <c r="E4225" s="5">
        <v>2292.1259022620588</v>
      </c>
      <c r="F4225" s="4">
        <v>44530</v>
      </c>
      <c r="G4225" t="s">
        <v>391</v>
      </c>
    </row>
    <row r="4226" spans="1:7" x14ac:dyDescent="0.25">
      <c r="A4226" t="s">
        <v>15</v>
      </c>
      <c r="B4226" t="s">
        <v>260</v>
      </c>
      <c r="C4226" t="s">
        <v>359</v>
      </c>
      <c r="D4226" t="s">
        <v>370</v>
      </c>
      <c r="E4226" s="5">
        <v>3707.8740977379407</v>
      </c>
      <c r="F4226" s="4">
        <v>44530</v>
      </c>
      <c r="G4226" t="s">
        <v>396</v>
      </c>
    </row>
    <row r="4227" spans="1:7" x14ac:dyDescent="0.25">
      <c r="A4227" t="s">
        <v>15</v>
      </c>
      <c r="B4227" t="s">
        <v>260</v>
      </c>
      <c r="C4227" t="s">
        <v>359</v>
      </c>
      <c r="D4227" t="s">
        <v>370</v>
      </c>
      <c r="E4227" s="5">
        <v>1432.5786889137869</v>
      </c>
      <c r="F4227" s="4">
        <v>44561</v>
      </c>
      <c r="G4227" t="s">
        <v>391</v>
      </c>
    </row>
    <row r="4228" spans="1:7" x14ac:dyDescent="0.25">
      <c r="A4228" t="s">
        <v>15</v>
      </c>
      <c r="B4228" t="s">
        <v>260</v>
      </c>
      <c r="C4228" t="s">
        <v>359</v>
      </c>
      <c r="D4228" t="s">
        <v>370</v>
      </c>
      <c r="E4228" s="5">
        <v>2317.4213110862129</v>
      </c>
      <c r="F4228" s="4">
        <v>44561</v>
      </c>
      <c r="G4228" t="s">
        <v>396</v>
      </c>
    </row>
    <row r="4229" spans="1:7" x14ac:dyDescent="0.25">
      <c r="A4229" t="s">
        <v>15</v>
      </c>
      <c r="B4229" t="s">
        <v>261</v>
      </c>
      <c r="C4229" t="s">
        <v>359</v>
      </c>
      <c r="D4229" t="s">
        <v>361</v>
      </c>
      <c r="E4229" s="5">
        <v>147.55119629256541</v>
      </c>
      <c r="F4229" s="4">
        <v>44227</v>
      </c>
      <c r="G4229" t="s">
        <v>391</v>
      </c>
    </row>
    <row r="4230" spans="1:7" x14ac:dyDescent="0.25">
      <c r="A4230" t="s">
        <v>15</v>
      </c>
      <c r="B4230" t="s">
        <v>261</v>
      </c>
      <c r="C4230" t="s">
        <v>359</v>
      </c>
      <c r="D4230" t="s">
        <v>361</v>
      </c>
      <c r="E4230" s="5">
        <v>2.4488037074345876</v>
      </c>
      <c r="F4230" s="4">
        <v>44227</v>
      </c>
      <c r="G4230" t="s">
        <v>393</v>
      </c>
    </row>
    <row r="4231" spans="1:7" x14ac:dyDescent="0.25">
      <c r="A4231" t="s">
        <v>15</v>
      </c>
      <c r="B4231" t="s">
        <v>261</v>
      </c>
      <c r="C4231" t="s">
        <v>359</v>
      </c>
      <c r="D4231" t="s">
        <v>361</v>
      </c>
      <c r="E4231" s="5">
        <v>162.30631592182195</v>
      </c>
      <c r="F4231" s="4">
        <v>44255</v>
      </c>
      <c r="G4231" t="s">
        <v>391</v>
      </c>
    </row>
    <row r="4232" spans="1:7" x14ac:dyDescent="0.25">
      <c r="A4232" t="s">
        <v>15</v>
      </c>
      <c r="B4232" t="s">
        <v>261</v>
      </c>
      <c r="C4232" t="s">
        <v>359</v>
      </c>
      <c r="D4232" t="s">
        <v>361</v>
      </c>
      <c r="E4232" s="5">
        <v>2.6936840781780464</v>
      </c>
      <c r="F4232" s="4">
        <v>44255</v>
      </c>
      <c r="G4232" t="s">
        <v>393</v>
      </c>
    </row>
    <row r="4233" spans="1:7" x14ac:dyDescent="0.25">
      <c r="A4233" t="s">
        <v>15</v>
      </c>
      <c r="B4233" t="s">
        <v>261</v>
      </c>
      <c r="C4233" t="s">
        <v>359</v>
      </c>
      <c r="D4233" t="s">
        <v>361</v>
      </c>
      <c r="E4233" s="5">
        <v>181.97980876083068</v>
      </c>
      <c r="F4233" s="4">
        <v>44286</v>
      </c>
      <c r="G4233" t="s">
        <v>391</v>
      </c>
    </row>
    <row r="4234" spans="1:7" x14ac:dyDescent="0.25">
      <c r="A4234" t="s">
        <v>15</v>
      </c>
      <c r="B4234" t="s">
        <v>261</v>
      </c>
      <c r="C4234" t="s">
        <v>359</v>
      </c>
      <c r="D4234" t="s">
        <v>361</v>
      </c>
      <c r="E4234" s="5">
        <v>3.0201912391693249</v>
      </c>
      <c r="F4234" s="4">
        <v>44286</v>
      </c>
      <c r="G4234" t="s">
        <v>393</v>
      </c>
    </row>
    <row r="4235" spans="1:7" x14ac:dyDescent="0.25">
      <c r="A4235" t="s">
        <v>15</v>
      </c>
      <c r="B4235" t="s">
        <v>261</v>
      </c>
      <c r="C4235" t="s">
        <v>359</v>
      </c>
      <c r="D4235" t="s">
        <v>361</v>
      </c>
      <c r="E4235" s="5">
        <v>157.38794271206979</v>
      </c>
      <c r="F4235" s="4">
        <v>44316</v>
      </c>
      <c r="G4235" t="s">
        <v>391</v>
      </c>
    </row>
    <row r="4236" spans="1:7" x14ac:dyDescent="0.25">
      <c r="A4236" t="s">
        <v>15</v>
      </c>
      <c r="B4236" t="s">
        <v>261</v>
      </c>
      <c r="C4236" t="s">
        <v>359</v>
      </c>
      <c r="D4236" t="s">
        <v>361</v>
      </c>
      <c r="E4236" s="5">
        <v>2.6120572879302268</v>
      </c>
      <c r="F4236" s="4">
        <v>44316</v>
      </c>
      <c r="G4236" t="s">
        <v>393</v>
      </c>
    </row>
    <row r="4237" spans="1:7" x14ac:dyDescent="0.25">
      <c r="A4237" t="s">
        <v>15</v>
      </c>
      <c r="B4237" t="s">
        <v>261</v>
      </c>
      <c r="C4237" t="s">
        <v>359</v>
      </c>
      <c r="D4237" t="s">
        <v>361</v>
      </c>
      <c r="E4237" s="5">
        <v>157.38794271206979</v>
      </c>
      <c r="F4237" s="4">
        <v>44347</v>
      </c>
      <c r="G4237" t="s">
        <v>391</v>
      </c>
    </row>
    <row r="4238" spans="1:7" x14ac:dyDescent="0.25">
      <c r="A4238" t="s">
        <v>15</v>
      </c>
      <c r="B4238" t="s">
        <v>261</v>
      </c>
      <c r="C4238" t="s">
        <v>359</v>
      </c>
      <c r="D4238" t="s">
        <v>361</v>
      </c>
      <c r="E4238" s="5">
        <v>2.6120572879302268</v>
      </c>
      <c r="F4238" s="4">
        <v>44347</v>
      </c>
      <c r="G4238" t="s">
        <v>393</v>
      </c>
    </row>
    <row r="4239" spans="1:7" x14ac:dyDescent="0.25">
      <c r="A4239" t="s">
        <v>15</v>
      </c>
      <c r="B4239" t="s">
        <v>261</v>
      </c>
      <c r="C4239" t="s">
        <v>359</v>
      </c>
      <c r="D4239" t="s">
        <v>361</v>
      </c>
      <c r="E4239" s="5">
        <v>177.06143555107849</v>
      </c>
      <c r="F4239" s="4">
        <v>44377</v>
      </c>
      <c r="G4239" t="s">
        <v>391</v>
      </c>
    </row>
    <row r="4240" spans="1:7" x14ac:dyDescent="0.25">
      <c r="A4240" t="s">
        <v>15</v>
      </c>
      <c r="B4240" t="s">
        <v>261</v>
      </c>
      <c r="C4240" t="s">
        <v>359</v>
      </c>
      <c r="D4240" t="s">
        <v>361</v>
      </c>
      <c r="E4240" s="5">
        <v>2.9385644489215053</v>
      </c>
      <c r="F4240" s="4">
        <v>44377</v>
      </c>
      <c r="G4240" t="s">
        <v>393</v>
      </c>
    </row>
    <row r="4241" spans="1:7" x14ac:dyDescent="0.25">
      <c r="A4241" t="s">
        <v>15</v>
      </c>
      <c r="B4241" t="s">
        <v>261</v>
      </c>
      <c r="C4241" t="s">
        <v>359</v>
      </c>
      <c r="D4241" t="s">
        <v>361</v>
      </c>
      <c r="E4241" s="5">
        <v>191.81655518033503</v>
      </c>
      <c r="F4241" s="4">
        <v>44408</v>
      </c>
      <c r="G4241" t="s">
        <v>391</v>
      </c>
    </row>
    <row r="4242" spans="1:7" x14ac:dyDescent="0.25">
      <c r="A4242" t="s">
        <v>15</v>
      </c>
      <c r="B4242" t="s">
        <v>261</v>
      </c>
      <c r="C4242" t="s">
        <v>359</v>
      </c>
      <c r="D4242" t="s">
        <v>361</v>
      </c>
      <c r="E4242" s="5">
        <v>3.1834448196649636</v>
      </c>
      <c r="F4242" s="4">
        <v>44408</v>
      </c>
      <c r="G4242" t="s">
        <v>393</v>
      </c>
    </row>
    <row r="4243" spans="1:7" x14ac:dyDescent="0.25">
      <c r="A4243" t="s">
        <v>15</v>
      </c>
      <c r="B4243" t="s">
        <v>261</v>
      </c>
      <c r="C4243" t="s">
        <v>359</v>
      </c>
      <c r="D4243" t="s">
        <v>361</v>
      </c>
      <c r="E4243" s="5">
        <v>122.95933024380452</v>
      </c>
      <c r="F4243" s="4">
        <v>44439</v>
      </c>
      <c r="G4243" t="s">
        <v>391</v>
      </c>
    </row>
    <row r="4244" spans="1:7" x14ac:dyDescent="0.25">
      <c r="A4244" t="s">
        <v>15</v>
      </c>
      <c r="B4244" t="s">
        <v>261</v>
      </c>
      <c r="C4244" t="s">
        <v>359</v>
      </c>
      <c r="D4244" t="s">
        <v>361</v>
      </c>
      <c r="E4244" s="5">
        <v>2.0406697561954896</v>
      </c>
      <c r="F4244" s="4">
        <v>44439</v>
      </c>
      <c r="G4244" t="s">
        <v>393</v>
      </c>
    </row>
    <row r="4245" spans="1:7" x14ac:dyDescent="0.25">
      <c r="A4245" t="s">
        <v>15</v>
      </c>
      <c r="B4245" t="s">
        <v>261</v>
      </c>
      <c r="C4245" t="s">
        <v>359</v>
      </c>
      <c r="D4245" t="s">
        <v>361</v>
      </c>
      <c r="E4245" s="5">
        <v>177.06143555107849</v>
      </c>
      <c r="F4245" s="4">
        <v>44469</v>
      </c>
      <c r="G4245" t="s">
        <v>391</v>
      </c>
    </row>
    <row r="4246" spans="1:7" x14ac:dyDescent="0.25">
      <c r="A4246" t="s">
        <v>15</v>
      </c>
      <c r="B4246" t="s">
        <v>261</v>
      </c>
      <c r="C4246" t="s">
        <v>359</v>
      </c>
      <c r="D4246" t="s">
        <v>361</v>
      </c>
      <c r="E4246" s="5">
        <v>2.9385644489215053</v>
      </c>
      <c r="F4246" s="4">
        <v>44469</v>
      </c>
      <c r="G4246" t="s">
        <v>393</v>
      </c>
    </row>
    <row r="4247" spans="1:7" x14ac:dyDescent="0.25">
      <c r="A4247" t="s">
        <v>15</v>
      </c>
      <c r="B4247" t="s">
        <v>261</v>
      </c>
      <c r="C4247" t="s">
        <v>359</v>
      </c>
      <c r="D4247" t="s">
        <v>361</v>
      </c>
      <c r="E4247" s="5">
        <v>172.14306234132633</v>
      </c>
      <c r="F4247" s="4">
        <v>44500</v>
      </c>
      <c r="G4247" t="s">
        <v>391</v>
      </c>
    </row>
    <row r="4248" spans="1:7" x14ac:dyDescent="0.25">
      <c r="A4248" t="s">
        <v>15</v>
      </c>
      <c r="B4248" t="s">
        <v>261</v>
      </c>
      <c r="C4248" t="s">
        <v>359</v>
      </c>
      <c r="D4248" t="s">
        <v>361</v>
      </c>
      <c r="E4248" s="5">
        <v>2.8569376586736857</v>
      </c>
      <c r="F4248" s="4">
        <v>44500</v>
      </c>
      <c r="G4248" t="s">
        <v>393</v>
      </c>
    </row>
    <row r="4249" spans="1:7" x14ac:dyDescent="0.25">
      <c r="A4249" t="s">
        <v>15</v>
      </c>
      <c r="B4249" t="s">
        <v>261</v>
      </c>
      <c r="C4249" t="s">
        <v>359</v>
      </c>
      <c r="D4249" t="s">
        <v>361</v>
      </c>
      <c r="E4249" s="5">
        <v>196.73492839008722</v>
      </c>
      <c r="F4249" s="4">
        <v>44530</v>
      </c>
      <c r="G4249" t="s">
        <v>391</v>
      </c>
    </row>
    <row r="4250" spans="1:7" x14ac:dyDescent="0.25">
      <c r="A4250" t="s">
        <v>15</v>
      </c>
      <c r="B4250" t="s">
        <v>261</v>
      </c>
      <c r="C4250" t="s">
        <v>359</v>
      </c>
      <c r="D4250" t="s">
        <v>361</v>
      </c>
      <c r="E4250" s="5">
        <v>3.2650716099127832</v>
      </c>
      <c r="F4250" s="4">
        <v>44530</v>
      </c>
      <c r="G4250" t="s">
        <v>393</v>
      </c>
    </row>
    <row r="4251" spans="1:7" x14ac:dyDescent="0.25">
      <c r="A4251" t="s">
        <v>15</v>
      </c>
      <c r="B4251" t="s">
        <v>261</v>
      </c>
      <c r="C4251" t="s">
        <v>359</v>
      </c>
      <c r="D4251" t="s">
        <v>361</v>
      </c>
      <c r="E4251" s="5">
        <v>122.95933024380452</v>
      </c>
      <c r="F4251" s="4">
        <v>44561</v>
      </c>
      <c r="G4251" t="s">
        <v>391</v>
      </c>
    </row>
    <row r="4252" spans="1:7" x14ac:dyDescent="0.25">
      <c r="A4252" t="s">
        <v>15</v>
      </c>
      <c r="B4252" t="s">
        <v>261</v>
      </c>
      <c r="C4252" t="s">
        <v>359</v>
      </c>
      <c r="D4252" t="s">
        <v>361</v>
      </c>
      <c r="E4252" s="5">
        <v>2.0406697561954896</v>
      </c>
      <c r="F4252" s="4">
        <v>44561</v>
      </c>
      <c r="G4252" t="s">
        <v>393</v>
      </c>
    </row>
    <row r="4253" spans="1:7" x14ac:dyDescent="0.25">
      <c r="A4253" t="s">
        <v>15</v>
      </c>
      <c r="B4253" t="s">
        <v>262</v>
      </c>
      <c r="C4253" t="s">
        <v>359</v>
      </c>
      <c r="D4253" t="s">
        <v>361</v>
      </c>
      <c r="E4253" s="5">
        <v>6.6452004041547985</v>
      </c>
      <c r="F4253" s="4">
        <v>44227</v>
      </c>
      <c r="G4253" t="s">
        <v>392</v>
      </c>
    </row>
    <row r="4254" spans="1:7" x14ac:dyDescent="0.25">
      <c r="A4254" t="s">
        <v>15</v>
      </c>
      <c r="B4254" t="s">
        <v>262</v>
      </c>
      <c r="C4254" t="s">
        <v>359</v>
      </c>
      <c r="D4254" t="s">
        <v>361</v>
      </c>
      <c r="E4254" s="5">
        <v>158.21112559389843</v>
      </c>
      <c r="F4254" s="4">
        <v>44227</v>
      </c>
      <c r="G4254" t="s">
        <v>396</v>
      </c>
    </row>
    <row r="4255" spans="1:7" x14ac:dyDescent="0.25">
      <c r="A4255" t="s">
        <v>15</v>
      </c>
      <c r="B4255" t="s">
        <v>262</v>
      </c>
      <c r="C4255" t="s">
        <v>359</v>
      </c>
      <c r="D4255" t="s">
        <v>361</v>
      </c>
      <c r="E4255" s="5">
        <v>0.62375356958190131</v>
      </c>
      <c r="F4255" s="4">
        <v>44227</v>
      </c>
      <c r="G4255" t="s">
        <v>395</v>
      </c>
    </row>
    <row r="4256" spans="1:7" x14ac:dyDescent="0.25">
      <c r="A4256" t="s">
        <v>15</v>
      </c>
      <c r="B4256" t="s">
        <v>262</v>
      </c>
      <c r="C4256" t="s">
        <v>359</v>
      </c>
      <c r="D4256" t="s">
        <v>361</v>
      </c>
      <c r="E4256" s="5">
        <v>209.5199204323649</v>
      </c>
      <c r="F4256" s="4">
        <v>44227</v>
      </c>
      <c r="G4256" t="s">
        <v>394</v>
      </c>
    </row>
    <row r="4257" spans="1:7" x14ac:dyDescent="0.25">
      <c r="A4257" t="s">
        <v>15</v>
      </c>
      <c r="B4257" t="s">
        <v>262</v>
      </c>
      <c r="C4257" t="s">
        <v>359</v>
      </c>
      <c r="D4257" t="s">
        <v>361</v>
      </c>
      <c r="E4257" s="5">
        <v>7.3097204445702779</v>
      </c>
      <c r="F4257" s="4">
        <v>44255</v>
      </c>
      <c r="G4257" t="s">
        <v>392</v>
      </c>
    </row>
    <row r="4258" spans="1:7" x14ac:dyDescent="0.25">
      <c r="A4258" t="s">
        <v>15</v>
      </c>
      <c r="B4258" t="s">
        <v>262</v>
      </c>
      <c r="C4258" t="s">
        <v>359</v>
      </c>
      <c r="D4258" t="s">
        <v>361</v>
      </c>
      <c r="E4258" s="5">
        <v>174.03223815328826</v>
      </c>
      <c r="F4258" s="4">
        <v>44255</v>
      </c>
      <c r="G4258" t="s">
        <v>396</v>
      </c>
    </row>
    <row r="4259" spans="1:7" x14ac:dyDescent="0.25">
      <c r="A4259" t="s">
        <v>15</v>
      </c>
      <c r="B4259" t="s">
        <v>262</v>
      </c>
      <c r="C4259" t="s">
        <v>359</v>
      </c>
      <c r="D4259" t="s">
        <v>361</v>
      </c>
      <c r="E4259" s="5">
        <v>0.6861289265400915</v>
      </c>
      <c r="F4259" s="4">
        <v>44255</v>
      </c>
      <c r="G4259" t="s">
        <v>395</v>
      </c>
    </row>
    <row r="4260" spans="1:7" x14ac:dyDescent="0.25">
      <c r="A4260" t="s">
        <v>15</v>
      </c>
      <c r="B4260" t="s">
        <v>262</v>
      </c>
      <c r="C4260" t="s">
        <v>359</v>
      </c>
      <c r="D4260" t="s">
        <v>361</v>
      </c>
      <c r="E4260" s="5">
        <v>230.47191247560139</v>
      </c>
      <c r="F4260" s="4">
        <v>44255</v>
      </c>
      <c r="G4260" t="s">
        <v>394</v>
      </c>
    </row>
    <row r="4261" spans="1:7" x14ac:dyDescent="0.25">
      <c r="A4261" t="s">
        <v>15</v>
      </c>
      <c r="B4261" t="s">
        <v>262</v>
      </c>
      <c r="C4261" t="s">
        <v>359</v>
      </c>
      <c r="D4261" t="s">
        <v>361</v>
      </c>
      <c r="E4261" s="5">
        <v>8.1957471651242511</v>
      </c>
      <c r="F4261" s="4">
        <v>44286</v>
      </c>
      <c r="G4261" t="s">
        <v>392</v>
      </c>
    </row>
    <row r="4262" spans="1:7" x14ac:dyDescent="0.25">
      <c r="A4262" t="s">
        <v>15</v>
      </c>
      <c r="B4262" t="s">
        <v>262</v>
      </c>
      <c r="C4262" t="s">
        <v>359</v>
      </c>
      <c r="D4262" t="s">
        <v>361</v>
      </c>
      <c r="E4262" s="5">
        <v>195.1270548991414</v>
      </c>
      <c r="F4262" s="4">
        <v>44286</v>
      </c>
      <c r="G4262" t="s">
        <v>396</v>
      </c>
    </row>
    <row r="4263" spans="1:7" x14ac:dyDescent="0.25">
      <c r="A4263" t="s">
        <v>15</v>
      </c>
      <c r="B4263" t="s">
        <v>262</v>
      </c>
      <c r="C4263" t="s">
        <v>359</v>
      </c>
      <c r="D4263" t="s">
        <v>361</v>
      </c>
      <c r="E4263" s="5">
        <v>0.76929606915101167</v>
      </c>
      <c r="F4263" s="4">
        <v>44286</v>
      </c>
      <c r="G4263" t="s">
        <v>395</v>
      </c>
    </row>
    <row r="4264" spans="1:7" x14ac:dyDescent="0.25">
      <c r="A4264" t="s">
        <v>15</v>
      </c>
      <c r="B4264" t="s">
        <v>262</v>
      </c>
      <c r="C4264" t="s">
        <v>359</v>
      </c>
      <c r="D4264" t="s">
        <v>361</v>
      </c>
      <c r="E4264" s="5">
        <v>258.40790186658336</v>
      </c>
      <c r="F4264" s="4">
        <v>44286</v>
      </c>
      <c r="G4264" t="s">
        <v>394</v>
      </c>
    </row>
    <row r="4265" spans="1:7" x14ac:dyDescent="0.25">
      <c r="A4265" t="s">
        <v>15</v>
      </c>
      <c r="B4265" t="s">
        <v>262</v>
      </c>
      <c r="C4265" t="s">
        <v>359</v>
      </c>
      <c r="D4265" t="s">
        <v>361</v>
      </c>
      <c r="E4265" s="5">
        <v>7.0882137644317851</v>
      </c>
      <c r="F4265" s="4">
        <v>44316</v>
      </c>
      <c r="G4265" t="s">
        <v>392</v>
      </c>
    </row>
    <row r="4266" spans="1:7" x14ac:dyDescent="0.25">
      <c r="A4266" t="s">
        <v>15</v>
      </c>
      <c r="B4266" t="s">
        <v>262</v>
      </c>
      <c r="C4266" t="s">
        <v>359</v>
      </c>
      <c r="D4266" t="s">
        <v>361</v>
      </c>
      <c r="E4266" s="5">
        <v>168.75853396682498</v>
      </c>
      <c r="F4266" s="4">
        <v>44316</v>
      </c>
      <c r="G4266" t="s">
        <v>396</v>
      </c>
    </row>
    <row r="4267" spans="1:7" x14ac:dyDescent="0.25">
      <c r="A4267" t="s">
        <v>15</v>
      </c>
      <c r="B4267" t="s">
        <v>262</v>
      </c>
      <c r="C4267" t="s">
        <v>359</v>
      </c>
      <c r="D4267" t="s">
        <v>361</v>
      </c>
      <c r="E4267" s="5">
        <v>0.66533714088736151</v>
      </c>
      <c r="F4267" s="4">
        <v>44316</v>
      </c>
      <c r="G4267" t="s">
        <v>395</v>
      </c>
    </row>
    <row r="4268" spans="1:7" x14ac:dyDescent="0.25">
      <c r="A4268" t="s">
        <v>15</v>
      </c>
      <c r="B4268" t="s">
        <v>262</v>
      </c>
      <c r="C4268" t="s">
        <v>359</v>
      </c>
      <c r="D4268" t="s">
        <v>361</v>
      </c>
      <c r="E4268" s="5">
        <v>223.4879151278559</v>
      </c>
      <c r="F4268" s="4">
        <v>44316</v>
      </c>
      <c r="G4268" t="s">
        <v>394</v>
      </c>
    </row>
    <row r="4269" spans="1:7" x14ac:dyDescent="0.25">
      <c r="A4269" t="s">
        <v>15</v>
      </c>
      <c r="B4269" t="s">
        <v>262</v>
      </c>
      <c r="C4269" t="s">
        <v>359</v>
      </c>
      <c r="D4269" t="s">
        <v>361</v>
      </c>
      <c r="E4269" s="5">
        <v>7.0882137644317851</v>
      </c>
      <c r="F4269" s="4">
        <v>44347</v>
      </c>
      <c r="G4269" t="s">
        <v>392</v>
      </c>
    </row>
    <row r="4270" spans="1:7" x14ac:dyDescent="0.25">
      <c r="A4270" t="s">
        <v>15</v>
      </c>
      <c r="B4270" t="s">
        <v>262</v>
      </c>
      <c r="C4270" t="s">
        <v>359</v>
      </c>
      <c r="D4270" t="s">
        <v>361</v>
      </c>
      <c r="E4270" s="5">
        <v>168.75853396682498</v>
      </c>
      <c r="F4270" s="4">
        <v>44347</v>
      </c>
      <c r="G4270" t="s">
        <v>396</v>
      </c>
    </row>
    <row r="4271" spans="1:7" x14ac:dyDescent="0.25">
      <c r="A4271" t="s">
        <v>15</v>
      </c>
      <c r="B4271" t="s">
        <v>262</v>
      </c>
      <c r="C4271" t="s">
        <v>359</v>
      </c>
      <c r="D4271" t="s">
        <v>361</v>
      </c>
      <c r="E4271" s="5">
        <v>0.66533714088736151</v>
      </c>
      <c r="F4271" s="4">
        <v>44347</v>
      </c>
      <c r="G4271" t="s">
        <v>395</v>
      </c>
    </row>
    <row r="4272" spans="1:7" x14ac:dyDescent="0.25">
      <c r="A4272" t="s">
        <v>15</v>
      </c>
      <c r="B4272" t="s">
        <v>262</v>
      </c>
      <c r="C4272" t="s">
        <v>359</v>
      </c>
      <c r="D4272" t="s">
        <v>361</v>
      </c>
      <c r="E4272" s="5">
        <v>223.4879151278559</v>
      </c>
      <c r="F4272" s="4">
        <v>44347</v>
      </c>
      <c r="G4272" t="s">
        <v>394</v>
      </c>
    </row>
    <row r="4273" spans="1:7" x14ac:dyDescent="0.25">
      <c r="A4273" t="s">
        <v>15</v>
      </c>
      <c r="B4273" t="s">
        <v>262</v>
      </c>
      <c r="C4273" t="s">
        <v>359</v>
      </c>
      <c r="D4273" t="s">
        <v>361</v>
      </c>
      <c r="E4273" s="5">
        <v>7.9742404849857582</v>
      </c>
      <c r="F4273" s="4">
        <v>44377</v>
      </c>
      <c r="G4273" t="s">
        <v>392</v>
      </c>
    </row>
    <row r="4274" spans="1:7" x14ac:dyDescent="0.25">
      <c r="A4274" t="s">
        <v>15</v>
      </c>
      <c r="B4274" t="s">
        <v>262</v>
      </c>
      <c r="C4274" t="s">
        <v>359</v>
      </c>
      <c r="D4274" t="s">
        <v>361</v>
      </c>
      <c r="E4274" s="5">
        <v>189.85335071267812</v>
      </c>
      <c r="F4274" s="4">
        <v>44377</v>
      </c>
      <c r="G4274" t="s">
        <v>396</v>
      </c>
    </row>
    <row r="4275" spans="1:7" x14ac:dyDescent="0.25">
      <c r="A4275" t="s">
        <v>15</v>
      </c>
      <c r="B4275" t="s">
        <v>262</v>
      </c>
      <c r="C4275" t="s">
        <v>359</v>
      </c>
      <c r="D4275" t="s">
        <v>361</v>
      </c>
      <c r="E4275" s="5">
        <v>0.74850428349828169</v>
      </c>
      <c r="F4275" s="4">
        <v>44377</v>
      </c>
      <c r="G4275" t="s">
        <v>395</v>
      </c>
    </row>
    <row r="4276" spans="1:7" x14ac:dyDescent="0.25">
      <c r="A4276" t="s">
        <v>15</v>
      </c>
      <c r="B4276" t="s">
        <v>262</v>
      </c>
      <c r="C4276" t="s">
        <v>359</v>
      </c>
      <c r="D4276" t="s">
        <v>361</v>
      </c>
      <c r="E4276" s="5">
        <v>251.42390451883787</v>
      </c>
      <c r="F4276" s="4">
        <v>44377</v>
      </c>
      <c r="G4276" t="s">
        <v>394</v>
      </c>
    </row>
    <row r="4277" spans="1:7" x14ac:dyDescent="0.25">
      <c r="A4277" t="s">
        <v>15</v>
      </c>
      <c r="B4277" t="s">
        <v>262</v>
      </c>
      <c r="C4277" t="s">
        <v>359</v>
      </c>
      <c r="D4277" t="s">
        <v>361</v>
      </c>
      <c r="E4277" s="5">
        <v>8.6387605254012367</v>
      </c>
      <c r="F4277" s="4">
        <v>44408</v>
      </c>
      <c r="G4277" t="s">
        <v>392</v>
      </c>
    </row>
    <row r="4278" spans="1:7" x14ac:dyDescent="0.25">
      <c r="A4278" t="s">
        <v>15</v>
      </c>
      <c r="B4278" t="s">
        <v>262</v>
      </c>
      <c r="C4278" t="s">
        <v>359</v>
      </c>
      <c r="D4278" t="s">
        <v>361</v>
      </c>
      <c r="E4278" s="5">
        <v>205.67446327206795</v>
      </c>
      <c r="F4278" s="4">
        <v>44408</v>
      </c>
      <c r="G4278" t="s">
        <v>396</v>
      </c>
    </row>
    <row r="4279" spans="1:7" x14ac:dyDescent="0.25">
      <c r="A4279" t="s">
        <v>15</v>
      </c>
      <c r="B4279" t="s">
        <v>262</v>
      </c>
      <c r="C4279" t="s">
        <v>359</v>
      </c>
      <c r="D4279" t="s">
        <v>361</v>
      </c>
      <c r="E4279" s="5">
        <v>0.81087964045647176</v>
      </c>
      <c r="F4279" s="4">
        <v>44408</v>
      </c>
      <c r="G4279" t="s">
        <v>395</v>
      </c>
    </row>
    <row r="4280" spans="1:7" x14ac:dyDescent="0.25">
      <c r="A4280" t="s">
        <v>15</v>
      </c>
      <c r="B4280" t="s">
        <v>262</v>
      </c>
      <c r="C4280" t="s">
        <v>359</v>
      </c>
      <c r="D4280" t="s">
        <v>361</v>
      </c>
      <c r="E4280" s="5">
        <v>272.37589656207439</v>
      </c>
      <c r="F4280" s="4">
        <v>44408</v>
      </c>
      <c r="G4280" t="s">
        <v>394</v>
      </c>
    </row>
    <row r="4281" spans="1:7" x14ac:dyDescent="0.25">
      <c r="A4281" t="s">
        <v>15</v>
      </c>
      <c r="B4281" t="s">
        <v>262</v>
      </c>
      <c r="C4281" t="s">
        <v>359</v>
      </c>
      <c r="D4281" t="s">
        <v>361</v>
      </c>
      <c r="E4281" s="5">
        <v>5.5376670034623316</v>
      </c>
      <c r="F4281" s="4">
        <v>44439</v>
      </c>
      <c r="G4281" t="s">
        <v>392</v>
      </c>
    </row>
    <row r="4282" spans="1:7" x14ac:dyDescent="0.25">
      <c r="A4282" t="s">
        <v>15</v>
      </c>
      <c r="B4282" t="s">
        <v>262</v>
      </c>
      <c r="C4282" t="s">
        <v>359</v>
      </c>
      <c r="D4282" t="s">
        <v>361</v>
      </c>
      <c r="E4282" s="5">
        <v>131.84260466158202</v>
      </c>
      <c r="F4282" s="4">
        <v>44439</v>
      </c>
      <c r="G4282" t="s">
        <v>396</v>
      </c>
    </row>
    <row r="4283" spans="1:7" x14ac:dyDescent="0.25">
      <c r="A4283" t="s">
        <v>15</v>
      </c>
      <c r="B4283" t="s">
        <v>262</v>
      </c>
      <c r="C4283" t="s">
        <v>359</v>
      </c>
      <c r="D4283" t="s">
        <v>361</v>
      </c>
      <c r="E4283" s="5">
        <v>0.51979464131825115</v>
      </c>
      <c r="F4283" s="4">
        <v>44439</v>
      </c>
      <c r="G4283" t="s">
        <v>395</v>
      </c>
    </row>
    <row r="4284" spans="1:7" x14ac:dyDescent="0.25">
      <c r="A4284" t="s">
        <v>15</v>
      </c>
      <c r="B4284" t="s">
        <v>262</v>
      </c>
      <c r="C4284" t="s">
        <v>359</v>
      </c>
      <c r="D4284" t="s">
        <v>361</v>
      </c>
      <c r="E4284" s="5">
        <v>174.59993369363741</v>
      </c>
      <c r="F4284" s="4">
        <v>44439</v>
      </c>
      <c r="G4284" t="s">
        <v>394</v>
      </c>
    </row>
    <row r="4285" spans="1:7" x14ac:dyDescent="0.25">
      <c r="A4285" t="s">
        <v>15</v>
      </c>
      <c r="B4285" t="s">
        <v>262</v>
      </c>
      <c r="C4285" t="s">
        <v>359</v>
      </c>
      <c r="D4285" t="s">
        <v>361</v>
      </c>
      <c r="E4285" s="5">
        <v>7.9742404849857582</v>
      </c>
      <c r="F4285" s="4">
        <v>44469</v>
      </c>
      <c r="G4285" t="s">
        <v>392</v>
      </c>
    </row>
    <row r="4286" spans="1:7" x14ac:dyDescent="0.25">
      <c r="A4286" t="s">
        <v>15</v>
      </c>
      <c r="B4286" t="s">
        <v>262</v>
      </c>
      <c r="C4286" t="s">
        <v>359</v>
      </c>
      <c r="D4286" t="s">
        <v>361</v>
      </c>
      <c r="E4286" s="5">
        <v>189.85335071267812</v>
      </c>
      <c r="F4286" s="4">
        <v>44469</v>
      </c>
      <c r="G4286" t="s">
        <v>396</v>
      </c>
    </row>
    <row r="4287" spans="1:7" x14ac:dyDescent="0.25">
      <c r="A4287" t="s">
        <v>15</v>
      </c>
      <c r="B4287" t="s">
        <v>262</v>
      </c>
      <c r="C4287" t="s">
        <v>359</v>
      </c>
      <c r="D4287" t="s">
        <v>361</v>
      </c>
      <c r="E4287" s="5">
        <v>0.74850428349828169</v>
      </c>
      <c r="F4287" s="4">
        <v>44469</v>
      </c>
      <c r="G4287" t="s">
        <v>395</v>
      </c>
    </row>
    <row r="4288" spans="1:7" x14ac:dyDescent="0.25">
      <c r="A4288" t="s">
        <v>15</v>
      </c>
      <c r="B4288" t="s">
        <v>262</v>
      </c>
      <c r="C4288" t="s">
        <v>359</v>
      </c>
      <c r="D4288" t="s">
        <v>361</v>
      </c>
      <c r="E4288" s="5">
        <v>251.42390451883787</v>
      </c>
      <c r="F4288" s="4">
        <v>44469</v>
      </c>
      <c r="G4288" t="s">
        <v>394</v>
      </c>
    </row>
    <row r="4289" spans="1:7" x14ac:dyDescent="0.25">
      <c r="A4289" t="s">
        <v>15</v>
      </c>
      <c r="B4289" t="s">
        <v>262</v>
      </c>
      <c r="C4289" t="s">
        <v>359</v>
      </c>
      <c r="D4289" t="s">
        <v>361</v>
      </c>
      <c r="E4289" s="5">
        <v>7.7527338048472645</v>
      </c>
      <c r="F4289" s="4">
        <v>44500</v>
      </c>
      <c r="G4289" t="s">
        <v>392</v>
      </c>
    </row>
    <row r="4290" spans="1:7" x14ac:dyDescent="0.25">
      <c r="A4290" t="s">
        <v>15</v>
      </c>
      <c r="B4290" t="s">
        <v>262</v>
      </c>
      <c r="C4290" t="s">
        <v>359</v>
      </c>
      <c r="D4290" t="s">
        <v>361</v>
      </c>
      <c r="E4290" s="5">
        <v>184.57964652621482</v>
      </c>
      <c r="F4290" s="4">
        <v>44500</v>
      </c>
      <c r="G4290" t="s">
        <v>396</v>
      </c>
    </row>
    <row r="4291" spans="1:7" x14ac:dyDescent="0.25">
      <c r="A4291" t="s">
        <v>15</v>
      </c>
      <c r="B4291" t="s">
        <v>262</v>
      </c>
      <c r="C4291" t="s">
        <v>359</v>
      </c>
      <c r="D4291" t="s">
        <v>361</v>
      </c>
      <c r="E4291" s="5">
        <v>0.72771249784555159</v>
      </c>
      <c r="F4291" s="4">
        <v>44500</v>
      </c>
      <c r="G4291" t="s">
        <v>395</v>
      </c>
    </row>
    <row r="4292" spans="1:7" x14ac:dyDescent="0.25">
      <c r="A4292" t="s">
        <v>15</v>
      </c>
      <c r="B4292" t="s">
        <v>262</v>
      </c>
      <c r="C4292" t="s">
        <v>359</v>
      </c>
      <c r="D4292" t="s">
        <v>361</v>
      </c>
      <c r="E4292" s="5">
        <v>244.43990717109239</v>
      </c>
      <c r="F4292" s="4">
        <v>44500</v>
      </c>
      <c r="G4292" t="s">
        <v>394</v>
      </c>
    </row>
    <row r="4293" spans="1:7" x14ac:dyDescent="0.25">
      <c r="A4293" t="s">
        <v>15</v>
      </c>
      <c r="B4293" t="s">
        <v>262</v>
      </c>
      <c r="C4293" t="s">
        <v>359</v>
      </c>
      <c r="D4293" t="s">
        <v>361</v>
      </c>
      <c r="E4293" s="5">
        <v>8.8602672055397313</v>
      </c>
      <c r="F4293" s="4">
        <v>44530</v>
      </c>
      <c r="G4293" t="s">
        <v>392</v>
      </c>
    </row>
    <row r="4294" spans="1:7" x14ac:dyDescent="0.25">
      <c r="A4294" t="s">
        <v>15</v>
      </c>
      <c r="B4294" t="s">
        <v>262</v>
      </c>
      <c r="C4294" t="s">
        <v>359</v>
      </c>
      <c r="D4294" t="s">
        <v>361</v>
      </c>
      <c r="E4294" s="5">
        <v>210.94816745853123</v>
      </c>
      <c r="F4294" s="4">
        <v>44530</v>
      </c>
      <c r="G4294" t="s">
        <v>396</v>
      </c>
    </row>
    <row r="4295" spans="1:7" x14ac:dyDescent="0.25">
      <c r="A4295" t="s">
        <v>15</v>
      </c>
      <c r="B4295" t="s">
        <v>262</v>
      </c>
      <c r="C4295" t="s">
        <v>359</v>
      </c>
      <c r="D4295" t="s">
        <v>361</v>
      </c>
      <c r="E4295" s="5">
        <v>0.83167142610920186</v>
      </c>
      <c r="F4295" s="4">
        <v>44530</v>
      </c>
      <c r="G4295" t="s">
        <v>395</v>
      </c>
    </row>
    <row r="4296" spans="1:7" x14ac:dyDescent="0.25">
      <c r="A4296" t="s">
        <v>15</v>
      </c>
      <c r="B4296" t="s">
        <v>262</v>
      </c>
      <c r="C4296" t="s">
        <v>359</v>
      </c>
      <c r="D4296" t="s">
        <v>361</v>
      </c>
      <c r="E4296" s="5">
        <v>279.35989390981985</v>
      </c>
      <c r="F4296" s="4">
        <v>44530</v>
      </c>
      <c r="G4296" t="s">
        <v>394</v>
      </c>
    </row>
    <row r="4297" spans="1:7" x14ac:dyDescent="0.25">
      <c r="A4297" t="s">
        <v>15</v>
      </c>
      <c r="B4297" t="s">
        <v>262</v>
      </c>
      <c r="C4297" t="s">
        <v>359</v>
      </c>
      <c r="D4297" t="s">
        <v>361</v>
      </c>
      <c r="E4297" s="5">
        <v>5.5376670034623316</v>
      </c>
      <c r="F4297" s="4">
        <v>44561</v>
      </c>
      <c r="G4297" t="s">
        <v>392</v>
      </c>
    </row>
    <row r="4298" spans="1:7" x14ac:dyDescent="0.25">
      <c r="A4298" t="s">
        <v>15</v>
      </c>
      <c r="B4298" t="s">
        <v>262</v>
      </c>
      <c r="C4298" t="s">
        <v>359</v>
      </c>
      <c r="D4298" t="s">
        <v>361</v>
      </c>
      <c r="E4298" s="5">
        <v>131.84260466158202</v>
      </c>
      <c r="F4298" s="4">
        <v>44561</v>
      </c>
      <c r="G4298" t="s">
        <v>396</v>
      </c>
    </row>
    <row r="4299" spans="1:7" x14ac:dyDescent="0.25">
      <c r="A4299" t="s">
        <v>15</v>
      </c>
      <c r="B4299" t="s">
        <v>262</v>
      </c>
      <c r="C4299" t="s">
        <v>359</v>
      </c>
      <c r="D4299" t="s">
        <v>361</v>
      </c>
      <c r="E4299" s="5">
        <v>0.51979464131825115</v>
      </c>
      <c r="F4299" s="4">
        <v>44561</v>
      </c>
      <c r="G4299" t="s">
        <v>395</v>
      </c>
    </row>
    <row r="4300" spans="1:7" x14ac:dyDescent="0.25">
      <c r="A4300" t="s">
        <v>15</v>
      </c>
      <c r="B4300" t="s">
        <v>262</v>
      </c>
      <c r="C4300" t="s">
        <v>359</v>
      </c>
      <c r="D4300" t="s">
        <v>361</v>
      </c>
      <c r="E4300" s="5">
        <v>174.59993369363741</v>
      </c>
      <c r="F4300" s="4">
        <v>44561</v>
      </c>
      <c r="G4300" t="s">
        <v>394</v>
      </c>
    </row>
    <row r="4301" spans="1:7" x14ac:dyDescent="0.25">
      <c r="A4301" t="s">
        <v>15</v>
      </c>
      <c r="B4301" t="s">
        <v>263</v>
      </c>
      <c r="C4301" t="s">
        <v>359</v>
      </c>
      <c r="D4301" t="s">
        <v>361</v>
      </c>
      <c r="E4301" s="5">
        <v>323.27992669899112</v>
      </c>
      <c r="F4301" s="4">
        <v>44227</v>
      </c>
      <c r="G4301" t="s">
        <v>395</v>
      </c>
    </row>
    <row r="4302" spans="1:7" x14ac:dyDescent="0.25">
      <c r="A4302" t="s">
        <v>15</v>
      </c>
      <c r="B4302" t="s">
        <v>263</v>
      </c>
      <c r="C4302" t="s">
        <v>359</v>
      </c>
      <c r="D4302" t="s">
        <v>361</v>
      </c>
      <c r="E4302" s="5">
        <v>51.720073301008853</v>
      </c>
      <c r="F4302" s="4">
        <v>44227</v>
      </c>
      <c r="G4302" t="s">
        <v>394</v>
      </c>
    </row>
    <row r="4303" spans="1:7" x14ac:dyDescent="0.25">
      <c r="A4303" t="s">
        <v>15</v>
      </c>
      <c r="B4303" t="s">
        <v>263</v>
      </c>
      <c r="C4303" t="s">
        <v>359</v>
      </c>
      <c r="D4303" t="s">
        <v>361</v>
      </c>
      <c r="E4303" s="5">
        <v>355.60791936889024</v>
      </c>
      <c r="F4303" s="4">
        <v>44255</v>
      </c>
      <c r="G4303" t="s">
        <v>395</v>
      </c>
    </row>
    <row r="4304" spans="1:7" x14ac:dyDescent="0.25">
      <c r="A4304" t="s">
        <v>15</v>
      </c>
      <c r="B4304" t="s">
        <v>263</v>
      </c>
      <c r="C4304" t="s">
        <v>359</v>
      </c>
      <c r="D4304" t="s">
        <v>361</v>
      </c>
      <c r="E4304" s="5">
        <v>56.892080631109735</v>
      </c>
      <c r="F4304" s="4">
        <v>44255</v>
      </c>
      <c r="G4304" t="s">
        <v>394</v>
      </c>
    </row>
    <row r="4305" spans="1:7" x14ac:dyDescent="0.25">
      <c r="A4305" t="s">
        <v>15</v>
      </c>
      <c r="B4305" t="s">
        <v>263</v>
      </c>
      <c r="C4305" t="s">
        <v>359</v>
      </c>
      <c r="D4305" t="s">
        <v>361</v>
      </c>
      <c r="E4305" s="5">
        <v>398.71190959542241</v>
      </c>
      <c r="F4305" s="4">
        <v>44286</v>
      </c>
      <c r="G4305" t="s">
        <v>395</v>
      </c>
    </row>
    <row r="4306" spans="1:7" x14ac:dyDescent="0.25">
      <c r="A4306" t="s">
        <v>15</v>
      </c>
      <c r="B4306" t="s">
        <v>263</v>
      </c>
      <c r="C4306" t="s">
        <v>359</v>
      </c>
      <c r="D4306" t="s">
        <v>361</v>
      </c>
      <c r="E4306" s="5">
        <v>63.788090404577581</v>
      </c>
      <c r="F4306" s="4">
        <v>44286</v>
      </c>
      <c r="G4306" t="s">
        <v>394</v>
      </c>
    </row>
    <row r="4307" spans="1:7" x14ac:dyDescent="0.25">
      <c r="A4307" t="s">
        <v>15</v>
      </c>
      <c r="B4307" t="s">
        <v>263</v>
      </c>
      <c r="C4307" t="s">
        <v>359</v>
      </c>
      <c r="D4307" t="s">
        <v>361</v>
      </c>
      <c r="E4307" s="5">
        <v>344.83192181225724</v>
      </c>
      <c r="F4307" s="4">
        <v>44316</v>
      </c>
      <c r="G4307" t="s">
        <v>395</v>
      </c>
    </row>
    <row r="4308" spans="1:7" x14ac:dyDescent="0.25">
      <c r="A4308" t="s">
        <v>15</v>
      </c>
      <c r="B4308" t="s">
        <v>263</v>
      </c>
      <c r="C4308" t="s">
        <v>359</v>
      </c>
      <c r="D4308" t="s">
        <v>361</v>
      </c>
      <c r="E4308" s="5">
        <v>55.168078187742772</v>
      </c>
      <c r="F4308" s="4">
        <v>44316</v>
      </c>
      <c r="G4308" t="s">
        <v>394</v>
      </c>
    </row>
    <row r="4309" spans="1:7" x14ac:dyDescent="0.25">
      <c r="A4309" t="s">
        <v>15</v>
      </c>
      <c r="B4309" t="s">
        <v>263</v>
      </c>
      <c r="C4309" t="s">
        <v>359</v>
      </c>
      <c r="D4309" t="s">
        <v>361</v>
      </c>
      <c r="E4309" s="5">
        <v>344.83192181225724</v>
      </c>
      <c r="F4309" s="4">
        <v>44347</v>
      </c>
      <c r="G4309" t="s">
        <v>395</v>
      </c>
    </row>
    <row r="4310" spans="1:7" x14ac:dyDescent="0.25">
      <c r="A4310" t="s">
        <v>15</v>
      </c>
      <c r="B4310" t="s">
        <v>263</v>
      </c>
      <c r="C4310" t="s">
        <v>359</v>
      </c>
      <c r="D4310" t="s">
        <v>361</v>
      </c>
      <c r="E4310" s="5">
        <v>55.168078187742772</v>
      </c>
      <c r="F4310" s="4">
        <v>44347</v>
      </c>
      <c r="G4310" t="s">
        <v>394</v>
      </c>
    </row>
    <row r="4311" spans="1:7" x14ac:dyDescent="0.25">
      <c r="A4311" t="s">
        <v>15</v>
      </c>
      <c r="B4311" t="s">
        <v>263</v>
      </c>
      <c r="C4311" t="s">
        <v>359</v>
      </c>
      <c r="D4311" t="s">
        <v>361</v>
      </c>
      <c r="E4311" s="5">
        <v>387.93591203878935</v>
      </c>
      <c r="F4311" s="4">
        <v>44377</v>
      </c>
      <c r="G4311" t="s">
        <v>395</v>
      </c>
    </row>
    <row r="4312" spans="1:7" x14ac:dyDescent="0.25">
      <c r="A4312" t="s">
        <v>15</v>
      </c>
      <c r="B4312" t="s">
        <v>263</v>
      </c>
      <c r="C4312" t="s">
        <v>359</v>
      </c>
      <c r="D4312" t="s">
        <v>361</v>
      </c>
      <c r="E4312" s="5">
        <v>62.064087961210625</v>
      </c>
      <c r="F4312" s="4">
        <v>44377</v>
      </c>
      <c r="G4312" t="s">
        <v>394</v>
      </c>
    </row>
    <row r="4313" spans="1:7" x14ac:dyDescent="0.25">
      <c r="A4313" t="s">
        <v>15</v>
      </c>
      <c r="B4313" t="s">
        <v>263</v>
      </c>
      <c r="C4313" t="s">
        <v>359</v>
      </c>
      <c r="D4313" t="s">
        <v>361</v>
      </c>
      <c r="E4313" s="5">
        <v>420.26390470868847</v>
      </c>
      <c r="F4313" s="4">
        <v>44408</v>
      </c>
      <c r="G4313" t="s">
        <v>395</v>
      </c>
    </row>
    <row r="4314" spans="1:7" x14ac:dyDescent="0.25">
      <c r="A4314" t="s">
        <v>15</v>
      </c>
      <c r="B4314" t="s">
        <v>263</v>
      </c>
      <c r="C4314" t="s">
        <v>359</v>
      </c>
      <c r="D4314" t="s">
        <v>361</v>
      </c>
      <c r="E4314" s="5">
        <v>67.236095291311514</v>
      </c>
      <c r="F4314" s="4">
        <v>44408</v>
      </c>
      <c r="G4314" t="s">
        <v>394</v>
      </c>
    </row>
    <row r="4315" spans="1:7" x14ac:dyDescent="0.25">
      <c r="A4315" t="s">
        <v>15</v>
      </c>
      <c r="B4315" t="s">
        <v>263</v>
      </c>
      <c r="C4315" t="s">
        <v>359</v>
      </c>
      <c r="D4315" t="s">
        <v>361</v>
      </c>
      <c r="E4315" s="5">
        <v>269.39993891582594</v>
      </c>
      <c r="F4315" s="4">
        <v>44439</v>
      </c>
      <c r="G4315" t="s">
        <v>395</v>
      </c>
    </row>
    <row r="4316" spans="1:7" x14ac:dyDescent="0.25">
      <c r="A4316" t="s">
        <v>15</v>
      </c>
      <c r="B4316" t="s">
        <v>263</v>
      </c>
      <c r="C4316" t="s">
        <v>359</v>
      </c>
      <c r="D4316" t="s">
        <v>361</v>
      </c>
      <c r="E4316" s="5">
        <v>43.100061084174044</v>
      </c>
      <c r="F4316" s="4">
        <v>44439</v>
      </c>
      <c r="G4316" t="s">
        <v>394</v>
      </c>
    </row>
    <row r="4317" spans="1:7" x14ac:dyDescent="0.25">
      <c r="A4317" t="s">
        <v>15</v>
      </c>
      <c r="B4317" t="s">
        <v>263</v>
      </c>
      <c r="C4317" t="s">
        <v>359</v>
      </c>
      <c r="D4317" t="s">
        <v>361</v>
      </c>
      <c r="E4317" s="5">
        <v>387.93591203878935</v>
      </c>
      <c r="F4317" s="4">
        <v>44469</v>
      </c>
      <c r="G4317" t="s">
        <v>395</v>
      </c>
    </row>
    <row r="4318" spans="1:7" x14ac:dyDescent="0.25">
      <c r="A4318" t="s">
        <v>15</v>
      </c>
      <c r="B4318" t="s">
        <v>263</v>
      </c>
      <c r="C4318" t="s">
        <v>359</v>
      </c>
      <c r="D4318" t="s">
        <v>361</v>
      </c>
      <c r="E4318" s="5">
        <v>62.064087961210625</v>
      </c>
      <c r="F4318" s="4">
        <v>44469</v>
      </c>
      <c r="G4318" t="s">
        <v>394</v>
      </c>
    </row>
    <row r="4319" spans="1:7" x14ac:dyDescent="0.25">
      <c r="A4319" t="s">
        <v>15</v>
      </c>
      <c r="B4319" t="s">
        <v>263</v>
      </c>
      <c r="C4319" t="s">
        <v>359</v>
      </c>
      <c r="D4319" t="s">
        <v>361</v>
      </c>
      <c r="E4319" s="5">
        <v>377.15991448215635</v>
      </c>
      <c r="F4319" s="4">
        <v>44500</v>
      </c>
      <c r="G4319" t="s">
        <v>395</v>
      </c>
    </row>
    <row r="4320" spans="1:7" x14ac:dyDescent="0.25">
      <c r="A4320" t="s">
        <v>15</v>
      </c>
      <c r="B4320" t="s">
        <v>263</v>
      </c>
      <c r="C4320" t="s">
        <v>359</v>
      </c>
      <c r="D4320" t="s">
        <v>361</v>
      </c>
      <c r="E4320" s="5">
        <v>60.340085517843661</v>
      </c>
      <c r="F4320" s="4">
        <v>44500</v>
      </c>
      <c r="G4320" t="s">
        <v>394</v>
      </c>
    </row>
    <row r="4321" spans="1:7" x14ac:dyDescent="0.25">
      <c r="A4321" t="s">
        <v>15</v>
      </c>
      <c r="B4321" t="s">
        <v>263</v>
      </c>
      <c r="C4321" t="s">
        <v>359</v>
      </c>
      <c r="D4321" t="s">
        <v>361</v>
      </c>
      <c r="E4321" s="5">
        <v>431.03990226532153</v>
      </c>
      <c r="F4321" s="4">
        <v>44530</v>
      </c>
      <c r="G4321" t="s">
        <v>395</v>
      </c>
    </row>
    <row r="4322" spans="1:7" x14ac:dyDescent="0.25">
      <c r="A4322" t="s">
        <v>15</v>
      </c>
      <c r="B4322" t="s">
        <v>263</v>
      </c>
      <c r="C4322" t="s">
        <v>359</v>
      </c>
      <c r="D4322" t="s">
        <v>361</v>
      </c>
      <c r="E4322" s="5">
        <v>68.96009773467847</v>
      </c>
      <c r="F4322" s="4">
        <v>44530</v>
      </c>
      <c r="G4322" t="s">
        <v>394</v>
      </c>
    </row>
    <row r="4323" spans="1:7" x14ac:dyDescent="0.25">
      <c r="A4323" t="s">
        <v>15</v>
      </c>
      <c r="B4323" t="s">
        <v>263</v>
      </c>
      <c r="C4323" t="s">
        <v>359</v>
      </c>
      <c r="D4323" t="s">
        <v>361</v>
      </c>
      <c r="E4323" s="5">
        <v>269.39993891582594</v>
      </c>
      <c r="F4323" s="4">
        <v>44561</v>
      </c>
      <c r="G4323" t="s">
        <v>395</v>
      </c>
    </row>
    <row r="4324" spans="1:7" x14ac:dyDescent="0.25">
      <c r="A4324" t="s">
        <v>15</v>
      </c>
      <c r="B4324" t="s">
        <v>263</v>
      </c>
      <c r="C4324" t="s">
        <v>359</v>
      </c>
      <c r="D4324" t="s">
        <v>361</v>
      </c>
      <c r="E4324" s="5">
        <v>43.100061084174044</v>
      </c>
      <c r="F4324" s="4">
        <v>44561</v>
      </c>
      <c r="G4324" t="s">
        <v>394</v>
      </c>
    </row>
    <row r="4325" spans="1:7" x14ac:dyDescent="0.25">
      <c r="A4325" t="s">
        <v>15</v>
      </c>
      <c r="B4325" t="s">
        <v>264</v>
      </c>
      <c r="C4325" t="s">
        <v>359</v>
      </c>
      <c r="D4325" t="s">
        <v>373</v>
      </c>
      <c r="E4325" s="5">
        <v>150</v>
      </c>
      <c r="F4325" s="4">
        <v>44227</v>
      </c>
      <c r="G4325" t="s">
        <v>395</v>
      </c>
    </row>
    <row r="4326" spans="1:7" x14ac:dyDescent="0.25">
      <c r="A4326" t="s">
        <v>15</v>
      </c>
      <c r="B4326" t="s">
        <v>264</v>
      </c>
      <c r="C4326" t="s">
        <v>359</v>
      </c>
      <c r="D4326" t="s">
        <v>373</v>
      </c>
      <c r="E4326" s="5">
        <v>165</v>
      </c>
      <c r="F4326" s="4">
        <v>44255</v>
      </c>
      <c r="G4326" t="s">
        <v>395</v>
      </c>
    </row>
    <row r="4327" spans="1:7" x14ac:dyDescent="0.25">
      <c r="A4327" t="s">
        <v>15</v>
      </c>
      <c r="B4327" t="s">
        <v>264</v>
      </c>
      <c r="C4327" t="s">
        <v>359</v>
      </c>
      <c r="D4327" t="s">
        <v>373</v>
      </c>
      <c r="E4327" s="5">
        <v>185</v>
      </c>
      <c r="F4327" s="4">
        <v>44286</v>
      </c>
      <c r="G4327" t="s">
        <v>395</v>
      </c>
    </row>
    <row r="4328" spans="1:7" x14ac:dyDescent="0.25">
      <c r="A4328" t="s">
        <v>15</v>
      </c>
      <c r="B4328" t="s">
        <v>264</v>
      </c>
      <c r="C4328" t="s">
        <v>359</v>
      </c>
      <c r="D4328" t="s">
        <v>373</v>
      </c>
      <c r="E4328" s="5">
        <v>160</v>
      </c>
      <c r="F4328" s="4">
        <v>44316</v>
      </c>
      <c r="G4328" t="s">
        <v>395</v>
      </c>
    </row>
    <row r="4329" spans="1:7" x14ac:dyDescent="0.25">
      <c r="A4329" t="s">
        <v>15</v>
      </c>
      <c r="B4329" t="s">
        <v>264</v>
      </c>
      <c r="C4329" t="s">
        <v>359</v>
      </c>
      <c r="D4329" t="s">
        <v>373</v>
      </c>
      <c r="E4329" s="5">
        <v>160</v>
      </c>
      <c r="F4329" s="4">
        <v>44347</v>
      </c>
      <c r="G4329" t="s">
        <v>395</v>
      </c>
    </row>
    <row r="4330" spans="1:7" x14ac:dyDescent="0.25">
      <c r="A4330" t="s">
        <v>15</v>
      </c>
      <c r="B4330" t="s">
        <v>264</v>
      </c>
      <c r="C4330" t="s">
        <v>359</v>
      </c>
      <c r="D4330" t="s">
        <v>373</v>
      </c>
      <c r="E4330" s="5">
        <v>180</v>
      </c>
      <c r="F4330" s="4">
        <v>44377</v>
      </c>
      <c r="G4330" t="s">
        <v>395</v>
      </c>
    </row>
    <row r="4331" spans="1:7" x14ac:dyDescent="0.25">
      <c r="A4331" t="s">
        <v>15</v>
      </c>
      <c r="B4331" t="s">
        <v>264</v>
      </c>
      <c r="C4331" t="s">
        <v>359</v>
      </c>
      <c r="D4331" t="s">
        <v>373</v>
      </c>
      <c r="E4331" s="5">
        <v>195</v>
      </c>
      <c r="F4331" s="4">
        <v>44408</v>
      </c>
      <c r="G4331" t="s">
        <v>395</v>
      </c>
    </row>
    <row r="4332" spans="1:7" x14ac:dyDescent="0.25">
      <c r="A4332" t="s">
        <v>15</v>
      </c>
      <c r="B4332" t="s">
        <v>264</v>
      </c>
      <c r="C4332" t="s">
        <v>359</v>
      </c>
      <c r="D4332" t="s">
        <v>373</v>
      </c>
      <c r="E4332" s="5">
        <v>125</v>
      </c>
      <c r="F4332" s="4">
        <v>44439</v>
      </c>
      <c r="G4332" t="s">
        <v>395</v>
      </c>
    </row>
    <row r="4333" spans="1:7" x14ac:dyDescent="0.25">
      <c r="A4333" t="s">
        <v>15</v>
      </c>
      <c r="B4333" t="s">
        <v>264</v>
      </c>
      <c r="C4333" t="s">
        <v>359</v>
      </c>
      <c r="D4333" t="s">
        <v>373</v>
      </c>
      <c r="E4333" s="5">
        <v>180</v>
      </c>
      <c r="F4333" s="4">
        <v>44469</v>
      </c>
      <c r="G4333" t="s">
        <v>395</v>
      </c>
    </row>
    <row r="4334" spans="1:7" x14ac:dyDescent="0.25">
      <c r="A4334" t="s">
        <v>15</v>
      </c>
      <c r="B4334" t="s">
        <v>264</v>
      </c>
      <c r="C4334" t="s">
        <v>359</v>
      </c>
      <c r="D4334" t="s">
        <v>373</v>
      </c>
      <c r="E4334" s="5">
        <v>175</v>
      </c>
      <c r="F4334" s="4">
        <v>44500</v>
      </c>
      <c r="G4334" t="s">
        <v>395</v>
      </c>
    </row>
    <row r="4335" spans="1:7" x14ac:dyDescent="0.25">
      <c r="A4335" t="s">
        <v>15</v>
      </c>
      <c r="B4335" t="s">
        <v>264</v>
      </c>
      <c r="C4335" t="s">
        <v>359</v>
      </c>
      <c r="D4335" t="s">
        <v>373</v>
      </c>
      <c r="E4335" s="5">
        <v>200</v>
      </c>
      <c r="F4335" s="4">
        <v>44530</v>
      </c>
      <c r="G4335" t="s">
        <v>395</v>
      </c>
    </row>
    <row r="4336" spans="1:7" x14ac:dyDescent="0.25">
      <c r="A4336" t="s">
        <v>15</v>
      </c>
      <c r="B4336" t="s">
        <v>264</v>
      </c>
      <c r="C4336" t="s">
        <v>359</v>
      </c>
      <c r="D4336" t="s">
        <v>373</v>
      </c>
      <c r="E4336" s="5">
        <v>125</v>
      </c>
      <c r="F4336" s="4">
        <v>44561</v>
      </c>
      <c r="G4336" t="s">
        <v>395</v>
      </c>
    </row>
    <row r="4337" spans="1:7" x14ac:dyDescent="0.25">
      <c r="A4337" t="s">
        <v>15</v>
      </c>
      <c r="B4337" t="s">
        <v>265</v>
      </c>
      <c r="C4337" t="s">
        <v>359</v>
      </c>
      <c r="D4337" t="s">
        <v>374</v>
      </c>
      <c r="E4337" s="5">
        <v>6911.6725911842732</v>
      </c>
      <c r="F4337" s="4">
        <v>44227</v>
      </c>
      <c r="G4337" t="s">
        <v>396</v>
      </c>
    </row>
    <row r="4338" spans="1:7" x14ac:dyDescent="0.25">
      <c r="A4338" t="s">
        <v>15</v>
      </c>
      <c r="B4338" t="s">
        <v>265</v>
      </c>
      <c r="C4338" t="s">
        <v>359</v>
      </c>
      <c r="D4338" t="s">
        <v>374</v>
      </c>
      <c r="E4338" s="5">
        <v>-11.672591184274145</v>
      </c>
      <c r="F4338" s="4">
        <v>44227</v>
      </c>
      <c r="G4338" t="s">
        <v>393</v>
      </c>
    </row>
    <row r="4339" spans="1:7" x14ac:dyDescent="0.25">
      <c r="A4339" t="s">
        <v>15</v>
      </c>
      <c r="B4339" t="s">
        <v>265</v>
      </c>
      <c r="C4339" t="s">
        <v>359</v>
      </c>
      <c r="D4339" t="s">
        <v>374</v>
      </c>
      <c r="E4339" s="5">
        <v>7602.8398503027011</v>
      </c>
      <c r="F4339" s="4">
        <v>44255</v>
      </c>
      <c r="G4339" t="s">
        <v>396</v>
      </c>
    </row>
    <row r="4340" spans="1:7" x14ac:dyDescent="0.25">
      <c r="A4340" t="s">
        <v>15</v>
      </c>
      <c r="B4340" t="s">
        <v>265</v>
      </c>
      <c r="C4340" t="s">
        <v>359</v>
      </c>
      <c r="D4340" t="s">
        <v>374</v>
      </c>
      <c r="E4340" s="5">
        <v>-12.839850302701558</v>
      </c>
      <c r="F4340" s="4">
        <v>44255</v>
      </c>
      <c r="G4340" t="s">
        <v>393</v>
      </c>
    </row>
    <row r="4341" spans="1:7" x14ac:dyDescent="0.25">
      <c r="A4341" t="s">
        <v>15</v>
      </c>
      <c r="B4341" t="s">
        <v>265</v>
      </c>
      <c r="C4341" t="s">
        <v>359</v>
      </c>
      <c r="D4341" t="s">
        <v>374</v>
      </c>
      <c r="E4341" s="5">
        <v>8524.3961957939373</v>
      </c>
      <c r="F4341" s="4">
        <v>44286</v>
      </c>
      <c r="G4341" t="s">
        <v>396</v>
      </c>
    </row>
    <row r="4342" spans="1:7" x14ac:dyDescent="0.25">
      <c r="A4342" t="s">
        <v>15</v>
      </c>
      <c r="B4342" t="s">
        <v>265</v>
      </c>
      <c r="C4342" t="s">
        <v>359</v>
      </c>
      <c r="D4342" t="s">
        <v>374</v>
      </c>
      <c r="E4342" s="5">
        <v>-14.39619579393811</v>
      </c>
      <c r="F4342" s="4">
        <v>44286</v>
      </c>
      <c r="G4342" t="s">
        <v>393</v>
      </c>
    </row>
    <row r="4343" spans="1:7" x14ac:dyDescent="0.25">
      <c r="A4343" t="s">
        <v>15</v>
      </c>
      <c r="B4343" t="s">
        <v>265</v>
      </c>
      <c r="C4343" t="s">
        <v>359</v>
      </c>
      <c r="D4343" t="s">
        <v>374</v>
      </c>
      <c r="E4343" s="5">
        <v>7372.4507639298918</v>
      </c>
      <c r="F4343" s="4">
        <v>44316</v>
      </c>
      <c r="G4343" t="s">
        <v>396</v>
      </c>
    </row>
    <row r="4344" spans="1:7" x14ac:dyDescent="0.25">
      <c r="A4344" t="s">
        <v>15</v>
      </c>
      <c r="B4344" t="s">
        <v>265</v>
      </c>
      <c r="C4344" t="s">
        <v>359</v>
      </c>
      <c r="D4344" t="s">
        <v>374</v>
      </c>
      <c r="E4344" s="5">
        <v>-12.450763929892421</v>
      </c>
      <c r="F4344" s="4">
        <v>44316</v>
      </c>
      <c r="G4344" t="s">
        <v>393</v>
      </c>
    </row>
    <row r="4345" spans="1:7" x14ac:dyDescent="0.25">
      <c r="A4345" t="s">
        <v>15</v>
      </c>
      <c r="B4345" t="s">
        <v>265</v>
      </c>
      <c r="C4345" t="s">
        <v>359</v>
      </c>
      <c r="D4345" t="s">
        <v>374</v>
      </c>
      <c r="E4345" s="5">
        <v>7372.4507639298918</v>
      </c>
      <c r="F4345" s="4">
        <v>44347</v>
      </c>
      <c r="G4345" t="s">
        <v>396</v>
      </c>
    </row>
    <row r="4346" spans="1:7" x14ac:dyDescent="0.25">
      <c r="A4346" t="s">
        <v>15</v>
      </c>
      <c r="B4346" t="s">
        <v>265</v>
      </c>
      <c r="C4346" t="s">
        <v>359</v>
      </c>
      <c r="D4346" t="s">
        <v>374</v>
      </c>
      <c r="E4346" s="5">
        <v>-12.450763929892421</v>
      </c>
      <c r="F4346" s="4">
        <v>44347</v>
      </c>
      <c r="G4346" t="s">
        <v>393</v>
      </c>
    </row>
    <row r="4347" spans="1:7" x14ac:dyDescent="0.25">
      <c r="A4347" t="s">
        <v>15</v>
      </c>
      <c r="B4347" t="s">
        <v>265</v>
      </c>
      <c r="C4347" t="s">
        <v>359</v>
      </c>
      <c r="D4347" t="s">
        <v>374</v>
      </c>
      <c r="E4347" s="5">
        <v>8294.0071094211289</v>
      </c>
      <c r="F4347" s="4">
        <v>44377</v>
      </c>
      <c r="G4347" t="s">
        <v>396</v>
      </c>
    </row>
    <row r="4348" spans="1:7" x14ac:dyDescent="0.25">
      <c r="A4348" t="s">
        <v>15</v>
      </c>
      <c r="B4348" t="s">
        <v>265</v>
      </c>
      <c r="C4348" t="s">
        <v>359</v>
      </c>
      <c r="D4348" t="s">
        <v>374</v>
      </c>
      <c r="E4348" s="5">
        <v>-14.007109421128973</v>
      </c>
      <c r="F4348" s="4">
        <v>44377</v>
      </c>
      <c r="G4348" t="s">
        <v>393</v>
      </c>
    </row>
    <row r="4349" spans="1:7" x14ac:dyDescent="0.25">
      <c r="A4349" t="s">
        <v>15</v>
      </c>
      <c r="B4349" t="s">
        <v>265</v>
      </c>
      <c r="C4349" t="s">
        <v>359</v>
      </c>
      <c r="D4349" t="s">
        <v>374</v>
      </c>
      <c r="E4349" s="5">
        <v>8985.1743685395559</v>
      </c>
      <c r="F4349" s="4">
        <v>44408</v>
      </c>
      <c r="G4349" t="s">
        <v>396</v>
      </c>
    </row>
    <row r="4350" spans="1:7" x14ac:dyDescent="0.25">
      <c r="A4350" t="s">
        <v>15</v>
      </c>
      <c r="B4350" t="s">
        <v>265</v>
      </c>
      <c r="C4350" t="s">
        <v>359</v>
      </c>
      <c r="D4350" t="s">
        <v>374</v>
      </c>
      <c r="E4350" s="5">
        <v>-15.174368539556388</v>
      </c>
      <c r="F4350" s="4">
        <v>44408</v>
      </c>
      <c r="G4350" t="s">
        <v>393</v>
      </c>
    </row>
    <row r="4351" spans="1:7" x14ac:dyDescent="0.25">
      <c r="A4351" t="s">
        <v>15</v>
      </c>
      <c r="B4351" t="s">
        <v>265</v>
      </c>
      <c r="C4351" t="s">
        <v>359</v>
      </c>
      <c r="D4351" t="s">
        <v>374</v>
      </c>
      <c r="E4351" s="5">
        <v>5759.7271593202277</v>
      </c>
      <c r="F4351" s="4">
        <v>44439</v>
      </c>
      <c r="G4351" t="s">
        <v>396</v>
      </c>
    </row>
    <row r="4352" spans="1:7" x14ac:dyDescent="0.25">
      <c r="A4352" t="s">
        <v>15</v>
      </c>
      <c r="B4352" t="s">
        <v>265</v>
      </c>
      <c r="C4352" t="s">
        <v>359</v>
      </c>
      <c r="D4352" t="s">
        <v>374</v>
      </c>
      <c r="E4352" s="5">
        <v>-9.7271593202284539</v>
      </c>
      <c r="F4352" s="4">
        <v>44439</v>
      </c>
      <c r="G4352" t="s">
        <v>393</v>
      </c>
    </row>
    <row r="4353" spans="1:7" x14ac:dyDescent="0.25">
      <c r="A4353" t="s">
        <v>15</v>
      </c>
      <c r="B4353" t="s">
        <v>265</v>
      </c>
      <c r="C4353" t="s">
        <v>359</v>
      </c>
      <c r="D4353" t="s">
        <v>374</v>
      </c>
      <c r="E4353" s="5">
        <v>8294.0071094211289</v>
      </c>
      <c r="F4353" s="4">
        <v>44469</v>
      </c>
      <c r="G4353" t="s">
        <v>396</v>
      </c>
    </row>
    <row r="4354" spans="1:7" x14ac:dyDescent="0.25">
      <c r="A4354" t="s">
        <v>15</v>
      </c>
      <c r="B4354" t="s">
        <v>265</v>
      </c>
      <c r="C4354" t="s">
        <v>359</v>
      </c>
      <c r="D4354" t="s">
        <v>374</v>
      </c>
      <c r="E4354" s="5">
        <v>-14.007109421128973</v>
      </c>
      <c r="F4354" s="4">
        <v>44469</v>
      </c>
      <c r="G4354" t="s">
        <v>393</v>
      </c>
    </row>
    <row r="4355" spans="1:7" x14ac:dyDescent="0.25">
      <c r="A4355" t="s">
        <v>15</v>
      </c>
      <c r="B4355" t="s">
        <v>265</v>
      </c>
      <c r="C4355" t="s">
        <v>359</v>
      </c>
      <c r="D4355" t="s">
        <v>374</v>
      </c>
      <c r="E4355" s="5">
        <v>8063.6180230483178</v>
      </c>
      <c r="F4355" s="4">
        <v>44500</v>
      </c>
      <c r="G4355" t="s">
        <v>396</v>
      </c>
    </row>
    <row r="4356" spans="1:7" x14ac:dyDescent="0.25">
      <c r="A4356" t="s">
        <v>15</v>
      </c>
      <c r="B4356" t="s">
        <v>265</v>
      </c>
      <c r="C4356" t="s">
        <v>359</v>
      </c>
      <c r="D4356" t="s">
        <v>374</v>
      </c>
      <c r="E4356" s="5">
        <v>-13.618023048319833</v>
      </c>
      <c r="F4356" s="4">
        <v>44500</v>
      </c>
      <c r="G4356" t="s">
        <v>393</v>
      </c>
    </row>
    <row r="4357" spans="1:7" x14ac:dyDescent="0.25">
      <c r="A4357" t="s">
        <v>15</v>
      </c>
      <c r="B4357" t="s">
        <v>265</v>
      </c>
      <c r="C4357" t="s">
        <v>359</v>
      </c>
      <c r="D4357" t="s">
        <v>374</v>
      </c>
      <c r="E4357" s="5">
        <v>9215.5634549123643</v>
      </c>
      <c r="F4357" s="4">
        <v>44530</v>
      </c>
      <c r="G4357" t="s">
        <v>396</v>
      </c>
    </row>
    <row r="4358" spans="1:7" x14ac:dyDescent="0.25">
      <c r="A4358" t="s">
        <v>15</v>
      </c>
      <c r="B4358" t="s">
        <v>265</v>
      </c>
      <c r="C4358" t="s">
        <v>359</v>
      </c>
      <c r="D4358" t="s">
        <v>374</v>
      </c>
      <c r="E4358" s="5">
        <v>-15.563454912365525</v>
      </c>
      <c r="F4358" s="4">
        <v>44530</v>
      </c>
      <c r="G4358" t="s">
        <v>393</v>
      </c>
    </row>
    <row r="4359" spans="1:7" x14ac:dyDescent="0.25">
      <c r="A4359" t="s">
        <v>15</v>
      </c>
      <c r="B4359" t="s">
        <v>265</v>
      </c>
      <c r="C4359" t="s">
        <v>359</v>
      </c>
      <c r="D4359" t="s">
        <v>374</v>
      </c>
      <c r="E4359" s="5">
        <v>5759.7271593202277</v>
      </c>
      <c r="F4359" s="4">
        <v>44561</v>
      </c>
      <c r="G4359" t="s">
        <v>396</v>
      </c>
    </row>
    <row r="4360" spans="1:7" x14ac:dyDescent="0.25">
      <c r="A4360" t="s">
        <v>15</v>
      </c>
      <c r="B4360" t="s">
        <v>265</v>
      </c>
      <c r="C4360" t="s">
        <v>359</v>
      </c>
      <c r="D4360" t="s">
        <v>374</v>
      </c>
      <c r="E4360" s="5">
        <v>-9.7271593202284539</v>
      </c>
      <c r="F4360" s="4">
        <v>44561</v>
      </c>
      <c r="G4360" t="s">
        <v>393</v>
      </c>
    </row>
    <row r="4361" spans="1:7" x14ac:dyDescent="0.25">
      <c r="A4361" t="s">
        <v>15</v>
      </c>
      <c r="B4361" t="s">
        <v>267</v>
      </c>
      <c r="C4361" t="s">
        <v>359</v>
      </c>
      <c r="D4361" t="s">
        <v>361</v>
      </c>
      <c r="E4361" s="5">
        <v>750</v>
      </c>
      <c r="F4361" s="4">
        <v>44227</v>
      </c>
      <c r="G4361" t="s">
        <v>395</v>
      </c>
    </row>
    <row r="4362" spans="1:7" x14ac:dyDescent="0.25">
      <c r="A4362" t="s">
        <v>15</v>
      </c>
      <c r="B4362" t="s">
        <v>267</v>
      </c>
      <c r="C4362" t="s">
        <v>359</v>
      </c>
      <c r="D4362" t="s">
        <v>361</v>
      </c>
      <c r="E4362" s="5">
        <v>825</v>
      </c>
      <c r="F4362" s="4">
        <v>44255</v>
      </c>
      <c r="G4362" t="s">
        <v>395</v>
      </c>
    </row>
    <row r="4363" spans="1:7" x14ac:dyDescent="0.25">
      <c r="A4363" t="s">
        <v>15</v>
      </c>
      <c r="B4363" t="s">
        <v>267</v>
      </c>
      <c r="C4363" t="s">
        <v>359</v>
      </c>
      <c r="D4363" t="s">
        <v>361</v>
      </c>
      <c r="E4363" s="5">
        <v>925</v>
      </c>
      <c r="F4363" s="4">
        <v>44286</v>
      </c>
      <c r="G4363" t="s">
        <v>395</v>
      </c>
    </row>
    <row r="4364" spans="1:7" x14ac:dyDescent="0.25">
      <c r="A4364" t="s">
        <v>15</v>
      </c>
      <c r="B4364" t="s">
        <v>267</v>
      </c>
      <c r="C4364" t="s">
        <v>359</v>
      </c>
      <c r="D4364" t="s">
        <v>361</v>
      </c>
      <c r="E4364" s="5">
        <v>800</v>
      </c>
      <c r="F4364" s="4">
        <v>44316</v>
      </c>
      <c r="G4364" t="s">
        <v>395</v>
      </c>
    </row>
    <row r="4365" spans="1:7" x14ac:dyDescent="0.25">
      <c r="A4365" t="s">
        <v>15</v>
      </c>
      <c r="B4365" t="s">
        <v>267</v>
      </c>
      <c r="C4365" t="s">
        <v>359</v>
      </c>
      <c r="D4365" t="s">
        <v>361</v>
      </c>
      <c r="E4365" s="5">
        <v>800</v>
      </c>
      <c r="F4365" s="4">
        <v>44347</v>
      </c>
      <c r="G4365" t="s">
        <v>395</v>
      </c>
    </row>
    <row r="4366" spans="1:7" x14ac:dyDescent="0.25">
      <c r="A4366" t="s">
        <v>15</v>
      </c>
      <c r="B4366" t="s">
        <v>267</v>
      </c>
      <c r="C4366" t="s">
        <v>359</v>
      </c>
      <c r="D4366" t="s">
        <v>361</v>
      </c>
      <c r="E4366" s="5">
        <v>900</v>
      </c>
      <c r="F4366" s="4">
        <v>44377</v>
      </c>
      <c r="G4366" t="s">
        <v>395</v>
      </c>
    </row>
    <row r="4367" spans="1:7" x14ac:dyDescent="0.25">
      <c r="A4367" t="s">
        <v>15</v>
      </c>
      <c r="B4367" t="s">
        <v>267</v>
      </c>
      <c r="C4367" t="s">
        <v>359</v>
      </c>
      <c r="D4367" t="s">
        <v>361</v>
      </c>
      <c r="E4367" s="5">
        <v>975</v>
      </c>
      <c r="F4367" s="4">
        <v>44408</v>
      </c>
      <c r="G4367" t="s">
        <v>395</v>
      </c>
    </row>
    <row r="4368" spans="1:7" x14ac:dyDescent="0.25">
      <c r="A4368" t="s">
        <v>15</v>
      </c>
      <c r="B4368" t="s">
        <v>267</v>
      </c>
      <c r="C4368" t="s">
        <v>359</v>
      </c>
      <c r="D4368" t="s">
        <v>361</v>
      </c>
      <c r="E4368" s="5">
        <v>625</v>
      </c>
      <c r="F4368" s="4">
        <v>44439</v>
      </c>
      <c r="G4368" t="s">
        <v>395</v>
      </c>
    </row>
    <row r="4369" spans="1:7" x14ac:dyDescent="0.25">
      <c r="A4369" t="s">
        <v>15</v>
      </c>
      <c r="B4369" t="s">
        <v>267</v>
      </c>
      <c r="C4369" t="s">
        <v>359</v>
      </c>
      <c r="D4369" t="s">
        <v>361</v>
      </c>
      <c r="E4369" s="5">
        <v>900</v>
      </c>
      <c r="F4369" s="4">
        <v>44469</v>
      </c>
      <c r="G4369" t="s">
        <v>395</v>
      </c>
    </row>
    <row r="4370" spans="1:7" x14ac:dyDescent="0.25">
      <c r="A4370" t="s">
        <v>15</v>
      </c>
      <c r="B4370" t="s">
        <v>267</v>
      </c>
      <c r="C4370" t="s">
        <v>359</v>
      </c>
      <c r="D4370" t="s">
        <v>361</v>
      </c>
      <c r="E4370" s="5">
        <v>875</v>
      </c>
      <c r="F4370" s="4">
        <v>44500</v>
      </c>
      <c r="G4370" t="s">
        <v>395</v>
      </c>
    </row>
    <row r="4371" spans="1:7" x14ac:dyDescent="0.25">
      <c r="A4371" t="s">
        <v>15</v>
      </c>
      <c r="B4371" t="s">
        <v>267</v>
      </c>
      <c r="C4371" t="s">
        <v>359</v>
      </c>
      <c r="D4371" t="s">
        <v>361</v>
      </c>
      <c r="E4371" s="5">
        <v>1000</v>
      </c>
      <c r="F4371" s="4">
        <v>44530</v>
      </c>
      <c r="G4371" t="s">
        <v>395</v>
      </c>
    </row>
    <row r="4372" spans="1:7" x14ac:dyDescent="0.25">
      <c r="A4372" t="s">
        <v>15</v>
      </c>
      <c r="B4372" t="s">
        <v>267</v>
      </c>
      <c r="C4372" t="s">
        <v>359</v>
      </c>
      <c r="D4372" t="s">
        <v>361</v>
      </c>
      <c r="E4372" s="5">
        <v>625</v>
      </c>
      <c r="F4372" s="4">
        <v>44561</v>
      </c>
      <c r="G4372" t="s">
        <v>395</v>
      </c>
    </row>
    <row r="4373" spans="1:7" x14ac:dyDescent="0.25">
      <c r="A4373" t="s">
        <v>15</v>
      </c>
      <c r="B4373" t="s">
        <v>268</v>
      </c>
      <c r="C4373" t="s">
        <v>359</v>
      </c>
      <c r="D4373" t="s">
        <v>366</v>
      </c>
      <c r="E4373" s="5">
        <v>15000</v>
      </c>
      <c r="F4373" s="4">
        <v>44227</v>
      </c>
      <c r="G4373" t="s">
        <v>391</v>
      </c>
    </row>
    <row r="4374" spans="1:7" x14ac:dyDescent="0.25">
      <c r="A4374" t="s">
        <v>15</v>
      </c>
      <c r="B4374" t="s">
        <v>268</v>
      </c>
      <c r="C4374" t="s">
        <v>359</v>
      </c>
      <c r="D4374" t="s">
        <v>366</v>
      </c>
      <c r="E4374" s="5">
        <v>16500</v>
      </c>
      <c r="F4374" s="4">
        <v>44255</v>
      </c>
      <c r="G4374" t="s">
        <v>391</v>
      </c>
    </row>
    <row r="4375" spans="1:7" x14ac:dyDescent="0.25">
      <c r="A4375" t="s">
        <v>15</v>
      </c>
      <c r="B4375" t="s">
        <v>268</v>
      </c>
      <c r="C4375" t="s">
        <v>359</v>
      </c>
      <c r="D4375" t="s">
        <v>366</v>
      </c>
      <c r="E4375" s="5">
        <v>18500</v>
      </c>
      <c r="F4375" s="4">
        <v>44286</v>
      </c>
      <c r="G4375" t="s">
        <v>391</v>
      </c>
    </row>
    <row r="4376" spans="1:7" x14ac:dyDescent="0.25">
      <c r="A4376" t="s">
        <v>15</v>
      </c>
      <c r="B4376" t="s">
        <v>268</v>
      </c>
      <c r="C4376" t="s">
        <v>359</v>
      </c>
      <c r="D4376" t="s">
        <v>366</v>
      </c>
      <c r="E4376" s="5">
        <v>16000</v>
      </c>
      <c r="F4376" s="4">
        <v>44316</v>
      </c>
      <c r="G4376" t="s">
        <v>391</v>
      </c>
    </row>
    <row r="4377" spans="1:7" x14ac:dyDescent="0.25">
      <c r="A4377" t="s">
        <v>15</v>
      </c>
      <c r="B4377" t="s">
        <v>268</v>
      </c>
      <c r="C4377" t="s">
        <v>359</v>
      </c>
      <c r="D4377" t="s">
        <v>366</v>
      </c>
      <c r="E4377" s="5">
        <v>16000</v>
      </c>
      <c r="F4377" s="4">
        <v>44347</v>
      </c>
      <c r="G4377" t="s">
        <v>391</v>
      </c>
    </row>
    <row r="4378" spans="1:7" x14ac:dyDescent="0.25">
      <c r="A4378" t="s">
        <v>15</v>
      </c>
      <c r="B4378" t="s">
        <v>268</v>
      </c>
      <c r="C4378" t="s">
        <v>359</v>
      </c>
      <c r="D4378" t="s">
        <v>366</v>
      </c>
      <c r="E4378" s="5">
        <v>18000</v>
      </c>
      <c r="F4378" s="4">
        <v>44377</v>
      </c>
      <c r="G4378" t="s">
        <v>391</v>
      </c>
    </row>
    <row r="4379" spans="1:7" x14ac:dyDescent="0.25">
      <c r="A4379" t="s">
        <v>15</v>
      </c>
      <c r="B4379" t="s">
        <v>268</v>
      </c>
      <c r="C4379" t="s">
        <v>359</v>
      </c>
      <c r="D4379" t="s">
        <v>366</v>
      </c>
      <c r="E4379" s="5">
        <v>19500</v>
      </c>
      <c r="F4379" s="4">
        <v>44408</v>
      </c>
      <c r="G4379" t="s">
        <v>391</v>
      </c>
    </row>
    <row r="4380" spans="1:7" x14ac:dyDescent="0.25">
      <c r="A4380" t="s">
        <v>15</v>
      </c>
      <c r="B4380" t="s">
        <v>268</v>
      </c>
      <c r="C4380" t="s">
        <v>359</v>
      </c>
      <c r="D4380" t="s">
        <v>366</v>
      </c>
      <c r="E4380" s="5">
        <v>12500</v>
      </c>
      <c r="F4380" s="4">
        <v>44439</v>
      </c>
      <c r="G4380" t="s">
        <v>391</v>
      </c>
    </row>
    <row r="4381" spans="1:7" x14ac:dyDescent="0.25">
      <c r="A4381" t="s">
        <v>15</v>
      </c>
      <c r="B4381" t="s">
        <v>268</v>
      </c>
      <c r="C4381" t="s">
        <v>359</v>
      </c>
      <c r="D4381" t="s">
        <v>366</v>
      </c>
      <c r="E4381" s="5">
        <v>18000</v>
      </c>
      <c r="F4381" s="4">
        <v>44469</v>
      </c>
      <c r="G4381" t="s">
        <v>391</v>
      </c>
    </row>
    <row r="4382" spans="1:7" x14ac:dyDescent="0.25">
      <c r="A4382" t="s">
        <v>15</v>
      </c>
      <c r="B4382" t="s">
        <v>268</v>
      </c>
      <c r="C4382" t="s">
        <v>359</v>
      </c>
      <c r="D4382" t="s">
        <v>366</v>
      </c>
      <c r="E4382" s="5">
        <v>17500</v>
      </c>
      <c r="F4382" s="4">
        <v>44500</v>
      </c>
      <c r="G4382" t="s">
        <v>391</v>
      </c>
    </row>
    <row r="4383" spans="1:7" x14ac:dyDescent="0.25">
      <c r="A4383" t="s">
        <v>15</v>
      </c>
      <c r="B4383" t="s">
        <v>268</v>
      </c>
      <c r="C4383" t="s">
        <v>359</v>
      </c>
      <c r="D4383" t="s">
        <v>366</v>
      </c>
      <c r="E4383" s="5">
        <v>20000</v>
      </c>
      <c r="F4383" s="4">
        <v>44530</v>
      </c>
      <c r="G4383" t="s">
        <v>391</v>
      </c>
    </row>
    <row r="4384" spans="1:7" x14ac:dyDescent="0.25">
      <c r="A4384" t="s">
        <v>15</v>
      </c>
      <c r="B4384" t="s">
        <v>268</v>
      </c>
      <c r="C4384" t="s">
        <v>359</v>
      </c>
      <c r="D4384" t="s">
        <v>366</v>
      </c>
      <c r="E4384" s="5">
        <v>12500</v>
      </c>
      <c r="F4384" s="4">
        <v>44561</v>
      </c>
      <c r="G4384" t="s">
        <v>391</v>
      </c>
    </row>
    <row r="4385" spans="1:7" x14ac:dyDescent="0.25">
      <c r="A4385" t="s">
        <v>15</v>
      </c>
      <c r="B4385" t="s">
        <v>269</v>
      </c>
      <c r="C4385" t="s">
        <v>359</v>
      </c>
      <c r="D4385" t="s">
        <v>373</v>
      </c>
      <c r="E4385" s="5">
        <v>3750</v>
      </c>
      <c r="F4385" s="4">
        <v>44227</v>
      </c>
      <c r="G4385" t="s">
        <v>396</v>
      </c>
    </row>
    <row r="4386" spans="1:7" x14ac:dyDescent="0.25">
      <c r="A4386" t="s">
        <v>15</v>
      </c>
      <c r="B4386" t="s">
        <v>269</v>
      </c>
      <c r="C4386" t="s">
        <v>359</v>
      </c>
      <c r="D4386" t="s">
        <v>373</v>
      </c>
      <c r="E4386" s="5">
        <v>4125</v>
      </c>
      <c r="F4386" s="4">
        <v>44255</v>
      </c>
      <c r="G4386" t="s">
        <v>396</v>
      </c>
    </row>
    <row r="4387" spans="1:7" x14ac:dyDescent="0.25">
      <c r="A4387" t="s">
        <v>15</v>
      </c>
      <c r="B4387" t="s">
        <v>269</v>
      </c>
      <c r="C4387" t="s">
        <v>359</v>
      </c>
      <c r="D4387" t="s">
        <v>373</v>
      </c>
      <c r="E4387" s="5">
        <v>4625</v>
      </c>
      <c r="F4387" s="4">
        <v>44286</v>
      </c>
      <c r="G4387" t="s">
        <v>396</v>
      </c>
    </row>
    <row r="4388" spans="1:7" x14ac:dyDescent="0.25">
      <c r="A4388" t="s">
        <v>15</v>
      </c>
      <c r="B4388" t="s">
        <v>269</v>
      </c>
      <c r="C4388" t="s">
        <v>359</v>
      </c>
      <c r="D4388" t="s">
        <v>373</v>
      </c>
      <c r="E4388" s="5">
        <v>4000</v>
      </c>
      <c r="F4388" s="4">
        <v>44316</v>
      </c>
      <c r="G4388" t="s">
        <v>396</v>
      </c>
    </row>
    <row r="4389" spans="1:7" x14ac:dyDescent="0.25">
      <c r="A4389" t="s">
        <v>15</v>
      </c>
      <c r="B4389" t="s">
        <v>269</v>
      </c>
      <c r="C4389" t="s">
        <v>359</v>
      </c>
      <c r="D4389" t="s">
        <v>373</v>
      </c>
      <c r="E4389" s="5">
        <v>4000</v>
      </c>
      <c r="F4389" s="4">
        <v>44347</v>
      </c>
      <c r="G4389" t="s">
        <v>396</v>
      </c>
    </row>
    <row r="4390" spans="1:7" x14ac:dyDescent="0.25">
      <c r="A4390" t="s">
        <v>15</v>
      </c>
      <c r="B4390" t="s">
        <v>269</v>
      </c>
      <c r="C4390" t="s">
        <v>359</v>
      </c>
      <c r="D4390" t="s">
        <v>373</v>
      </c>
      <c r="E4390" s="5">
        <v>4500</v>
      </c>
      <c r="F4390" s="4">
        <v>44377</v>
      </c>
      <c r="G4390" t="s">
        <v>396</v>
      </c>
    </row>
    <row r="4391" spans="1:7" x14ac:dyDescent="0.25">
      <c r="A4391" t="s">
        <v>15</v>
      </c>
      <c r="B4391" t="s">
        <v>269</v>
      </c>
      <c r="C4391" t="s">
        <v>359</v>
      </c>
      <c r="D4391" t="s">
        <v>373</v>
      </c>
      <c r="E4391" s="5">
        <v>4875</v>
      </c>
      <c r="F4391" s="4">
        <v>44408</v>
      </c>
      <c r="G4391" t="s">
        <v>396</v>
      </c>
    </row>
    <row r="4392" spans="1:7" x14ac:dyDescent="0.25">
      <c r="A4392" t="s">
        <v>15</v>
      </c>
      <c r="B4392" t="s">
        <v>269</v>
      </c>
      <c r="C4392" t="s">
        <v>359</v>
      </c>
      <c r="D4392" t="s">
        <v>373</v>
      </c>
      <c r="E4392" s="5">
        <v>3125</v>
      </c>
      <c r="F4392" s="4">
        <v>44439</v>
      </c>
      <c r="G4392" t="s">
        <v>396</v>
      </c>
    </row>
    <row r="4393" spans="1:7" x14ac:dyDescent="0.25">
      <c r="A4393" t="s">
        <v>15</v>
      </c>
      <c r="B4393" t="s">
        <v>269</v>
      </c>
      <c r="C4393" t="s">
        <v>359</v>
      </c>
      <c r="D4393" t="s">
        <v>373</v>
      </c>
      <c r="E4393" s="5">
        <v>4500</v>
      </c>
      <c r="F4393" s="4">
        <v>44469</v>
      </c>
      <c r="G4393" t="s">
        <v>396</v>
      </c>
    </row>
    <row r="4394" spans="1:7" x14ac:dyDescent="0.25">
      <c r="A4394" t="s">
        <v>15</v>
      </c>
      <c r="B4394" t="s">
        <v>269</v>
      </c>
      <c r="C4394" t="s">
        <v>359</v>
      </c>
      <c r="D4394" t="s">
        <v>373</v>
      </c>
      <c r="E4394" s="5">
        <v>4375</v>
      </c>
      <c r="F4394" s="4">
        <v>44500</v>
      </c>
      <c r="G4394" t="s">
        <v>396</v>
      </c>
    </row>
    <row r="4395" spans="1:7" x14ac:dyDescent="0.25">
      <c r="A4395" t="s">
        <v>15</v>
      </c>
      <c r="B4395" t="s">
        <v>269</v>
      </c>
      <c r="C4395" t="s">
        <v>359</v>
      </c>
      <c r="D4395" t="s">
        <v>373</v>
      </c>
      <c r="E4395" s="5">
        <v>5000</v>
      </c>
      <c r="F4395" s="4">
        <v>44530</v>
      </c>
      <c r="G4395" t="s">
        <v>396</v>
      </c>
    </row>
    <row r="4396" spans="1:7" x14ac:dyDescent="0.25">
      <c r="A4396" t="s">
        <v>15</v>
      </c>
      <c r="B4396" t="s">
        <v>269</v>
      </c>
      <c r="C4396" t="s">
        <v>359</v>
      </c>
      <c r="D4396" t="s">
        <v>373</v>
      </c>
      <c r="E4396" s="5">
        <v>3125</v>
      </c>
      <c r="F4396" s="4">
        <v>44561</v>
      </c>
      <c r="G4396" t="s">
        <v>396</v>
      </c>
    </row>
    <row r="4397" spans="1:7" x14ac:dyDescent="0.25">
      <c r="A4397" t="s">
        <v>15</v>
      </c>
      <c r="B4397" t="s">
        <v>270</v>
      </c>
      <c r="C4397" t="s">
        <v>359</v>
      </c>
      <c r="D4397" t="s">
        <v>361</v>
      </c>
      <c r="E4397" s="5">
        <v>150</v>
      </c>
      <c r="F4397" s="4">
        <v>44227</v>
      </c>
      <c r="G4397" t="s">
        <v>394</v>
      </c>
    </row>
    <row r="4398" spans="1:7" x14ac:dyDescent="0.25">
      <c r="A4398" t="s">
        <v>15</v>
      </c>
      <c r="B4398" t="s">
        <v>270</v>
      </c>
      <c r="C4398" t="s">
        <v>359</v>
      </c>
      <c r="D4398" t="s">
        <v>361</v>
      </c>
      <c r="E4398" s="5">
        <v>165</v>
      </c>
      <c r="F4398" s="4">
        <v>44255</v>
      </c>
      <c r="G4398" t="s">
        <v>394</v>
      </c>
    </row>
    <row r="4399" spans="1:7" x14ac:dyDescent="0.25">
      <c r="A4399" t="s">
        <v>15</v>
      </c>
      <c r="B4399" t="s">
        <v>270</v>
      </c>
      <c r="C4399" t="s">
        <v>359</v>
      </c>
      <c r="D4399" t="s">
        <v>361</v>
      </c>
      <c r="E4399" s="5">
        <v>185</v>
      </c>
      <c r="F4399" s="4">
        <v>44286</v>
      </c>
      <c r="G4399" t="s">
        <v>394</v>
      </c>
    </row>
    <row r="4400" spans="1:7" x14ac:dyDescent="0.25">
      <c r="A4400" t="s">
        <v>15</v>
      </c>
      <c r="B4400" t="s">
        <v>270</v>
      </c>
      <c r="C4400" t="s">
        <v>359</v>
      </c>
      <c r="D4400" t="s">
        <v>361</v>
      </c>
      <c r="E4400" s="5">
        <v>160</v>
      </c>
      <c r="F4400" s="4">
        <v>44316</v>
      </c>
      <c r="G4400" t="s">
        <v>394</v>
      </c>
    </row>
    <row r="4401" spans="1:7" x14ac:dyDescent="0.25">
      <c r="A4401" t="s">
        <v>15</v>
      </c>
      <c r="B4401" t="s">
        <v>270</v>
      </c>
      <c r="C4401" t="s">
        <v>359</v>
      </c>
      <c r="D4401" t="s">
        <v>361</v>
      </c>
      <c r="E4401" s="5">
        <v>160</v>
      </c>
      <c r="F4401" s="4">
        <v>44347</v>
      </c>
      <c r="G4401" t="s">
        <v>394</v>
      </c>
    </row>
    <row r="4402" spans="1:7" x14ac:dyDescent="0.25">
      <c r="A4402" t="s">
        <v>15</v>
      </c>
      <c r="B4402" t="s">
        <v>270</v>
      </c>
      <c r="C4402" t="s">
        <v>359</v>
      </c>
      <c r="D4402" t="s">
        <v>361</v>
      </c>
      <c r="E4402" s="5">
        <v>180</v>
      </c>
      <c r="F4402" s="4">
        <v>44377</v>
      </c>
      <c r="G4402" t="s">
        <v>394</v>
      </c>
    </row>
    <row r="4403" spans="1:7" x14ac:dyDescent="0.25">
      <c r="A4403" t="s">
        <v>15</v>
      </c>
      <c r="B4403" t="s">
        <v>270</v>
      </c>
      <c r="C4403" t="s">
        <v>359</v>
      </c>
      <c r="D4403" t="s">
        <v>361</v>
      </c>
      <c r="E4403" s="5">
        <v>195</v>
      </c>
      <c r="F4403" s="4">
        <v>44408</v>
      </c>
      <c r="G4403" t="s">
        <v>394</v>
      </c>
    </row>
    <row r="4404" spans="1:7" x14ac:dyDescent="0.25">
      <c r="A4404" t="s">
        <v>15</v>
      </c>
      <c r="B4404" t="s">
        <v>270</v>
      </c>
      <c r="C4404" t="s">
        <v>359</v>
      </c>
      <c r="D4404" t="s">
        <v>361</v>
      </c>
      <c r="E4404" s="5">
        <v>125</v>
      </c>
      <c r="F4404" s="4">
        <v>44439</v>
      </c>
      <c r="G4404" t="s">
        <v>394</v>
      </c>
    </row>
    <row r="4405" spans="1:7" x14ac:dyDescent="0.25">
      <c r="A4405" t="s">
        <v>15</v>
      </c>
      <c r="B4405" t="s">
        <v>270</v>
      </c>
      <c r="C4405" t="s">
        <v>359</v>
      </c>
      <c r="D4405" t="s">
        <v>361</v>
      </c>
      <c r="E4405" s="5">
        <v>180</v>
      </c>
      <c r="F4405" s="4">
        <v>44469</v>
      </c>
      <c r="G4405" t="s">
        <v>394</v>
      </c>
    </row>
    <row r="4406" spans="1:7" x14ac:dyDescent="0.25">
      <c r="A4406" t="s">
        <v>15</v>
      </c>
      <c r="B4406" t="s">
        <v>270</v>
      </c>
      <c r="C4406" t="s">
        <v>359</v>
      </c>
      <c r="D4406" t="s">
        <v>361</v>
      </c>
      <c r="E4406" s="5">
        <v>175</v>
      </c>
      <c r="F4406" s="4">
        <v>44500</v>
      </c>
      <c r="G4406" t="s">
        <v>394</v>
      </c>
    </row>
    <row r="4407" spans="1:7" x14ac:dyDescent="0.25">
      <c r="A4407" t="s">
        <v>15</v>
      </c>
      <c r="B4407" t="s">
        <v>270</v>
      </c>
      <c r="C4407" t="s">
        <v>359</v>
      </c>
      <c r="D4407" t="s">
        <v>361</v>
      </c>
      <c r="E4407" s="5">
        <v>200</v>
      </c>
      <c r="F4407" s="4">
        <v>44530</v>
      </c>
      <c r="G4407" t="s">
        <v>394</v>
      </c>
    </row>
    <row r="4408" spans="1:7" x14ac:dyDescent="0.25">
      <c r="A4408" t="s">
        <v>15</v>
      </c>
      <c r="B4408" t="s">
        <v>270</v>
      </c>
      <c r="C4408" t="s">
        <v>359</v>
      </c>
      <c r="D4408" t="s">
        <v>361</v>
      </c>
      <c r="E4408" s="5">
        <v>125</v>
      </c>
      <c r="F4408" s="4">
        <v>44561</v>
      </c>
      <c r="G4408" t="s">
        <v>394</v>
      </c>
    </row>
    <row r="4409" spans="1:7" x14ac:dyDescent="0.25">
      <c r="A4409" t="s">
        <v>15</v>
      </c>
      <c r="B4409" t="s">
        <v>271</v>
      </c>
      <c r="C4409" t="s">
        <v>359</v>
      </c>
      <c r="D4409" t="s">
        <v>366</v>
      </c>
      <c r="E4409" s="5">
        <v>37500</v>
      </c>
      <c r="F4409" s="4">
        <v>44227</v>
      </c>
      <c r="G4409" t="s">
        <v>396</v>
      </c>
    </row>
    <row r="4410" spans="1:7" x14ac:dyDescent="0.25">
      <c r="A4410" t="s">
        <v>15</v>
      </c>
      <c r="B4410" t="s">
        <v>271</v>
      </c>
      <c r="C4410" t="s">
        <v>359</v>
      </c>
      <c r="D4410" t="s">
        <v>366</v>
      </c>
      <c r="E4410" s="5">
        <v>41250</v>
      </c>
      <c r="F4410" s="4">
        <v>44255</v>
      </c>
      <c r="G4410" t="s">
        <v>396</v>
      </c>
    </row>
    <row r="4411" spans="1:7" x14ac:dyDescent="0.25">
      <c r="A4411" t="s">
        <v>15</v>
      </c>
      <c r="B4411" t="s">
        <v>271</v>
      </c>
      <c r="C4411" t="s">
        <v>359</v>
      </c>
      <c r="D4411" t="s">
        <v>366</v>
      </c>
      <c r="E4411" s="5">
        <v>46250</v>
      </c>
      <c r="F4411" s="4">
        <v>44286</v>
      </c>
      <c r="G4411" t="s">
        <v>396</v>
      </c>
    </row>
    <row r="4412" spans="1:7" x14ac:dyDescent="0.25">
      <c r="A4412" t="s">
        <v>15</v>
      </c>
      <c r="B4412" t="s">
        <v>271</v>
      </c>
      <c r="C4412" t="s">
        <v>359</v>
      </c>
      <c r="D4412" t="s">
        <v>366</v>
      </c>
      <c r="E4412" s="5">
        <v>40000</v>
      </c>
      <c r="F4412" s="4">
        <v>44316</v>
      </c>
      <c r="G4412" t="s">
        <v>396</v>
      </c>
    </row>
    <row r="4413" spans="1:7" x14ac:dyDescent="0.25">
      <c r="A4413" t="s">
        <v>15</v>
      </c>
      <c r="B4413" t="s">
        <v>271</v>
      </c>
      <c r="C4413" t="s">
        <v>359</v>
      </c>
      <c r="D4413" t="s">
        <v>366</v>
      </c>
      <c r="E4413" s="5">
        <v>40000</v>
      </c>
      <c r="F4413" s="4">
        <v>44347</v>
      </c>
      <c r="G4413" t="s">
        <v>396</v>
      </c>
    </row>
    <row r="4414" spans="1:7" x14ac:dyDescent="0.25">
      <c r="A4414" t="s">
        <v>15</v>
      </c>
      <c r="B4414" t="s">
        <v>271</v>
      </c>
      <c r="C4414" t="s">
        <v>359</v>
      </c>
      <c r="D4414" t="s">
        <v>366</v>
      </c>
      <c r="E4414" s="5">
        <v>45000</v>
      </c>
      <c r="F4414" s="4">
        <v>44377</v>
      </c>
      <c r="G4414" t="s">
        <v>396</v>
      </c>
    </row>
    <row r="4415" spans="1:7" x14ac:dyDescent="0.25">
      <c r="A4415" t="s">
        <v>15</v>
      </c>
      <c r="B4415" t="s">
        <v>271</v>
      </c>
      <c r="C4415" t="s">
        <v>359</v>
      </c>
      <c r="D4415" t="s">
        <v>366</v>
      </c>
      <c r="E4415" s="5">
        <v>48750</v>
      </c>
      <c r="F4415" s="4">
        <v>44408</v>
      </c>
      <c r="G4415" t="s">
        <v>396</v>
      </c>
    </row>
    <row r="4416" spans="1:7" x14ac:dyDescent="0.25">
      <c r="A4416" t="s">
        <v>15</v>
      </c>
      <c r="B4416" t="s">
        <v>271</v>
      </c>
      <c r="C4416" t="s">
        <v>359</v>
      </c>
      <c r="D4416" t="s">
        <v>366</v>
      </c>
      <c r="E4416" s="5">
        <v>31250</v>
      </c>
      <c r="F4416" s="4">
        <v>44439</v>
      </c>
      <c r="G4416" t="s">
        <v>396</v>
      </c>
    </row>
    <row r="4417" spans="1:7" x14ac:dyDescent="0.25">
      <c r="A4417" t="s">
        <v>15</v>
      </c>
      <c r="B4417" t="s">
        <v>271</v>
      </c>
      <c r="C4417" t="s">
        <v>359</v>
      </c>
      <c r="D4417" t="s">
        <v>366</v>
      </c>
      <c r="E4417" s="5">
        <v>45000</v>
      </c>
      <c r="F4417" s="4">
        <v>44469</v>
      </c>
      <c r="G4417" t="s">
        <v>396</v>
      </c>
    </row>
    <row r="4418" spans="1:7" x14ac:dyDescent="0.25">
      <c r="A4418" t="s">
        <v>15</v>
      </c>
      <c r="B4418" t="s">
        <v>271</v>
      </c>
      <c r="C4418" t="s">
        <v>359</v>
      </c>
      <c r="D4418" t="s">
        <v>366</v>
      </c>
      <c r="E4418" s="5">
        <v>43750</v>
      </c>
      <c r="F4418" s="4">
        <v>44500</v>
      </c>
      <c r="G4418" t="s">
        <v>396</v>
      </c>
    </row>
    <row r="4419" spans="1:7" x14ac:dyDescent="0.25">
      <c r="A4419" t="s">
        <v>15</v>
      </c>
      <c r="B4419" t="s">
        <v>271</v>
      </c>
      <c r="C4419" t="s">
        <v>359</v>
      </c>
      <c r="D4419" t="s">
        <v>366</v>
      </c>
      <c r="E4419" s="5">
        <v>50000</v>
      </c>
      <c r="F4419" s="4">
        <v>44530</v>
      </c>
      <c r="G4419" t="s">
        <v>396</v>
      </c>
    </row>
    <row r="4420" spans="1:7" x14ac:dyDescent="0.25">
      <c r="A4420" t="s">
        <v>15</v>
      </c>
      <c r="B4420" t="s">
        <v>271</v>
      </c>
      <c r="C4420" t="s">
        <v>359</v>
      </c>
      <c r="D4420" t="s">
        <v>366</v>
      </c>
      <c r="E4420" s="5">
        <v>31250</v>
      </c>
      <c r="F4420" s="4">
        <v>44561</v>
      </c>
      <c r="G4420" t="s">
        <v>396</v>
      </c>
    </row>
    <row r="4421" spans="1:7" x14ac:dyDescent="0.25">
      <c r="A4421" t="s">
        <v>15</v>
      </c>
      <c r="B4421" t="s">
        <v>272</v>
      </c>
      <c r="C4421" t="s">
        <v>359</v>
      </c>
      <c r="D4421" t="s">
        <v>361</v>
      </c>
      <c r="E4421" s="5">
        <v>3750</v>
      </c>
      <c r="F4421" s="4">
        <v>44227</v>
      </c>
      <c r="G4421" t="s">
        <v>394</v>
      </c>
    </row>
    <row r="4422" spans="1:7" x14ac:dyDescent="0.25">
      <c r="A4422" t="s">
        <v>15</v>
      </c>
      <c r="B4422" t="s">
        <v>272</v>
      </c>
      <c r="C4422" t="s">
        <v>359</v>
      </c>
      <c r="D4422" t="s">
        <v>361</v>
      </c>
      <c r="E4422" s="5">
        <v>4125</v>
      </c>
      <c r="F4422" s="4">
        <v>44255</v>
      </c>
      <c r="G4422" t="s">
        <v>394</v>
      </c>
    </row>
    <row r="4423" spans="1:7" x14ac:dyDescent="0.25">
      <c r="A4423" t="s">
        <v>15</v>
      </c>
      <c r="B4423" t="s">
        <v>272</v>
      </c>
      <c r="C4423" t="s">
        <v>359</v>
      </c>
      <c r="D4423" t="s">
        <v>361</v>
      </c>
      <c r="E4423" s="5">
        <v>4625</v>
      </c>
      <c r="F4423" s="4">
        <v>44286</v>
      </c>
      <c r="G4423" t="s">
        <v>394</v>
      </c>
    </row>
    <row r="4424" spans="1:7" x14ac:dyDescent="0.25">
      <c r="A4424" t="s">
        <v>15</v>
      </c>
      <c r="B4424" t="s">
        <v>272</v>
      </c>
      <c r="C4424" t="s">
        <v>359</v>
      </c>
      <c r="D4424" t="s">
        <v>361</v>
      </c>
      <c r="E4424" s="5">
        <v>4000</v>
      </c>
      <c r="F4424" s="4">
        <v>44316</v>
      </c>
      <c r="G4424" t="s">
        <v>394</v>
      </c>
    </row>
    <row r="4425" spans="1:7" x14ac:dyDescent="0.25">
      <c r="A4425" t="s">
        <v>15</v>
      </c>
      <c r="B4425" t="s">
        <v>272</v>
      </c>
      <c r="C4425" t="s">
        <v>359</v>
      </c>
      <c r="D4425" t="s">
        <v>361</v>
      </c>
      <c r="E4425" s="5">
        <v>4000</v>
      </c>
      <c r="F4425" s="4">
        <v>44347</v>
      </c>
      <c r="G4425" t="s">
        <v>394</v>
      </c>
    </row>
    <row r="4426" spans="1:7" x14ac:dyDescent="0.25">
      <c r="A4426" t="s">
        <v>15</v>
      </c>
      <c r="B4426" t="s">
        <v>272</v>
      </c>
      <c r="C4426" t="s">
        <v>359</v>
      </c>
      <c r="D4426" t="s">
        <v>361</v>
      </c>
      <c r="E4426" s="5">
        <v>4500</v>
      </c>
      <c r="F4426" s="4">
        <v>44377</v>
      </c>
      <c r="G4426" t="s">
        <v>394</v>
      </c>
    </row>
    <row r="4427" spans="1:7" x14ac:dyDescent="0.25">
      <c r="A4427" t="s">
        <v>15</v>
      </c>
      <c r="B4427" t="s">
        <v>272</v>
      </c>
      <c r="C4427" t="s">
        <v>359</v>
      </c>
      <c r="D4427" t="s">
        <v>361</v>
      </c>
      <c r="E4427" s="5">
        <v>4875</v>
      </c>
      <c r="F4427" s="4">
        <v>44408</v>
      </c>
      <c r="G4427" t="s">
        <v>394</v>
      </c>
    </row>
    <row r="4428" spans="1:7" x14ac:dyDescent="0.25">
      <c r="A4428" t="s">
        <v>15</v>
      </c>
      <c r="B4428" t="s">
        <v>272</v>
      </c>
      <c r="C4428" t="s">
        <v>359</v>
      </c>
      <c r="D4428" t="s">
        <v>361</v>
      </c>
      <c r="E4428" s="5">
        <v>3125</v>
      </c>
      <c r="F4428" s="4">
        <v>44439</v>
      </c>
      <c r="G4428" t="s">
        <v>394</v>
      </c>
    </row>
    <row r="4429" spans="1:7" x14ac:dyDescent="0.25">
      <c r="A4429" t="s">
        <v>15</v>
      </c>
      <c r="B4429" t="s">
        <v>272</v>
      </c>
      <c r="C4429" t="s">
        <v>359</v>
      </c>
      <c r="D4429" t="s">
        <v>361</v>
      </c>
      <c r="E4429" s="5">
        <v>4500</v>
      </c>
      <c r="F4429" s="4">
        <v>44469</v>
      </c>
      <c r="G4429" t="s">
        <v>394</v>
      </c>
    </row>
    <row r="4430" spans="1:7" x14ac:dyDescent="0.25">
      <c r="A4430" t="s">
        <v>15</v>
      </c>
      <c r="B4430" t="s">
        <v>272</v>
      </c>
      <c r="C4430" t="s">
        <v>359</v>
      </c>
      <c r="D4430" t="s">
        <v>361</v>
      </c>
      <c r="E4430" s="5">
        <v>4375</v>
      </c>
      <c r="F4430" s="4">
        <v>44500</v>
      </c>
      <c r="G4430" t="s">
        <v>394</v>
      </c>
    </row>
    <row r="4431" spans="1:7" x14ac:dyDescent="0.25">
      <c r="A4431" t="s">
        <v>15</v>
      </c>
      <c r="B4431" t="s">
        <v>272</v>
      </c>
      <c r="C4431" t="s">
        <v>359</v>
      </c>
      <c r="D4431" t="s">
        <v>361</v>
      </c>
      <c r="E4431" s="5">
        <v>5000</v>
      </c>
      <c r="F4431" s="4">
        <v>44530</v>
      </c>
      <c r="G4431" t="s">
        <v>394</v>
      </c>
    </row>
    <row r="4432" spans="1:7" x14ac:dyDescent="0.25">
      <c r="A4432" t="s">
        <v>15</v>
      </c>
      <c r="B4432" t="s">
        <v>272</v>
      </c>
      <c r="C4432" t="s">
        <v>359</v>
      </c>
      <c r="D4432" t="s">
        <v>361</v>
      </c>
      <c r="E4432" s="5">
        <v>3125</v>
      </c>
      <c r="F4432" s="4">
        <v>44561</v>
      </c>
      <c r="G4432" t="s">
        <v>394</v>
      </c>
    </row>
    <row r="4433" spans="1:7" x14ac:dyDescent="0.25">
      <c r="A4433" t="s">
        <v>15</v>
      </c>
      <c r="B4433" t="s">
        <v>273</v>
      </c>
      <c r="C4433" t="s">
        <v>359</v>
      </c>
      <c r="D4433" t="s">
        <v>361</v>
      </c>
      <c r="E4433" s="5">
        <v>1500</v>
      </c>
      <c r="F4433" s="4">
        <v>44227</v>
      </c>
      <c r="G4433" t="s">
        <v>396</v>
      </c>
    </row>
    <row r="4434" spans="1:7" x14ac:dyDescent="0.25">
      <c r="A4434" t="s">
        <v>15</v>
      </c>
      <c r="B4434" t="s">
        <v>273</v>
      </c>
      <c r="C4434" t="s">
        <v>359</v>
      </c>
      <c r="D4434" t="s">
        <v>361</v>
      </c>
      <c r="E4434" s="5">
        <v>1650</v>
      </c>
      <c r="F4434" s="4">
        <v>44255</v>
      </c>
      <c r="G4434" t="s">
        <v>396</v>
      </c>
    </row>
    <row r="4435" spans="1:7" x14ac:dyDescent="0.25">
      <c r="A4435" t="s">
        <v>15</v>
      </c>
      <c r="B4435" t="s">
        <v>273</v>
      </c>
      <c r="C4435" t="s">
        <v>359</v>
      </c>
      <c r="D4435" t="s">
        <v>361</v>
      </c>
      <c r="E4435" s="5">
        <v>1850</v>
      </c>
      <c r="F4435" s="4">
        <v>44286</v>
      </c>
      <c r="G4435" t="s">
        <v>396</v>
      </c>
    </row>
    <row r="4436" spans="1:7" x14ac:dyDescent="0.25">
      <c r="A4436" t="s">
        <v>15</v>
      </c>
      <c r="B4436" t="s">
        <v>273</v>
      </c>
      <c r="C4436" t="s">
        <v>359</v>
      </c>
      <c r="D4436" t="s">
        <v>361</v>
      </c>
      <c r="E4436" s="5">
        <v>1600</v>
      </c>
      <c r="F4436" s="4">
        <v>44316</v>
      </c>
      <c r="G4436" t="s">
        <v>396</v>
      </c>
    </row>
    <row r="4437" spans="1:7" x14ac:dyDescent="0.25">
      <c r="A4437" t="s">
        <v>15</v>
      </c>
      <c r="B4437" t="s">
        <v>273</v>
      </c>
      <c r="C4437" t="s">
        <v>359</v>
      </c>
      <c r="D4437" t="s">
        <v>361</v>
      </c>
      <c r="E4437" s="5">
        <v>1600</v>
      </c>
      <c r="F4437" s="4">
        <v>44347</v>
      </c>
      <c r="G4437" t="s">
        <v>396</v>
      </c>
    </row>
    <row r="4438" spans="1:7" x14ac:dyDescent="0.25">
      <c r="A4438" t="s">
        <v>15</v>
      </c>
      <c r="B4438" t="s">
        <v>273</v>
      </c>
      <c r="C4438" t="s">
        <v>359</v>
      </c>
      <c r="D4438" t="s">
        <v>361</v>
      </c>
      <c r="E4438" s="5">
        <v>1800</v>
      </c>
      <c r="F4438" s="4">
        <v>44377</v>
      </c>
      <c r="G4438" t="s">
        <v>396</v>
      </c>
    </row>
    <row r="4439" spans="1:7" x14ac:dyDescent="0.25">
      <c r="A4439" t="s">
        <v>15</v>
      </c>
      <c r="B4439" t="s">
        <v>273</v>
      </c>
      <c r="C4439" t="s">
        <v>359</v>
      </c>
      <c r="D4439" t="s">
        <v>361</v>
      </c>
      <c r="E4439" s="5">
        <v>1950</v>
      </c>
      <c r="F4439" s="4">
        <v>44408</v>
      </c>
      <c r="G4439" t="s">
        <v>396</v>
      </c>
    </row>
    <row r="4440" spans="1:7" x14ac:dyDescent="0.25">
      <c r="A4440" t="s">
        <v>15</v>
      </c>
      <c r="B4440" t="s">
        <v>273</v>
      </c>
      <c r="C4440" t="s">
        <v>359</v>
      </c>
      <c r="D4440" t="s">
        <v>361</v>
      </c>
      <c r="E4440" s="5">
        <v>1250</v>
      </c>
      <c r="F4440" s="4">
        <v>44439</v>
      </c>
      <c r="G4440" t="s">
        <v>396</v>
      </c>
    </row>
    <row r="4441" spans="1:7" x14ac:dyDescent="0.25">
      <c r="A4441" t="s">
        <v>15</v>
      </c>
      <c r="B4441" t="s">
        <v>273</v>
      </c>
      <c r="C4441" t="s">
        <v>359</v>
      </c>
      <c r="D4441" t="s">
        <v>361</v>
      </c>
      <c r="E4441" s="5">
        <v>1800</v>
      </c>
      <c r="F4441" s="4">
        <v>44469</v>
      </c>
      <c r="G4441" t="s">
        <v>396</v>
      </c>
    </row>
    <row r="4442" spans="1:7" x14ac:dyDescent="0.25">
      <c r="A4442" t="s">
        <v>15</v>
      </c>
      <c r="B4442" t="s">
        <v>273</v>
      </c>
      <c r="C4442" t="s">
        <v>359</v>
      </c>
      <c r="D4442" t="s">
        <v>361</v>
      </c>
      <c r="E4442" s="5">
        <v>1750</v>
      </c>
      <c r="F4442" s="4">
        <v>44500</v>
      </c>
      <c r="G4442" t="s">
        <v>396</v>
      </c>
    </row>
    <row r="4443" spans="1:7" x14ac:dyDescent="0.25">
      <c r="A4443" t="s">
        <v>15</v>
      </c>
      <c r="B4443" t="s">
        <v>273</v>
      </c>
      <c r="C4443" t="s">
        <v>359</v>
      </c>
      <c r="D4443" t="s">
        <v>361</v>
      </c>
      <c r="E4443" s="5">
        <v>2000</v>
      </c>
      <c r="F4443" s="4">
        <v>44530</v>
      </c>
      <c r="G4443" t="s">
        <v>396</v>
      </c>
    </row>
    <row r="4444" spans="1:7" x14ac:dyDescent="0.25">
      <c r="A4444" t="s">
        <v>15</v>
      </c>
      <c r="B4444" t="s">
        <v>273</v>
      </c>
      <c r="C4444" t="s">
        <v>359</v>
      </c>
      <c r="D4444" t="s">
        <v>361</v>
      </c>
      <c r="E4444" s="5">
        <v>1250</v>
      </c>
      <c r="F4444" s="4">
        <v>44561</v>
      </c>
      <c r="G4444" t="s">
        <v>396</v>
      </c>
    </row>
    <row r="4445" spans="1:7" x14ac:dyDescent="0.25">
      <c r="A4445" t="s">
        <v>15</v>
      </c>
      <c r="B4445" t="s">
        <v>274</v>
      </c>
      <c r="C4445" t="s">
        <v>359</v>
      </c>
      <c r="D4445" t="s">
        <v>366</v>
      </c>
      <c r="E4445" s="5">
        <v>11250</v>
      </c>
      <c r="F4445" s="4">
        <v>44227</v>
      </c>
      <c r="G4445" t="s">
        <v>391</v>
      </c>
    </row>
    <row r="4446" spans="1:7" x14ac:dyDescent="0.25">
      <c r="A4446" t="s">
        <v>15</v>
      </c>
      <c r="B4446" t="s">
        <v>274</v>
      </c>
      <c r="C4446" t="s">
        <v>359</v>
      </c>
      <c r="D4446" t="s">
        <v>366</v>
      </c>
      <c r="E4446" s="5">
        <v>12375</v>
      </c>
      <c r="F4446" s="4">
        <v>44255</v>
      </c>
      <c r="G4446" t="s">
        <v>391</v>
      </c>
    </row>
    <row r="4447" spans="1:7" x14ac:dyDescent="0.25">
      <c r="A4447" t="s">
        <v>15</v>
      </c>
      <c r="B4447" t="s">
        <v>274</v>
      </c>
      <c r="C4447" t="s">
        <v>359</v>
      </c>
      <c r="D4447" t="s">
        <v>366</v>
      </c>
      <c r="E4447" s="5">
        <v>13875</v>
      </c>
      <c r="F4447" s="4">
        <v>44286</v>
      </c>
      <c r="G4447" t="s">
        <v>391</v>
      </c>
    </row>
    <row r="4448" spans="1:7" x14ac:dyDescent="0.25">
      <c r="A4448" t="s">
        <v>15</v>
      </c>
      <c r="B4448" t="s">
        <v>274</v>
      </c>
      <c r="C4448" t="s">
        <v>359</v>
      </c>
      <c r="D4448" t="s">
        <v>366</v>
      </c>
      <c r="E4448" s="5">
        <v>12000</v>
      </c>
      <c r="F4448" s="4">
        <v>44316</v>
      </c>
      <c r="G4448" t="s">
        <v>391</v>
      </c>
    </row>
    <row r="4449" spans="1:7" x14ac:dyDescent="0.25">
      <c r="A4449" t="s">
        <v>15</v>
      </c>
      <c r="B4449" t="s">
        <v>274</v>
      </c>
      <c r="C4449" t="s">
        <v>359</v>
      </c>
      <c r="D4449" t="s">
        <v>366</v>
      </c>
      <c r="E4449" s="5">
        <v>12000</v>
      </c>
      <c r="F4449" s="4">
        <v>44347</v>
      </c>
      <c r="G4449" t="s">
        <v>391</v>
      </c>
    </row>
    <row r="4450" spans="1:7" x14ac:dyDescent="0.25">
      <c r="A4450" t="s">
        <v>15</v>
      </c>
      <c r="B4450" t="s">
        <v>274</v>
      </c>
      <c r="C4450" t="s">
        <v>359</v>
      </c>
      <c r="D4450" t="s">
        <v>366</v>
      </c>
      <c r="E4450" s="5">
        <v>13500</v>
      </c>
      <c r="F4450" s="4">
        <v>44377</v>
      </c>
      <c r="G4450" t="s">
        <v>391</v>
      </c>
    </row>
    <row r="4451" spans="1:7" x14ac:dyDescent="0.25">
      <c r="A4451" t="s">
        <v>15</v>
      </c>
      <c r="B4451" t="s">
        <v>274</v>
      </c>
      <c r="C4451" t="s">
        <v>359</v>
      </c>
      <c r="D4451" t="s">
        <v>366</v>
      </c>
      <c r="E4451" s="5">
        <v>14625</v>
      </c>
      <c r="F4451" s="4">
        <v>44408</v>
      </c>
      <c r="G4451" t="s">
        <v>391</v>
      </c>
    </row>
    <row r="4452" spans="1:7" x14ac:dyDescent="0.25">
      <c r="A4452" t="s">
        <v>15</v>
      </c>
      <c r="B4452" t="s">
        <v>274</v>
      </c>
      <c r="C4452" t="s">
        <v>359</v>
      </c>
      <c r="D4452" t="s">
        <v>366</v>
      </c>
      <c r="E4452" s="5">
        <v>9375</v>
      </c>
      <c r="F4452" s="4">
        <v>44439</v>
      </c>
      <c r="G4452" t="s">
        <v>391</v>
      </c>
    </row>
    <row r="4453" spans="1:7" x14ac:dyDescent="0.25">
      <c r="A4453" t="s">
        <v>15</v>
      </c>
      <c r="B4453" t="s">
        <v>274</v>
      </c>
      <c r="C4453" t="s">
        <v>359</v>
      </c>
      <c r="D4453" t="s">
        <v>366</v>
      </c>
      <c r="E4453" s="5">
        <v>13500</v>
      </c>
      <c r="F4453" s="4">
        <v>44469</v>
      </c>
      <c r="G4453" t="s">
        <v>391</v>
      </c>
    </row>
    <row r="4454" spans="1:7" x14ac:dyDescent="0.25">
      <c r="A4454" t="s">
        <v>15</v>
      </c>
      <c r="B4454" t="s">
        <v>274</v>
      </c>
      <c r="C4454" t="s">
        <v>359</v>
      </c>
      <c r="D4454" t="s">
        <v>366</v>
      </c>
      <c r="E4454" s="5">
        <v>13125</v>
      </c>
      <c r="F4454" s="4">
        <v>44500</v>
      </c>
      <c r="G4454" t="s">
        <v>391</v>
      </c>
    </row>
    <row r="4455" spans="1:7" x14ac:dyDescent="0.25">
      <c r="A4455" t="s">
        <v>15</v>
      </c>
      <c r="B4455" t="s">
        <v>274</v>
      </c>
      <c r="C4455" t="s">
        <v>359</v>
      </c>
      <c r="D4455" t="s">
        <v>366</v>
      </c>
      <c r="E4455" s="5">
        <v>15000</v>
      </c>
      <c r="F4455" s="4">
        <v>44530</v>
      </c>
      <c r="G4455" t="s">
        <v>391</v>
      </c>
    </row>
    <row r="4456" spans="1:7" x14ac:dyDescent="0.25">
      <c r="A4456" t="s">
        <v>15</v>
      </c>
      <c r="B4456" t="s">
        <v>274</v>
      </c>
      <c r="C4456" t="s">
        <v>359</v>
      </c>
      <c r="D4456" t="s">
        <v>366</v>
      </c>
      <c r="E4456" s="5">
        <v>9375</v>
      </c>
      <c r="F4456" s="4">
        <v>44561</v>
      </c>
      <c r="G4456" t="s">
        <v>391</v>
      </c>
    </row>
    <row r="4457" spans="1:7" x14ac:dyDescent="0.25">
      <c r="A4457" t="s">
        <v>15</v>
      </c>
      <c r="B4457" t="s">
        <v>275</v>
      </c>
      <c r="C4457" t="s">
        <v>359</v>
      </c>
      <c r="D4457" t="s">
        <v>374</v>
      </c>
      <c r="E4457" s="5">
        <v>900</v>
      </c>
      <c r="F4457" s="4">
        <v>44227</v>
      </c>
      <c r="G4457" t="s">
        <v>396</v>
      </c>
    </row>
    <row r="4458" spans="1:7" x14ac:dyDescent="0.25">
      <c r="A4458" t="s">
        <v>15</v>
      </c>
      <c r="B4458" t="s">
        <v>275</v>
      </c>
      <c r="C4458" t="s">
        <v>359</v>
      </c>
      <c r="D4458" t="s">
        <v>374</v>
      </c>
      <c r="E4458" s="5">
        <v>990</v>
      </c>
      <c r="F4458" s="4">
        <v>44255</v>
      </c>
      <c r="G4458" t="s">
        <v>396</v>
      </c>
    </row>
    <row r="4459" spans="1:7" x14ac:dyDescent="0.25">
      <c r="A4459" t="s">
        <v>15</v>
      </c>
      <c r="B4459" t="s">
        <v>275</v>
      </c>
      <c r="C4459" t="s">
        <v>359</v>
      </c>
      <c r="D4459" t="s">
        <v>374</v>
      </c>
      <c r="E4459" s="5">
        <v>1110</v>
      </c>
      <c r="F4459" s="4">
        <v>44286</v>
      </c>
      <c r="G4459" t="s">
        <v>396</v>
      </c>
    </row>
    <row r="4460" spans="1:7" x14ac:dyDescent="0.25">
      <c r="A4460" t="s">
        <v>15</v>
      </c>
      <c r="B4460" t="s">
        <v>275</v>
      </c>
      <c r="C4460" t="s">
        <v>359</v>
      </c>
      <c r="D4460" t="s">
        <v>374</v>
      </c>
      <c r="E4460" s="5">
        <v>960</v>
      </c>
      <c r="F4460" s="4">
        <v>44316</v>
      </c>
      <c r="G4460" t="s">
        <v>396</v>
      </c>
    </row>
    <row r="4461" spans="1:7" x14ac:dyDescent="0.25">
      <c r="A4461" t="s">
        <v>15</v>
      </c>
      <c r="B4461" t="s">
        <v>275</v>
      </c>
      <c r="C4461" t="s">
        <v>359</v>
      </c>
      <c r="D4461" t="s">
        <v>374</v>
      </c>
      <c r="E4461" s="5">
        <v>960</v>
      </c>
      <c r="F4461" s="4">
        <v>44347</v>
      </c>
      <c r="G4461" t="s">
        <v>396</v>
      </c>
    </row>
    <row r="4462" spans="1:7" x14ac:dyDescent="0.25">
      <c r="A4462" t="s">
        <v>15</v>
      </c>
      <c r="B4462" t="s">
        <v>275</v>
      </c>
      <c r="C4462" t="s">
        <v>359</v>
      </c>
      <c r="D4462" t="s">
        <v>374</v>
      </c>
      <c r="E4462" s="5">
        <v>1080</v>
      </c>
      <c r="F4462" s="4">
        <v>44377</v>
      </c>
      <c r="G4462" t="s">
        <v>396</v>
      </c>
    </row>
    <row r="4463" spans="1:7" x14ac:dyDescent="0.25">
      <c r="A4463" t="s">
        <v>15</v>
      </c>
      <c r="B4463" t="s">
        <v>275</v>
      </c>
      <c r="C4463" t="s">
        <v>359</v>
      </c>
      <c r="D4463" t="s">
        <v>374</v>
      </c>
      <c r="E4463" s="5">
        <v>1170</v>
      </c>
      <c r="F4463" s="4">
        <v>44408</v>
      </c>
      <c r="G4463" t="s">
        <v>396</v>
      </c>
    </row>
    <row r="4464" spans="1:7" x14ac:dyDescent="0.25">
      <c r="A4464" t="s">
        <v>15</v>
      </c>
      <c r="B4464" t="s">
        <v>275</v>
      </c>
      <c r="C4464" t="s">
        <v>359</v>
      </c>
      <c r="D4464" t="s">
        <v>374</v>
      </c>
      <c r="E4464" s="5">
        <v>750</v>
      </c>
      <c r="F4464" s="4">
        <v>44439</v>
      </c>
      <c r="G4464" t="s">
        <v>396</v>
      </c>
    </row>
    <row r="4465" spans="1:7" x14ac:dyDescent="0.25">
      <c r="A4465" t="s">
        <v>15</v>
      </c>
      <c r="B4465" t="s">
        <v>275</v>
      </c>
      <c r="C4465" t="s">
        <v>359</v>
      </c>
      <c r="D4465" t="s">
        <v>374</v>
      </c>
      <c r="E4465" s="5">
        <v>1080</v>
      </c>
      <c r="F4465" s="4">
        <v>44469</v>
      </c>
      <c r="G4465" t="s">
        <v>396</v>
      </c>
    </row>
    <row r="4466" spans="1:7" x14ac:dyDescent="0.25">
      <c r="A4466" t="s">
        <v>15</v>
      </c>
      <c r="B4466" t="s">
        <v>275</v>
      </c>
      <c r="C4466" t="s">
        <v>359</v>
      </c>
      <c r="D4466" t="s">
        <v>374</v>
      </c>
      <c r="E4466" s="5">
        <v>1050</v>
      </c>
      <c r="F4466" s="4">
        <v>44500</v>
      </c>
      <c r="G4466" t="s">
        <v>396</v>
      </c>
    </row>
    <row r="4467" spans="1:7" x14ac:dyDescent="0.25">
      <c r="A4467" t="s">
        <v>15</v>
      </c>
      <c r="B4467" t="s">
        <v>275</v>
      </c>
      <c r="C4467" t="s">
        <v>359</v>
      </c>
      <c r="D4467" t="s">
        <v>374</v>
      </c>
      <c r="E4467" s="5">
        <v>1200</v>
      </c>
      <c r="F4467" s="4">
        <v>44530</v>
      </c>
      <c r="G4467" t="s">
        <v>396</v>
      </c>
    </row>
    <row r="4468" spans="1:7" x14ac:dyDescent="0.25">
      <c r="A4468" t="s">
        <v>15</v>
      </c>
      <c r="B4468" t="s">
        <v>275</v>
      </c>
      <c r="C4468" t="s">
        <v>359</v>
      </c>
      <c r="D4468" t="s">
        <v>374</v>
      </c>
      <c r="E4468" s="5">
        <v>750</v>
      </c>
      <c r="F4468" s="4">
        <v>44561</v>
      </c>
      <c r="G4468" t="s">
        <v>396</v>
      </c>
    </row>
    <row r="4469" spans="1:7" x14ac:dyDescent="0.25">
      <c r="A4469" t="s">
        <v>15</v>
      </c>
      <c r="B4469" t="s">
        <v>276</v>
      </c>
      <c r="C4469" t="s">
        <v>359</v>
      </c>
      <c r="D4469" t="s">
        <v>374</v>
      </c>
      <c r="E4469" s="5">
        <v>11250</v>
      </c>
      <c r="F4469" s="4">
        <v>44227</v>
      </c>
      <c r="G4469" t="s">
        <v>396</v>
      </c>
    </row>
    <row r="4470" spans="1:7" x14ac:dyDescent="0.25">
      <c r="A4470" t="s">
        <v>15</v>
      </c>
      <c r="B4470" t="s">
        <v>276</v>
      </c>
      <c r="C4470" t="s">
        <v>359</v>
      </c>
      <c r="D4470" t="s">
        <v>374</v>
      </c>
      <c r="E4470" s="5">
        <v>12375</v>
      </c>
      <c r="F4470" s="4">
        <v>44255</v>
      </c>
      <c r="G4470" t="s">
        <v>396</v>
      </c>
    </row>
    <row r="4471" spans="1:7" x14ac:dyDescent="0.25">
      <c r="A4471" t="s">
        <v>15</v>
      </c>
      <c r="B4471" t="s">
        <v>276</v>
      </c>
      <c r="C4471" t="s">
        <v>359</v>
      </c>
      <c r="D4471" t="s">
        <v>374</v>
      </c>
      <c r="E4471" s="5">
        <v>13875</v>
      </c>
      <c r="F4471" s="4">
        <v>44286</v>
      </c>
      <c r="G4471" t="s">
        <v>396</v>
      </c>
    </row>
    <row r="4472" spans="1:7" x14ac:dyDescent="0.25">
      <c r="A4472" t="s">
        <v>15</v>
      </c>
      <c r="B4472" t="s">
        <v>276</v>
      </c>
      <c r="C4472" t="s">
        <v>359</v>
      </c>
      <c r="D4472" t="s">
        <v>374</v>
      </c>
      <c r="E4472" s="5">
        <v>12000</v>
      </c>
      <c r="F4472" s="4">
        <v>44316</v>
      </c>
      <c r="G4472" t="s">
        <v>396</v>
      </c>
    </row>
    <row r="4473" spans="1:7" x14ac:dyDescent="0.25">
      <c r="A4473" t="s">
        <v>15</v>
      </c>
      <c r="B4473" t="s">
        <v>276</v>
      </c>
      <c r="C4473" t="s">
        <v>359</v>
      </c>
      <c r="D4473" t="s">
        <v>374</v>
      </c>
      <c r="E4473" s="5">
        <v>12000</v>
      </c>
      <c r="F4473" s="4">
        <v>44347</v>
      </c>
      <c r="G4473" t="s">
        <v>396</v>
      </c>
    </row>
    <row r="4474" spans="1:7" x14ac:dyDescent="0.25">
      <c r="A4474" t="s">
        <v>15</v>
      </c>
      <c r="B4474" t="s">
        <v>276</v>
      </c>
      <c r="C4474" t="s">
        <v>359</v>
      </c>
      <c r="D4474" t="s">
        <v>374</v>
      </c>
      <c r="E4474" s="5">
        <v>13500</v>
      </c>
      <c r="F4474" s="4">
        <v>44377</v>
      </c>
      <c r="G4474" t="s">
        <v>396</v>
      </c>
    </row>
    <row r="4475" spans="1:7" x14ac:dyDescent="0.25">
      <c r="A4475" t="s">
        <v>15</v>
      </c>
      <c r="B4475" t="s">
        <v>276</v>
      </c>
      <c r="C4475" t="s">
        <v>359</v>
      </c>
      <c r="D4475" t="s">
        <v>374</v>
      </c>
      <c r="E4475" s="5">
        <v>14625</v>
      </c>
      <c r="F4475" s="4">
        <v>44408</v>
      </c>
      <c r="G4475" t="s">
        <v>396</v>
      </c>
    </row>
    <row r="4476" spans="1:7" x14ac:dyDescent="0.25">
      <c r="A4476" t="s">
        <v>15</v>
      </c>
      <c r="B4476" t="s">
        <v>276</v>
      </c>
      <c r="C4476" t="s">
        <v>359</v>
      </c>
      <c r="D4476" t="s">
        <v>374</v>
      </c>
      <c r="E4476" s="5">
        <v>9375</v>
      </c>
      <c r="F4476" s="4">
        <v>44439</v>
      </c>
      <c r="G4476" t="s">
        <v>396</v>
      </c>
    </row>
    <row r="4477" spans="1:7" x14ac:dyDescent="0.25">
      <c r="A4477" t="s">
        <v>15</v>
      </c>
      <c r="B4477" t="s">
        <v>276</v>
      </c>
      <c r="C4477" t="s">
        <v>359</v>
      </c>
      <c r="D4477" t="s">
        <v>374</v>
      </c>
      <c r="E4477" s="5">
        <v>13500</v>
      </c>
      <c r="F4477" s="4">
        <v>44469</v>
      </c>
      <c r="G4477" t="s">
        <v>396</v>
      </c>
    </row>
    <row r="4478" spans="1:7" x14ac:dyDescent="0.25">
      <c r="A4478" t="s">
        <v>15</v>
      </c>
      <c r="B4478" t="s">
        <v>276</v>
      </c>
      <c r="C4478" t="s">
        <v>359</v>
      </c>
      <c r="D4478" t="s">
        <v>374</v>
      </c>
      <c r="E4478" s="5">
        <v>13125</v>
      </c>
      <c r="F4478" s="4">
        <v>44500</v>
      </c>
      <c r="G4478" t="s">
        <v>396</v>
      </c>
    </row>
    <row r="4479" spans="1:7" x14ac:dyDescent="0.25">
      <c r="A4479" t="s">
        <v>15</v>
      </c>
      <c r="B4479" t="s">
        <v>276</v>
      </c>
      <c r="C4479" t="s">
        <v>359</v>
      </c>
      <c r="D4479" t="s">
        <v>374</v>
      </c>
      <c r="E4479" s="5">
        <v>15000</v>
      </c>
      <c r="F4479" s="4">
        <v>44530</v>
      </c>
      <c r="G4479" t="s">
        <v>396</v>
      </c>
    </row>
    <row r="4480" spans="1:7" x14ac:dyDescent="0.25">
      <c r="A4480" t="s">
        <v>15</v>
      </c>
      <c r="B4480" t="s">
        <v>276</v>
      </c>
      <c r="C4480" t="s">
        <v>359</v>
      </c>
      <c r="D4480" t="s">
        <v>374</v>
      </c>
      <c r="E4480" s="5">
        <v>9375</v>
      </c>
      <c r="F4480" s="4">
        <v>44561</v>
      </c>
      <c r="G4480" t="s">
        <v>396</v>
      </c>
    </row>
    <row r="4481" spans="1:7" x14ac:dyDescent="0.25">
      <c r="A4481" t="s">
        <v>15</v>
      </c>
      <c r="B4481" t="s">
        <v>277</v>
      </c>
      <c r="C4481" t="s">
        <v>359</v>
      </c>
      <c r="D4481" t="s">
        <v>361</v>
      </c>
      <c r="E4481" s="5">
        <v>50.317368401755729</v>
      </c>
      <c r="F4481" s="4">
        <v>44227</v>
      </c>
      <c r="G4481" t="s">
        <v>391</v>
      </c>
    </row>
    <row r="4482" spans="1:7" x14ac:dyDescent="0.25">
      <c r="A4482" t="s">
        <v>15</v>
      </c>
      <c r="B4482" t="s">
        <v>277</v>
      </c>
      <c r="C4482" t="s">
        <v>359</v>
      </c>
      <c r="D4482" t="s">
        <v>361</v>
      </c>
      <c r="E4482" s="5">
        <v>43849.894169717103</v>
      </c>
      <c r="F4482" s="4">
        <v>44227</v>
      </c>
      <c r="G4482" t="s">
        <v>396</v>
      </c>
    </row>
    <row r="4483" spans="1:7" x14ac:dyDescent="0.25">
      <c r="A4483" t="s">
        <v>15</v>
      </c>
      <c r="B4483" t="s">
        <v>277</v>
      </c>
      <c r="C4483" t="s">
        <v>359</v>
      </c>
      <c r="D4483" t="s">
        <v>361</v>
      </c>
      <c r="E4483" s="5">
        <v>4324.7884618811322</v>
      </c>
      <c r="F4483" s="4">
        <v>44227</v>
      </c>
      <c r="G4483" t="s">
        <v>394</v>
      </c>
    </row>
    <row r="4484" spans="1:7" x14ac:dyDescent="0.25">
      <c r="A4484" t="s">
        <v>15</v>
      </c>
      <c r="B4484" t="s">
        <v>277</v>
      </c>
      <c r="C4484" t="s">
        <v>359</v>
      </c>
      <c r="D4484" t="s">
        <v>361</v>
      </c>
      <c r="E4484" s="5">
        <v>55.349105241931298</v>
      </c>
      <c r="F4484" s="4">
        <v>44255</v>
      </c>
      <c r="G4484" t="s">
        <v>391</v>
      </c>
    </row>
    <row r="4485" spans="1:7" x14ac:dyDescent="0.25">
      <c r="A4485" t="s">
        <v>15</v>
      </c>
      <c r="B4485" t="s">
        <v>277</v>
      </c>
      <c r="C4485" t="s">
        <v>359</v>
      </c>
      <c r="D4485" t="s">
        <v>361</v>
      </c>
      <c r="E4485" s="5">
        <v>48234.883586688811</v>
      </c>
      <c r="F4485" s="4">
        <v>44255</v>
      </c>
      <c r="G4485" t="s">
        <v>396</v>
      </c>
    </row>
    <row r="4486" spans="1:7" x14ac:dyDescent="0.25">
      <c r="A4486" t="s">
        <v>15</v>
      </c>
      <c r="B4486" t="s">
        <v>277</v>
      </c>
      <c r="C4486" t="s">
        <v>359</v>
      </c>
      <c r="D4486" t="s">
        <v>361</v>
      </c>
      <c r="E4486" s="5">
        <v>4757.2673080692457</v>
      </c>
      <c r="F4486" s="4">
        <v>44255</v>
      </c>
      <c r="G4486" t="s">
        <v>394</v>
      </c>
    </row>
    <row r="4487" spans="1:7" x14ac:dyDescent="0.25">
      <c r="A4487" t="s">
        <v>15</v>
      </c>
      <c r="B4487" t="s">
        <v>277</v>
      </c>
      <c r="C4487" t="s">
        <v>359</v>
      </c>
      <c r="D4487" t="s">
        <v>361</v>
      </c>
      <c r="E4487" s="5">
        <v>62.058087695498727</v>
      </c>
      <c r="F4487" s="4">
        <v>44286</v>
      </c>
      <c r="G4487" t="s">
        <v>391</v>
      </c>
    </row>
    <row r="4488" spans="1:7" x14ac:dyDescent="0.25">
      <c r="A4488" t="s">
        <v>15</v>
      </c>
      <c r="B4488" t="s">
        <v>277</v>
      </c>
      <c r="C4488" t="s">
        <v>359</v>
      </c>
      <c r="D4488" t="s">
        <v>361</v>
      </c>
      <c r="E4488" s="5">
        <v>54081.536142651094</v>
      </c>
      <c r="F4488" s="4">
        <v>44286</v>
      </c>
      <c r="G4488" t="s">
        <v>396</v>
      </c>
    </row>
    <row r="4489" spans="1:7" x14ac:dyDescent="0.25">
      <c r="A4489" t="s">
        <v>15</v>
      </c>
      <c r="B4489" t="s">
        <v>277</v>
      </c>
      <c r="C4489" t="s">
        <v>359</v>
      </c>
      <c r="D4489" t="s">
        <v>361</v>
      </c>
      <c r="E4489" s="5">
        <v>5333.9057696533964</v>
      </c>
      <c r="F4489" s="4">
        <v>44286</v>
      </c>
      <c r="G4489" t="s">
        <v>394</v>
      </c>
    </row>
    <row r="4490" spans="1:7" x14ac:dyDescent="0.25">
      <c r="A4490" t="s">
        <v>15</v>
      </c>
      <c r="B4490" t="s">
        <v>277</v>
      </c>
      <c r="C4490" t="s">
        <v>359</v>
      </c>
      <c r="D4490" t="s">
        <v>361</v>
      </c>
      <c r="E4490" s="5">
        <v>53.671859628539444</v>
      </c>
      <c r="F4490" s="4">
        <v>44316</v>
      </c>
      <c r="G4490" t="s">
        <v>391</v>
      </c>
    </row>
    <row r="4491" spans="1:7" x14ac:dyDescent="0.25">
      <c r="A4491" t="s">
        <v>15</v>
      </c>
      <c r="B4491" t="s">
        <v>277</v>
      </c>
      <c r="C4491" t="s">
        <v>359</v>
      </c>
      <c r="D4491" t="s">
        <v>361</v>
      </c>
      <c r="E4491" s="5">
        <v>46773.220447698244</v>
      </c>
      <c r="F4491" s="4">
        <v>44316</v>
      </c>
      <c r="G4491" t="s">
        <v>396</v>
      </c>
    </row>
    <row r="4492" spans="1:7" x14ac:dyDescent="0.25">
      <c r="A4492" t="s">
        <v>15</v>
      </c>
      <c r="B4492" t="s">
        <v>277</v>
      </c>
      <c r="C4492" t="s">
        <v>359</v>
      </c>
      <c r="D4492" t="s">
        <v>361</v>
      </c>
      <c r="E4492" s="5">
        <v>4613.1076926732076</v>
      </c>
      <c r="F4492" s="4">
        <v>44316</v>
      </c>
      <c r="G4492" t="s">
        <v>394</v>
      </c>
    </row>
    <row r="4493" spans="1:7" x14ac:dyDescent="0.25">
      <c r="A4493" t="s">
        <v>15</v>
      </c>
      <c r="B4493" t="s">
        <v>277</v>
      </c>
      <c r="C4493" t="s">
        <v>359</v>
      </c>
      <c r="D4493" t="s">
        <v>361</v>
      </c>
      <c r="E4493" s="5">
        <v>53.671859628539444</v>
      </c>
      <c r="F4493" s="4">
        <v>44347</v>
      </c>
      <c r="G4493" t="s">
        <v>391</v>
      </c>
    </row>
    <row r="4494" spans="1:7" x14ac:dyDescent="0.25">
      <c r="A4494" t="s">
        <v>15</v>
      </c>
      <c r="B4494" t="s">
        <v>277</v>
      </c>
      <c r="C4494" t="s">
        <v>359</v>
      </c>
      <c r="D4494" t="s">
        <v>361</v>
      </c>
      <c r="E4494" s="5">
        <v>46773.220447698244</v>
      </c>
      <c r="F4494" s="4">
        <v>44347</v>
      </c>
      <c r="G4494" t="s">
        <v>396</v>
      </c>
    </row>
    <row r="4495" spans="1:7" x14ac:dyDescent="0.25">
      <c r="A4495" t="s">
        <v>15</v>
      </c>
      <c r="B4495" t="s">
        <v>277</v>
      </c>
      <c r="C4495" t="s">
        <v>359</v>
      </c>
      <c r="D4495" t="s">
        <v>361</v>
      </c>
      <c r="E4495" s="5">
        <v>4613.1076926732076</v>
      </c>
      <c r="F4495" s="4">
        <v>44347</v>
      </c>
      <c r="G4495" t="s">
        <v>394</v>
      </c>
    </row>
    <row r="4496" spans="1:7" x14ac:dyDescent="0.25">
      <c r="A4496" t="s">
        <v>15</v>
      </c>
      <c r="B4496" t="s">
        <v>277</v>
      </c>
      <c r="C4496" t="s">
        <v>359</v>
      </c>
      <c r="D4496" t="s">
        <v>361</v>
      </c>
      <c r="E4496" s="5">
        <v>60.380842082106874</v>
      </c>
      <c r="F4496" s="4">
        <v>44377</v>
      </c>
      <c r="G4496" t="s">
        <v>391</v>
      </c>
    </row>
    <row r="4497" spans="1:7" x14ac:dyDescent="0.25">
      <c r="A4497" t="s">
        <v>15</v>
      </c>
      <c r="B4497" t="s">
        <v>277</v>
      </c>
      <c r="C4497" t="s">
        <v>359</v>
      </c>
      <c r="D4497" t="s">
        <v>361</v>
      </c>
      <c r="E4497" s="5">
        <v>52619.873003660527</v>
      </c>
      <c r="F4497" s="4">
        <v>44377</v>
      </c>
      <c r="G4497" t="s">
        <v>396</v>
      </c>
    </row>
    <row r="4498" spans="1:7" x14ac:dyDescent="0.25">
      <c r="A4498" t="s">
        <v>15</v>
      </c>
      <c r="B4498" t="s">
        <v>277</v>
      </c>
      <c r="C4498" t="s">
        <v>359</v>
      </c>
      <c r="D4498" t="s">
        <v>361</v>
      </c>
      <c r="E4498" s="5">
        <v>5189.7461542573592</v>
      </c>
      <c r="F4498" s="4">
        <v>44377</v>
      </c>
      <c r="G4498" t="s">
        <v>394</v>
      </c>
    </row>
    <row r="4499" spans="1:7" x14ac:dyDescent="0.25">
      <c r="A4499" t="s">
        <v>15</v>
      </c>
      <c r="B4499" t="s">
        <v>277</v>
      </c>
      <c r="C4499" t="s">
        <v>359</v>
      </c>
      <c r="D4499" t="s">
        <v>361</v>
      </c>
      <c r="E4499" s="5">
        <v>65.412578922282449</v>
      </c>
      <c r="F4499" s="4">
        <v>44408</v>
      </c>
      <c r="G4499" t="s">
        <v>391</v>
      </c>
    </row>
    <row r="4500" spans="1:7" x14ac:dyDescent="0.25">
      <c r="A4500" t="s">
        <v>15</v>
      </c>
      <c r="B4500" t="s">
        <v>277</v>
      </c>
      <c r="C4500" t="s">
        <v>359</v>
      </c>
      <c r="D4500" t="s">
        <v>361</v>
      </c>
      <c r="E4500" s="5">
        <v>57004.862420632235</v>
      </c>
      <c r="F4500" s="4">
        <v>44408</v>
      </c>
      <c r="G4500" t="s">
        <v>396</v>
      </c>
    </row>
    <row r="4501" spans="1:7" x14ac:dyDescent="0.25">
      <c r="A4501" t="s">
        <v>15</v>
      </c>
      <c r="B4501" t="s">
        <v>277</v>
      </c>
      <c r="C4501" t="s">
        <v>359</v>
      </c>
      <c r="D4501" t="s">
        <v>361</v>
      </c>
      <c r="E4501" s="5">
        <v>5622.2250004454718</v>
      </c>
      <c r="F4501" s="4">
        <v>44408</v>
      </c>
      <c r="G4501" t="s">
        <v>394</v>
      </c>
    </row>
    <row r="4502" spans="1:7" x14ac:dyDescent="0.25">
      <c r="A4502" t="s">
        <v>15</v>
      </c>
      <c r="B4502" t="s">
        <v>277</v>
      </c>
      <c r="C4502" t="s">
        <v>359</v>
      </c>
      <c r="D4502" t="s">
        <v>361</v>
      </c>
      <c r="E4502" s="5">
        <v>41.931140334796439</v>
      </c>
      <c r="F4502" s="4">
        <v>44439</v>
      </c>
      <c r="G4502" t="s">
        <v>391</v>
      </c>
    </row>
    <row r="4503" spans="1:7" x14ac:dyDescent="0.25">
      <c r="A4503" t="s">
        <v>15</v>
      </c>
      <c r="B4503" t="s">
        <v>277</v>
      </c>
      <c r="C4503" t="s">
        <v>359</v>
      </c>
      <c r="D4503" t="s">
        <v>361</v>
      </c>
      <c r="E4503" s="5">
        <v>36541.578474764254</v>
      </c>
      <c r="F4503" s="4">
        <v>44439</v>
      </c>
      <c r="G4503" t="s">
        <v>396</v>
      </c>
    </row>
    <row r="4504" spans="1:7" x14ac:dyDescent="0.25">
      <c r="A4504" t="s">
        <v>15</v>
      </c>
      <c r="B4504" t="s">
        <v>277</v>
      </c>
      <c r="C4504" t="s">
        <v>359</v>
      </c>
      <c r="D4504" t="s">
        <v>361</v>
      </c>
      <c r="E4504" s="5">
        <v>3603.9903849009438</v>
      </c>
      <c r="F4504" s="4">
        <v>44439</v>
      </c>
      <c r="G4504" t="s">
        <v>394</v>
      </c>
    </row>
    <row r="4505" spans="1:7" x14ac:dyDescent="0.25">
      <c r="A4505" t="s">
        <v>15</v>
      </c>
      <c r="B4505" t="s">
        <v>277</v>
      </c>
      <c r="C4505" t="s">
        <v>359</v>
      </c>
      <c r="D4505" t="s">
        <v>361</v>
      </c>
      <c r="E4505" s="5">
        <v>60.380842082106874</v>
      </c>
      <c r="F4505" s="4">
        <v>44469</v>
      </c>
      <c r="G4505" t="s">
        <v>391</v>
      </c>
    </row>
    <row r="4506" spans="1:7" x14ac:dyDescent="0.25">
      <c r="A4506" t="s">
        <v>15</v>
      </c>
      <c r="B4506" t="s">
        <v>277</v>
      </c>
      <c r="C4506" t="s">
        <v>359</v>
      </c>
      <c r="D4506" t="s">
        <v>361</v>
      </c>
      <c r="E4506" s="5">
        <v>52619.873003660527</v>
      </c>
      <c r="F4506" s="4">
        <v>44469</v>
      </c>
      <c r="G4506" t="s">
        <v>396</v>
      </c>
    </row>
    <row r="4507" spans="1:7" x14ac:dyDescent="0.25">
      <c r="A4507" t="s">
        <v>15</v>
      </c>
      <c r="B4507" t="s">
        <v>277</v>
      </c>
      <c r="C4507" t="s">
        <v>359</v>
      </c>
      <c r="D4507" t="s">
        <v>361</v>
      </c>
      <c r="E4507" s="5">
        <v>5189.7461542573592</v>
      </c>
      <c r="F4507" s="4">
        <v>44469</v>
      </c>
      <c r="G4507" t="s">
        <v>394</v>
      </c>
    </row>
    <row r="4508" spans="1:7" x14ac:dyDescent="0.25">
      <c r="A4508" t="s">
        <v>15</v>
      </c>
      <c r="B4508" t="s">
        <v>277</v>
      </c>
      <c r="C4508" t="s">
        <v>359</v>
      </c>
      <c r="D4508" t="s">
        <v>361</v>
      </c>
      <c r="E4508" s="5">
        <v>58.703596468715013</v>
      </c>
      <c r="F4508" s="4">
        <v>44500</v>
      </c>
      <c r="G4508" t="s">
        <v>391</v>
      </c>
    </row>
    <row r="4509" spans="1:7" x14ac:dyDescent="0.25">
      <c r="A4509" t="s">
        <v>15</v>
      </c>
      <c r="B4509" t="s">
        <v>277</v>
      </c>
      <c r="C4509" t="s">
        <v>359</v>
      </c>
      <c r="D4509" t="s">
        <v>361</v>
      </c>
      <c r="E4509" s="5">
        <v>51158.209864669952</v>
      </c>
      <c r="F4509" s="4">
        <v>44500</v>
      </c>
      <c r="G4509" t="s">
        <v>396</v>
      </c>
    </row>
    <row r="4510" spans="1:7" x14ac:dyDescent="0.25">
      <c r="A4510" t="s">
        <v>15</v>
      </c>
      <c r="B4510" t="s">
        <v>277</v>
      </c>
      <c r="C4510" t="s">
        <v>359</v>
      </c>
      <c r="D4510" t="s">
        <v>361</v>
      </c>
      <c r="E4510" s="5">
        <v>5045.5865388613211</v>
      </c>
      <c r="F4510" s="4">
        <v>44500</v>
      </c>
      <c r="G4510" t="s">
        <v>394</v>
      </c>
    </row>
    <row r="4511" spans="1:7" x14ac:dyDescent="0.25">
      <c r="A4511" t="s">
        <v>15</v>
      </c>
      <c r="B4511" t="s">
        <v>277</v>
      </c>
      <c r="C4511" t="s">
        <v>359</v>
      </c>
      <c r="D4511" t="s">
        <v>361</v>
      </c>
      <c r="E4511" s="5">
        <v>67.08982453567431</v>
      </c>
      <c r="F4511" s="4">
        <v>44530</v>
      </c>
      <c r="G4511" t="s">
        <v>391</v>
      </c>
    </row>
    <row r="4512" spans="1:7" x14ac:dyDescent="0.25">
      <c r="A4512" t="s">
        <v>15</v>
      </c>
      <c r="B4512" t="s">
        <v>277</v>
      </c>
      <c r="C4512" t="s">
        <v>359</v>
      </c>
      <c r="D4512" t="s">
        <v>361</v>
      </c>
      <c r="E4512" s="5">
        <v>58466.525559622802</v>
      </c>
      <c r="F4512" s="4">
        <v>44530</v>
      </c>
      <c r="G4512" t="s">
        <v>396</v>
      </c>
    </row>
    <row r="4513" spans="1:7" x14ac:dyDescent="0.25">
      <c r="A4513" t="s">
        <v>15</v>
      </c>
      <c r="B4513" t="s">
        <v>277</v>
      </c>
      <c r="C4513" t="s">
        <v>359</v>
      </c>
      <c r="D4513" t="s">
        <v>361</v>
      </c>
      <c r="E4513" s="5">
        <v>5766.3846158415099</v>
      </c>
      <c r="F4513" s="4">
        <v>44530</v>
      </c>
      <c r="G4513" t="s">
        <v>394</v>
      </c>
    </row>
    <row r="4514" spans="1:7" x14ac:dyDescent="0.25">
      <c r="A4514" t="s">
        <v>15</v>
      </c>
      <c r="B4514" t="s">
        <v>277</v>
      </c>
      <c r="C4514" t="s">
        <v>359</v>
      </c>
      <c r="D4514" t="s">
        <v>361</v>
      </c>
      <c r="E4514" s="5">
        <v>41.931140334796439</v>
      </c>
      <c r="F4514" s="4">
        <v>44561</v>
      </c>
      <c r="G4514" t="s">
        <v>391</v>
      </c>
    </row>
    <row r="4515" spans="1:7" x14ac:dyDescent="0.25">
      <c r="A4515" t="s">
        <v>15</v>
      </c>
      <c r="B4515" t="s">
        <v>277</v>
      </c>
      <c r="C4515" t="s">
        <v>359</v>
      </c>
      <c r="D4515" t="s">
        <v>361</v>
      </c>
      <c r="E4515" s="5">
        <v>36541.578474764254</v>
      </c>
      <c r="F4515" s="4">
        <v>44561</v>
      </c>
      <c r="G4515" t="s">
        <v>396</v>
      </c>
    </row>
    <row r="4516" spans="1:7" x14ac:dyDescent="0.25">
      <c r="A4516" t="s">
        <v>15</v>
      </c>
      <c r="B4516" t="s">
        <v>277</v>
      </c>
      <c r="C4516" t="s">
        <v>359</v>
      </c>
      <c r="D4516" t="s">
        <v>361</v>
      </c>
      <c r="E4516" s="5">
        <v>3603.9903849009438</v>
      </c>
      <c r="F4516" s="4">
        <v>44561</v>
      </c>
      <c r="G4516" t="s">
        <v>394</v>
      </c>
    </row>
    <row r="4517" spans="1:7" x14ac:dyDescent="0.25">
      <c r="A4517" t="s">
        <v>15</v>
      </c>
      <c r="B4517" t="s">
        <v>278</v>
      </c>
      <c r="C4517" t="s">
        <v>359</v>
      </c>
      <c r="D4517" t="s">
        <v>361</v>
      </c>
      <c r="E4517" s="5">
        <v>559.35142406197156</v>
      </c>
      <c r="F4517" s="4">
        <v>44227</v>
      </c>
      <c r="G4517" t="s">
        <v>396</v>
      </c>
    </row>
    <row r="4518" spans="1:7" x14ac:dyDescent="0.25">
      <c r="A4518" t="s">
        <v>15</v>
      </c>
      <c r="B4518" t="s">
        <v>278</v>
      </c>
      <c r="C4518" t="s">
        <v>359</v>
      </c>
      <c r="D4518" t="s">
        <v>361</v>
      </c>
      <c r="E4518" s="5">
        <v>190.64857593802844</v>
      </c>
      <c r="F4518" s="4">
        <v>44227</v>
      </c>
      <c r="G4518" t="s">
        <v>395</v>
      </c>
    </row>
    <row r="4519" spans="1:7" x14ac:dyDescent="0.25">
      <c r="A4519" t="s">
        <v>15</v>
      </c>
      <c r="B4519" t="s">
        <v>278</v>
      </c>
      <c r="C4519" t="s">
        <v>359</v>
      </c>
      <c r="D4519" t="s">
        <v>361</v>
      </c>
      <c r="E4519" s="5">
        <v>615.28656646816864</v>
      </c>
      <c r="F4519" s="4">
        <v>44255</v>
      </c>
      <c r="G4519" t="s">
        <v>396</v>
      </c>
    </row>
    <row r="4520" spans="1:7" x14ac:dyDescent="0.25">
      <c r="A4520" t="s">
        <v>15</v>
      </c>
      <c r="B4520" t="s">
        <v>278</v>
      </c>
      <c r="C4520" t="s">
        <v>359</v>
      </c>
      <c r="D4520" t="s">
        <v>361</v>
      </c>
      <c r="E4520" s="5">
        <v>209.71343353183127</v>
      </c>
      <c r="F4520" s="4">
        <v>44255</v>
      </c>
      <c r="G4520" t="s">
        <v>395</v>
      </c>
    </row>
    <row r="4521" spans="1:7" x14ac:dyDescent="0.25">
      <c r="A4521" t="s">
        <v>15</v>
      </c>
      <c r="B4521" t="s">
        <v>278</v>
      </c>
      <c r="C4521" t="s">
        <v>359</v>
      </c>
      <c r="D4521" t="s">
        <v>361</v>
      </c>
      <c r="E4521" s="5">
        <v>689.86675634309825</v>
      </c>
      <c r="F4521" s="4">
        <v>44286</v>
      </c>
      <c r="G4521" t="s">
        <v>396</v>
      </c>
    </row>
    <row r="4522" spans="1:7" x14ac:dyDescent="0.25">
      <c r="A4522" t="s">
        <v>15</v>
      </c>
      <c r="B4522" t="s">
        <v>278</v>
      </c>
      <c r="C4522" t="s">
        <v>359</v>
      </c>
      <c r="D4522" t="s">
        <v>361</v>
      </c>
      <c r="E4522" s="5">
        <v>235.13324365690173</v>
      </c>
      <c r="F4522" s="4">
        <v>44286</v>
      </c>
      <c r="G4522" t="s">
        <v>395</v>
      </c>
    </row>
    <row r="4523" spans="1:7" x14ac:dyDescent="0.25">
      <c r="A4523" t="s">
        <v>15</v>
      </c>
      <c r="B4523" t="s">
        <v>278</v>
      </c>
      <c r="C4523" t="s">
        <v>359</v>
      </c>
      <c r="D4523" t="s">
        <v>361</v>
      </c>
      <c r="E4523" s="5">
        <v>596.64151899943624</v>
      </c>
      <c r="F4523" s="4">
        <v>44316</v>
      </c>
      <c r="G4523" t="s">
        <v>396</v>
      </c>
    </row>
    <row r="4524" spans="1:7" x14ac:dyDescent="0.25">
      <c r="A4524" t="s">
        <v>15</v>
      </c>
      <c r="B4524" t="s">
        <v>278</v>
      </c>
      <c r="C4524" t="s">
        <v>359</v>
      </c>
      <c r="D4524" t="s">
        <v>361</v>
      </c>
      <c r="E4524" s="5">
        <v>203.35848100056367</v>
      </c>
      <c r="F4524" s="4">
        <v>44316</v>
      </c>
      <c r="G4524" t="s">
        <v>395</v>
      </c>
    </row>
    <row r="4525" spans="1:7" x14ac:dyDescent="0.25">
      <c r="A4525" t="s">
        <v>15</v>
      </c>
      <c r="B4525" t="s">
        <v>278</v>
      </c>
      <c r="C4525" t="s">
        <v>359</v>
      </c>
      <c r="D4525" t="s">
        <v>361</v>
      </c>
      <c r="E4525" s="5">
        <v>596.64151899943624</v>
      </c>
      <c r="F4525" s="4">
        <v>44347</v>
      </c>
      <c r="G4525" t="s">
        <v>396</v>
      </c>
    </row>
    <row r="4526" spans="1:7" x14ac:dyDescent="0.25">
      <c r="A4526" t="s">
        <v>15</v>
      </c>
      <c r="B4526" t="s">
        <v>278</v>
      </c>
      <c r="C4526" t="s">
        <v>359</v>
      </c>
      <c r="D4526" t="s">
        <v>361</v>
      </c>
      <c r="E4526" s="5">
        <v>203.35848100056367</v>
      </c>
      <c r="F4526" s="4">
        <v>44347</v>
      </c>
      <c r="G4526" t="s">
        <v>395</v>
      </c>
    </row>
    <row r="4527" spans="1:7" x14ac:dyDescent="0.25">
      <c r="A4527" t="s">
        <v>15</v>
      </c>
      <c r="B4527" t="s">
        <v>278</v>
      </c>
      <c r="C4527" t="s">
        <v>359</v>
      </c>
      <c r="D4527" t="s">
        <v>361</v>
      </c>
      <c r="E4527" s="5">
        <v>671.22170887436585</v>
      </c>
      <c r="F4527" s="4">
        <v>44377</v>
      </c>
      <c r="G4527" t="s">
        <v>396</v>
      </c>
    </row>
    <row r="4528" spans="1:7" x14ac:dyDescent="0.25">
      <c r="A4528" t="s">
        <v>15</v>
      </c>
      <c r="B4528" t="s">
        <v>278</v>
      </c>
      <c r="C4528" t="s">
        <v>359</v>
      </c>
      <c r="D4528" t="s">
        <v>361</v>
      </c>
      <c r="E4528" s="5">
        <v>228.77829112563413</v>
      </c>
      <c r="F4528" s="4">
        <v>44377</v>
      </c>
      <c r="G4528" t="s">
        <v>395</v>
      </c>
    </row>
    <row r="4529" spans="1:7" x14ac:dyDescent="0.25">
      <c r="A4529" t="s">
        <v>15</v>
      </c>
      <c r="B4529" t="s">
        <v>278</v>
      </c>
      <c r="C4529" t="s">
        <v>359</v>
      </c>
      <c r="D4529" t="s">
        <v>361</v>
      </c>
      <c r="E4529" s="5">
        <v>727.15685128056293</v>
      </c>
      <c r="F4529" s="4">
        <v>44408</v>
      </c>
      <c r="G4529" t="s">
        <v>396</v>
      </c>
    </row>
    <row r="4530" spans="1:7" x14ac:dyDescent="0.25">
      <c r="A4530" t="s">
        <v>15</v>
      </c>
      <c r="B4530" t="s">
        <v>278</v>
      </c>
      <c r="C4530" t="s">
        <v>359</v>
      </c>
      <c r="D4530" t="s">
        <v>361</v>
      </c>
      <c r="E4530" s="5">
        <v>247.84314871943695</v>
      </c>
      <c r="F4530" s="4">
        <v>44408</v>
      </c>
      <c r="G4530" t="s">
        <v>395</v>
      </c>
    </row>
    <row r="4531" spans="1:7" x14ac:dyDescent="0.25">
      <c r="A4531" t="s">
        <v>15</v>
      </c>
      <c r="B4531" t="s">
        <v>278</v>
      </c>
      <c r="C4531" t="s">
        <v>359</v>
      </c>
      <c r="D4531" t="s">
        <v>361</v>
      </c>
      <c r="E4531" s="5">
        <v>466.12618671830961</v>
      </c>
      <c r="F4531" s="4">
        <v>44439</v>
      </c>
      <c r="G4531" t="s">
        <v>396</v>
      </c>
    </row>
    <row r="4532" spans="1:7" x14ac:dyDescent="0.25">
      <c r="A4532" t="s">
        <v>15</v>
      </c>
      <c r="B4532" t="s">
        <v>278</v>
      </c>
      <c r="C4532" t="s">
        <v>359</v>
      </c>
      <c r="D4532" t="s">
        <v>361</v>
      </c>
      <c r="E4532" s="5">
        <v>158.87381328169036</v>
      </c>
      <c r="F4532" s="4">
        <v>44439</v>
      </c>
      <c r="G4532" t="s">
        <v>395</v>
      </c>
    </row>
    <row r="4533" spans="1:7" x14ac:dyDescent="0.25">
      <c r="A4533" t="s">
        <v>15</v>
      </c>
      <c r="B4533" t="s">
        <v>278</v>
      </c>
      <c r="C4533" t="s">
        <v>359</v>
      </c>
      <c r="D4533" t="s">
        <v>361</v>
      </c>
      <c r="E4533" s="5">
        <v>671.22170887436585</v>
      </c>
      <c r="F4533" s="4">
        <v>44469</v>
      </c>
      <c r="G4533" t="s">
        <v>396</v>
      </c>
    </row>
    <row r="4534" spans="1:7" x14ac:dyDescent="0.25">
      <c r="A4534" t="s">
        <v>15</v>
      </c>
      <c r="B4534" t="s">
        <v>278</v>
      </c>
      <c r="C4534" t="s">
        <v>359</v>
      </c>
      <c r="D4534" t="s">
        <v>361</v>
      </c>
      <c r="E4534" s="5">
        <v>228.77829112563413</v>
      </c>
      <c r="F4534" s="4">
        <v>44469</v>
      </c>
      <c r="G4534" t="s">
        <v>395</v>
      </c>
    </row>
    <row r="4535" spans="1:7" x14ac:dyDescent="0.25">
      <c r="A4535" t="s">
        <v>15</v>
      </c>
      <c r="B4535" t="s">
        <v>278</v>
      </c>
      <c r="C4535" t="s">
        <v>359</v>
      </c>
      <c r="D4535" t="s">
        <v>361</v>
      </c>
      <c r="E4535" s="5">
        <v>652.57666140563344</v>
      </c>
      <c r="F4535" s="4">
        <v>44500</v>
      </c>
      <c r="G4535" t="s">
        <v>396</v>
      </c>
    </row>
    <row r="4536" spans="1:7" x14ac:dyDescent="0.25">
      <c r="A4536" t="s">
        <v>15</v>
      </c>
      <c r="B4536" t="s">
        <v>278</v>
      </c>
      <c r="C4536" t="s">
        <v>359</v>
      </c>
      <c r="D4536" t="s">
        <v>361</v>
      </c>
      <c r="E4536" s="5">
        <v>222.4233385943665</v>
      </c>
      <c r="F4536" s="4">
        <v>44500</v>
      </c>
      <c r="G4536" t="s">
        <v>395</v>
      </c>
    </row>
    <row r="4537" spans="1:7" x14ac:dyDescent="0.25">
      <c r="A4537" t="s">
        <v>15</v>
      </c>
      <c r="B4537" t="s">
        <v>278</v>
      </c>
      <c r="C4537" t="s">
        <v>359</v>
      </c>
      <c r="D4537" t="s">
        <v>361</v>
      </c>
      <c r="E4537" s="5">
        <v>745.80189874929533</v>
      </c>
      <c r="F4537" s="4">
        <v>44530</v>
      </c>
      <c r="G4537" t="s">
        <v>396</v>
      </c>
    </row>
    <row r="4538" spans="1:7" x14ac:dyDescent="0.25">
      <c r="A4538" t="s">
        <v>15</v>
      </c>
      <c r="B4538" t="s">
        <v>278</v>
      </c>
      <c r="C4538" t="s">
        <v>359</v>
      </c>
      <c r="D4538" t="s">
        <v>361</v>
      </c>
      <c r="E4538" s="5">
        <v>254.19810125070458</v>
      </c>
      <c r="F4538" s="4">
        <v>44530</v>
      </c>
      <c r="G4538" t="s">
        <v>395</v>
      </c>
    </row>
    <row r="4539" spans="1:7" x14ac:dyDescent="0.25">
      <c r="A4539" t="s">
        <v>15</v>
      </c>
      <c r="B4539" t="s">
        <v>278</v>
      </c>
      <c r="C4539" t="s">
        <v>359</v>
      </c>
      <c r="D4539" t="s">
        <v>361</v>
      </c>
      <c r="E4539" s="5">
        <v>466.12618671830961</v>
      </c>
      <c r="F4539" s="4">
        <v>44561</v>
      </c>
      <c r="G4539" t="s">
        <v>396</v>
      </c>
    </row>
    <row r="4540" spans="1:7" x14ac:dyDescent="0.25">
      <c r="A4540" t="s">
        <v>15</v>
      </c>
      <c r="B4540" t="s">
        <v>278</v>
      </c>
      <c r="C4540" t="s">
        <v>359</v>
      </c>
      <c r="D4540" t="s">
        <v>361</v>
      </c>
      <c r="E4540" s="5">
        <v>158.87381328169036</v>
      </c>
      <c r="F4540" s="4">
        <v>44561</v>
      </c>
      <c r="G4540" t="s">
        <v>395</v>
      </c>
    </row>
    <row r="4541" spans="1:7" x14ac:dyDescent="0.25">
      <c r="A4541" t="s">
        <v>15</v>
      </c>
      <c r="B4541" t="s">
        <v>279</v>
      </c>
      <c r="C4541" t="s">
        <v>359</v>
      </c>
      <c r="D4541" t="s">
        <v>361</v>
      </c>
      <c r="E4541" s="5">
        <v>28.227824235456559</v>
      </c>
      <c r="F4541" s="4">
        <v>44227</v>
      </c>
      <c r="G4541" t="s">
        <v>392</v>
      </c>
    </row>
    <row r="4542" spans="1:7" x14ac:dyDescent="0.25">
      <c r="A4542" t="s">
        <v>15</v>
      </c>
      <c r="B4542" t="s">
        <v>279</v>
      </c>
      <c r="C4542" t="s">
        <v>359</v>
      </c>
      <c r="D4542" t="s">
        <v>361</v>
      </c>
      <c r="E4542" s="5">
        <v>40.101797366395388</v>
      </c>
      <c r="F4542" s="4">
        <v>44227</v>
      </c>
      <c r="G4542" t="s">
        <v>395</v>
      </c>
    </row>
    <row r="4543" spans="1:7" x14ac:dyDescent="0.25">
      <c r="A4543" t="s">
        <v>15</v>
      </c>
      <c r="B4543" t="s">
        <v>279</v>
      </c>
      <c r="C4543" t="s">
        <v>359</v>
      </c>
      <c r="D4543" t="s">
        <v>361</v>
      </c>
      <c r="E4543" s="5">
        <v>6.6437985259866101</v>
      </c>
      <c r="F4543" s="4">
        <v>44227</v>
      </c>
      <c r="G4543" t="s">
        <v>394</v>
      </c>
    </row>
    <row r="4544" spans="1:7" x14ac:dyDescent="0.25">
      <c r="A4544" t="s">
        <v>15</v>
      </c>
      <c r="B4544" t="s">
        <v>279</v>
      </c>
      <c r="C4544" t="s">
        <v>359</v>
      </c>
      <c r="D4544" t="s">
        <v>361</v>
      </c>
      <c r="E4544" s="5">
        <v>2.6579872161446857E-2</v>
      </c>
      <c r="F4544" s="4">
        <v>44227</v>
      </c>
      <c r="G4544" t="s">
        <v>393</v>
      </c>
    </row>
    <row r="4545" spans="1:7" x14ac:dyDescent="0.25">
      <c r="A4545" t="s">
        <v>15</v>
      </c>
      <c r="B4545" t="s">
        <v>279</v>
      </c>
      <c r="C4545" t="s">
        <v>359</v>
      </c>
      <c r="D4545" t="s">
        <v>361</v>
      </c>
      <c r="E4545" s="5">
        <v>31.050606659002217</v>
      </c>
      <c r="F4545" s="4">
        <v>44255</v>
      </c>
      <c r="G4545" t="s">
        <v>392</v>
      </c>
    </row>
    <row r="4546" spans="1:7" x14ac:dyDescent="0.25">
      <c r="A4546" t="s">
        <v>15</v>
      </c>
      <c r="B4546" t="s">
        <v>279</v>
      </c>
      <c r="C4546" t="s">
        <v>359</v>
      </c>
      <c r="D4546" t="s">
        <v>361</v>
      </c>
      <c r="E4546" s="5">
        <v>44.111977103034931</v>
      </c>
      <c r="F4546" s="4">
        <v>44255</v>
      </c>
      <c r="G4546" t="s">
        <v>395</v>
      </c>
    </row>
    <row r="4547" spans="1:7" x14ac:dyDescent="0.25">
      <c r="A4547" t="s">
        <v>15</v>
      </c>
      <c r="B4547" t="s">
        <v>279</v>
      </c>
      <c r="C4547" t="s">
        <v>359</v>
      </c>
      <c r="D4547" t="s">
        <v>361</v>
      </c>
      <c r="E4547" s="5">
        <v>7.3081783785852714</v>
      </c>
      <c r="F4547" s="4">
        <v>44255</v>
      </c>
      <c r="G4547" t="s">
        <v>394</v>
      </c>
    </row>
    <row r="4548" spans="1:7" x14ac:dyDescent="0.25">
      <c r="A4548" t="s">
        <v>15</v>
      </c>
      <c r="B4548" t="s">
        <v>279</v>
      </c>
      <c r="C4548" t="s">
        <v>359</v>
      </c>
      <c r="D4548" t="s">
        <v>361</v>
      </c>
      <c r="E4548" s="5">
        <v>2.9237859377591543E-2</v>
      </c>
      <c r="F4548" s="4">
        <v>44255</v>
      </c>
      <c r="G4548" t="s">
        <v>393</v>
      </c>
    </row>
    <row r="4549" spans="1:7" x14ac:dyDescent="0.25">
      <c r="A4549" t="s">
        <v>15</v>
      </c>
      <c r="B4549" t="s">
        <v>279</v>
      </c>
      <c r="C4549" t="s">
        <v>359</v>
      </c>
      <c r="D4549" t="s">
        <v>361</v>
      </c>
      <c r="E4549" s="5">
        <v>34.814316557063087</v>
      </c>
      <c r="F4549" s="4">
        <v>44286</v>
      </c>
      <c r="G4549" t="s">
        <v>392</v>
      </c>
    </row>
    <row r="4550" spans="1:7" x14ac:dyDescent="0.25">
      <c r="A4550" t="s">
        <v>15</v>
      </c>
      <c r="B4550" t="s">
        <v>279</v>
      </c>
      <c r="C4550" t="s">
        <v>359</v>
      </c>
      <c r="D4550" t="s">
        <v>361</v>
      </c>
      <c r="E4550" s="5">
        <v>49.458883418554315</v>
      </c>
      <c r="F4550" s="4">
        <v>44286</v>
      </c>
      <c r="G4550" t="s">
        <v>395</v>
      </c>
    </row>
    <row r="4551" spans="1:7" x14ac:dyDescent="0.25">
      <c r="A4551" t="s">
        <v>15</v>
      </c>
      <c r="B4551" t="s">
        <v>279</v>
      </c>
      <c r="C4551" t="s">
        <v>359</v>
      </c>
      <c r="D4551" t="s">
        <v>361</v>
      </c>
      <c r="E4551" s="5">
        <v>8.1940181820501525</v>
      </c>
      <c r="F4551" s="4">
        <v>44286</v>
      </c>
      <c r="G4551" t="s">
        <v>394</v>
      </c>
    </row>
    <row r="4552" spans="1:7" x14ac:dyDescent="0.25">
      <c r="A4552" t="s">
        <v>15</v>
      </c>
      <c r="B4552" t="s">
        <v>279</v>
      </c>
      <c r="C4552" t="s">
        <v>359</v>
      </c>
      <c r="D4552" t="s">
        <v>361</v>
      </c>
      <c r="E4552" s="5">
        <v>3.2781842332451121E-2</v>
      </c>
      <c r="F4552" s="4">
        <v>44286</v>
      </c>
      <c r="G4552" t="s">
        <v>393</v>
      </c>
    </row>
    <row r="4553" spans="1:7" x14ac:dyDescent="0.25">
      <c r="A4553" t="s">
        <v>15</v>
      </c>
      <c r="B4553" t="s">
        <v>279</v>
      </c>
      <c r="C4553" t="s">
        <v>359</v>
      </c>
      <c r="D4553" t="s">
        <v>361</v>
      </c>
      <c r="E4553" s="5">
        <v>30.109679184486996</v>
      </c>
      <c r="F4553" s="4">
        <v>44316</v>
      </c>
      <c r="G4553" t="s">
        <v>392</v>
      </c>
    </row>
    <row r="4554" spans="1:7" x14ac:dyDescent="0.25">
      <c r="A4554" t="s">
        <v>15</v>
      </c>
      <c r="B4554" t="s">
        <v>279</v>
      </c>
      <c r="C4554" t="s">
        <v>359</v>
      </c>
      <c r="D4554" t="s">
        <v>361</v>
      </c>
      <c r="E4554" s="5">
        <v>42.775250524155084</v>
      </c>
      <c r="F4554" s="4">
        <v>44316</v>
      </c>
      <c r="G4554" t="s">
        <v>395</v>
      </c>
    </row>
    <row r="4555" spans="1:7" x14ac:dyDescent="0.25">
      <c r="A4555" t="s">
        <v>15</v>
      </c>
      <c r="B4555" t="s">
        <v>279</v>
      </c>
      <c r="C4555" t="s">
        <v>359</v>
      </c>
      <c r="D4555" t="s">
        <v>361</v>
      </c>
      <c r="E4555" s="5">
        <v>7.0867184277190507</v>
      </c>
      <c r="F4555" s="4">
        <v>44316</v>
      </c>
      <c r="G4555" t="s">
        <v>394</v>
      </c>
    </row>
    <row r="4556" spans="1:7" x14ac:dyDescent="0.25">
      <c r="A4556" t="s">
        <v>15</v>
      </c>
      <c r="B4556" t="s">
        <v>279</v>
      </c>
      <c r="C4556" t="s">
        <v>359</v>
      </c>
      <c r="D4556" t="s">
        <v>361</v>
      </c>
      <c r="E4556" s="5">
        <v>2.8351863638876647E-2</v>
      </c>
      <c r="F4556" s="4">
        <v>44316</v>
      </c>
      <c r="G4556" t="s">
        <v>393</v>
      </c>
    </row>
    <row r="4557" spans="1:7" x14ac:dyDescent="0.25">
      <c r="A4557" t="s">
        <v>15</v>
      </c>
      <c r="B4557" t="s">
        <v>279</v>
      </c>
      <c r="C4557" t="s">
        <v>359</v>
      </c>
      <c r="D4557" t="s">
        <v>361</v>
      </c>
      <c r="E4557" s="5">
        <v>30.109679184486996</v>
      </c>
      <c r="F4557" s="4">
        <v>44347</v>
      </c>
      <c r="G4557" t="s">
        <v>392</v>
      </c>
    </row>
    <row r="4558" spans="1:7" x14ac:dyDescent="0.25">
      <c r="A4558" t="s">
        <v>15</v>
      </c>
      <c r="B4558" t="s">
        <v>279</v>
      </c>
      <c r="C4558" t="s">
        <v>359</v>
      </c>
      <c r="D4558" t="s">
        <v>361</v>
      </c>
      <c r="E4558" s="5">
        <v>42.775250524155084</v>
      </c>
      <c r="F4558" s="4">
        <v>44347</v>
      </c>
      <c r="G4558" t="s">
        <v>395</v>
      </c>
    </row>
    <row r="4559" spans="1:7" x14ac:dyDescent="0.25">
      <c r="A4559" t="s">
        <v>15</v>
      </c>
      <c r="B4559" t="s">
        <v>279</v>
      </c>
      <c r="C4559" t="s">
        <v>359</v>
      </c>
      <c r="D4559" t="s">
        <v>361</v>
      </c>
      <c r="E4559" s="5">
        <v>7.0867184277190507</v>
      </c>
      <c r="F4559" s="4">
        <v>44347</v>
      </c>
      <c r="G4559" t="s">
        <v>394</v>
      </c>
    </row>
    <row r="4560" spans="1:7" x14ac:dyDescent="0.25">
      <c r="A4560" t="s">
        <v>15</v>
      </c>
      <c r="B4560" t="s">
        <v>279</v>
      </c>
      <c r="C4560" t="s">
        <v>359</v>
      </c>
      <c r="D4560" t="s">
        <v>361</v>
      </c>
      <c r="E4560" s="5">
        <v>2.8351863638876647E-2</v>
      </c>
      <c r="F4560" s="4">
        <v>44347</v>
      </c>
      <c r="G4560" t="s">
        <v>393</v>
      </c>
    </row>
    <row r="4561" spans="1:7" x14ac:dyDescent="0.25">
      <c r="A4561" t="s">
        <v>15</v>
      </c>
      <c r="B4561" t="s">
        <v>279</v>
      </c>
      <c r="C4561" t="s">
        <v>359</v>
      </c>
      <c r="D4561" t="s">
        <v>361</v>
      </c>
      <c r="E4561" s="5">
        <v>33.873389082547874</v>
      </c>
      <c r="F4561" s="4">
        <v>44377</v>
      </c>
      <c r="G4561" t="s">
        <v>392</v>
      </c>
    </row>
    <row r="4562" spans="1:7" x14ac:dyDescent="0.25">
      <c r="A4562" t="s">
        <v>15</v>
      </c>
      <c r="B4562" t="s">
        <v>279</v>
      </c>
      <c r="C4562" t="s">
        <v>359</v>
      </c>
      <c r="D4562" t="s">
        <v>361</v>
      </c>
      <c r="E4562" s="5">
        <v>48.122156839674467</v>
      </c>
      <c r="F4562" s="4">
        <v>44377</v>
      </c>
      <c r="G4562" t="s">
        <v>395</v>
      </c>
    </row>
    <row r="4563" spans="1:7" x14ac:dyDescent="0.25">
      <c r="A4563" t="s">
        <v>15</v>
      </c>
      <c r="B4563" t="s">
        <v>279</v>
      </c>
      <c r="C4563" t="s">
        <v>359</v>
      </c>
      <c r="D4563" t="s">
        <v>361</v>
      </c>
      <c r="E4563" s="5">
        <v>7.9725582311839327</v>
      </c>
      <c r="F4563" s="4">
        <v>44377</v>
      </c>
      <c r="G4563" t="s">
        <v>394</v>
      </c>
    </row>
    <row r="4564" spans="1:7" x14ac:dyDescent="0.25">
      <c r="A4564" t="s">
        <v>15</v>
      </c>
      <c r="B4564" t="s">
        <v>279</v>
      </c>
      <c r="C4564" t="s">
        <v>359</v>
      </c>
      <c r="D4564" t="s">
        <v>361</v>
      </c>
      <c r="E4564" s="5">
        <v>3.1895846593736225E-2</v>
      </c>
      <c r="F4564" s="4">
        <v>44377</v>
      </c>
      <c r="G4564" t="s">
        <v>393</v>
      </c>
    </row>
    <row r="4565" spans="1:7" x14ac:dyDescent="0.25">
      <c r="A4565" t="s">
        <v>15</v>
      </c>
      <c r="B4565" t="s">
        <v>279</v>
      </c>
      <c r="C4565" t="s">
        <v>359</v>
      </c>
      <c r="D4565" t="s">
        <v>361</v>
      </c>
      <c r="E4565" s="5">
        <v>36.696171506093528</v>
      </c>
      <c r="F4565" s="4">
        <v>44408</v>
      </c>
      <c r="G4565" t="s">
        <v>392</v>
      </c>
    </row>
    <row r="4566" spans="1:7" x14ac:dyDescent="0.25">
      <c r="A4566" t="s">
        <v>15</v>
      </c>
      <c r="B4566" t="s">
        <v>279</v>
      </c>
      <c r="C4566" t="s">
        <v>359</v>
      </c>
      <c r="D4566" t="s">
        <v>361</v>
      </c>
      <c r="E4566" s="5">
        <v>52.132336576314003</v>
      </c>
      <c r="F4566" s="4">
        <v>44408</v>
      </c>
      <c r="G4566" t="s">
        <v>395</v>
      </c>
    </row>
    <row r="4567" spans="1:7" x14ac:dyDescent="0.25">
      <c r="A4567" t="s">
        <v>15</v>
      </c>
      <c r="B4567" t="s">
        <v>279</v>
      </c>
      <c r="C4567" t="s">
        <v>359</v>
      </c>
      <c r="D4567" t="s">
        <v>361</v>
      </c>
      <c r="E4567" s="5">
        <v>8.636938083782594</v>
      </c>
      <c r="F4567" s="4">
        <v>44408</v>
      </c>
      <c r="G4567" t="s">
        <v>394</v>
      </c>
    </row>
    <row r="4568" spans="1:7" x14ac:dyDescent="0.25">
      <c r="A4568" t="s">
        <v>15</v>
      </c>
      <c r="B4568" t="s">
        <v>279</v>
      </c>
      <c r="C4568" t="s">
        <v>359</v>
      </c>
      <c r="D4568" t="s">
        <v>361</v>
      </c>
      <c r="E4568" s="5">
        <v>3.4553833809880911E-2</v>
      </c>
      <c r="F4568" s="4">
        <v>44408</v>
      </c>
      <c r="G4568" t="s">
        <v>393</v>
      </c>
    </row>
    <row r="4569" spans="1:7" x14ac:dyDescent="0.25">
      <c r="A4569" t="s">
        <v>15</v>
      </c>
      <c r="B4569" t="s">
        <v>279</v>
      </c>
      <c r="C4569" t="s">
        <v>359</v>
      </c>
      <c r="D4569" t="s">
        <v>361</v>
      </c>
      <c r="E4569" s="5">
        <v>23.523186862880465</v>
      </c>
      <c r="F4569" s="4">
        <v>44439</v>
      </c>
      <c r="G4569" t="s">
        <v>392</v>
      </c>
    </row>
    <row r="4570" spans="1:7" x14ac:dyDescent="0.25">
      <c r="A4570" t="s">
        <v>15</v>
      </c>
      <c r="B4570" t="s">
        <v>279</v>
      </c>
      <c r="C4570" t="s">
        <v>359</v>
      </c>
      <c r="D4570" t="s">
        <v>361</v>
      </c>
      <c r="E4570" s="5">
        <v>33.418164471996157</v>
      </c>
      <c r="F4570" s="4">
        <v>44439</v>
      </c>
      <c r="G4570" t="s">
        <v>395</v>
      </c>
    </row>
    <row r="4571" spans="1:7" x14ac:dyDescent="0.25">
      <c r="A4571" t="s">
        <v>15</v>
      </c>
      <c r="B4571" t="s">
        <v>279</v>
      </c>
      <c r="C4571" t="s">
        <v>359</v>
      </c>
      <c r="D4571" t="s">
        <v>361</v>
      </c>
      <c r="E4571" s="5">
        <v>5.5364987716555083</v>
      </c>
      <c r="F4571" s="4">
        <v>44439</v>
      </c>
      <c r="G4571" t="s">
        <v>394</v>
      </c>
    </row>
    <row r="4572" spans="1:7" x14ac:dyDescent="0.25">
      <c r="A4572" t="s">
        <v>15</v>
      </c>
      <c r="B4572" t="s">
        <v>279</v>
      </c>
      <c r="C4572" t="s">
        <v>359</v>
      </c>
      <c r="D4572" t="s">
        <v>361</v>
      </c>
      <c r="E4572" s="5">
        <v>2.214989346787238E-2</v>
      </c>
      <c r="F4572" s="4">
        <v>44439</v>
      </c>
      <c r="G4572" t="s">
        <v>393</v>
      </c>
    </row>
    <row r="4573" spans="1:7" x14ac:dyDescent="0.25">
      <c r="A4573" t="s">
        <v>15</v>
      </c>
      <c r="B4573" t="s">
        <v>279</v>
      </c>
      <c r="C4573" t="s">
        <v>359</v>
      </c>
      <c r="D4573" t="s">
        <v>361</v>
      </c>
      <c r="E4573" s="5">
        <v>33.873389082547874</v>
      </c>
      <c r="F4573" s="4">
        <v>44469</v>
      </c>
      <c r="G4573" t="s">
        <v>392</v>
      </c>
    </row>
    <row r="4574" spans="1:7" x14ac:dyDescent="0.25">
      <c r="A4574" t="s">
        <v>15</v>
      </c>
      <c r="B4574" t="s">
        <v>279</v>
      </c>
      <c r="C4574" t="s">
        <v>359</v>
      </c>
      <c r="D4574" t="s">
        <v>361</v>
      </c>
      <c r="E4574" s="5">
        <v>48.122156839674467</v>
      </c>
      <c r="F4574" s="4">
        <v>44469</v>
      </c>
      <c r="G4574" t="s">
        <v>395</v>
      </c>
    </row>
    <row r="4575" spans="1:7" x14ac:dyDescent="0.25">
      <c r="A4575" t="s">
        <v>15</v>
      </c>
      <c r="B4575" t="s">
        <v>279</v>
      </c>
      <c r="C4575" t="s">
        <v>359</v>
      </c>
      <c r="D4575" t="s">
        <v>361</v>
      </c>
      <c r="E4575" s="5">
        <v>7.9725582311839327</v>
      </c>
      <c r="F4575" s="4">
        <v>44469</v>
      </c>
      <c r="G4575" t="s">
        <v>394</v>
      </c>
    </row>
    <row r="4576" spans="1:7" x14ac:dyDescent="0.25">
      <c r="A4576" t="s">
        <v>15</v>
      </c>
      <c r="B4576" t="s">
        <v>279</v>
      </c>
      <c r="C4576" t="s">
        <v>359</v>
      </c>
      <c r="D4576" t="s">
        <v>361</v>
      </c>
      <c r="E4576" s="5">
        <v>3.1895846593736225E-2</v>
      </c>
      <c r="F4576" s="4">
        <v>44469</v>
      </c>
      <c r="G4576" t="s">
        <v>393</v>
      </c>
    </row>
    <row r="4577" spans="1:7" x14ac:dyDescent="0.25">
      <c r="A4577" t="s">
        <v>15</v>
      </c>
      <c r="B4577" t="s">
        <v>279</v>
      </c>
      <c r="C4577" t="s">
        <v>359</v>
      </c>
      <c r="D4577" t="s">
        <v>361</v>
      </c>
      <c r="E4577" s="5">
        <v>32.932461608032654</v>
      </c>
      <c r="F4577" s="4">
        <v>44500</v>
      </c>
      <c r="G4577" t="s">
        <v>392</v>
      </c>
    </row>
    <row r="4578" spans="1:7" x14ac:dyDescent="0.25">
      <c r="A4578" t="s">
        <v>15</v>
      </c>
      <c r="B4578" t="s">
        <v>279</v>
      </c>
      <c r="C4578" t="s">
        <v>359</v>
      </c>
      <c r="D4578" t="s">
        <v>361</v>
      </c>
      <c r="E4578" s="5">
        <v>46.78543026079462</v>
      </c>
      <c r="F4578" s="4">
        <v>44500</v>
      </c>
      <c r="G4578" t="s">
        <v>395</v>
      </c>
    </row>
    <row r="4579" spans="1:7" x14ac:dyDescent="0.25">
      <c r="A4579" t="s">
        <v>15</v>
      </c>
      <c r="B4579" t="s">
        <v>279</v>
      </c>
      <c r="C4579" t="s">
        <v>359</v>
      </c>
      <c r="D4579" t="s">
        <v>361</v>
      </c>
      <c r="E4579" s="5">
        <v>7.751098280317712</v>
      </c>
      <c r="F4579" s="4">
        <v>44500</v>
      </c>
      <c r="G4579" t="s">
        <v>394</v>
      </c>
    </row>
    <row r="4580" spans="1:7" x14ac:dyDescent="0.25">
      <c r="A4580" t="s">
        <v>15</v>
      </c>
      <c r="B4580" t="s">
        <v>279</v>
      </c>
      <c r="C4580" t="s">
        <v>359</v>
      </c>
      <c r="D4580" t="s">
        <v>361</v>
      </c>
      <c r="E4580" s="5">
        <v>3.1009850855021334E-2</v>
      </c>
      <c r="F4580" s="4">
        <v>44500</v>
      </c>
      <c r="G4580" t="s">
        <v>393</v>
      </c>
    </row>
    <row r="4581" spans="1:7" x14ac:dyDescent="0.25">
      <c r="A4581" t="s">
        <v>15</v>
      </c>
      <c r="B4581" t="s">
        <v>279</v>
      </c>
      <c r="C4581" t="s">
        <v>359</v>
      </c>
      <c r="D4581" t="s">
        <v>361</v>
      </c>
      <c r="E4581" s="5">
        <v>37.637098980608748</v>
      </c>
      <c r="F4581" s="4">
        <v>44530</v>
      </c>
      <c r="G4581" t="s">
        <v>392</v>
      </c>
    </row>
    <row r="4582" spans="1:7" x14ac:dyDescent="0.25">
      <c r="A4582" t="s">
        <v>15</v>
      </c>
      <c r="B4582" t="s">
        <v>279</v>
      </c>
      <c r="C4582" t="s">
        <v>359</v>
      </c>
      <c r="D4582" t="s">
        <v>361</v>
      </c>
      <c r="E4582" s="5">
        <v>53.469063155193851</v>
      </c>
      <c r="F4582" s="4">
        <v>44530</v>
      </c>
      <c r="G4582" t="s">
        <v>395</v>
      </c>
    </row>
    <row r="4583" spans="1:7" x14ac:dyDescent="0.25">
      <c r="A4583" t="s">
        <v>15</v>
      </c>
      <c r="B4583" t="s">
        <v>279</v>
      </c>
      <c r="C4583" t="s">
        <v>359</v>
      </c>
      <c r="D4583" t="s">
        <v>361</v>
      </c>
      <c r="E4583" s="5">
        <v>8.8583980346488129</v>
      </c>
      <c r="F4583" s="4">
        <v>44530</v>
      </c>
      <c r="G4583" t="s">
        <v>394</v>
      </c>
    </row>
    <row r="4584" spans="1:7" x14ac:dyDescent="0.25">
      <c r="A4584" t="s">
        <v>15</v>
      </c>
      <c r="B4584" t="s">
        <v>279</v>
      </c>
      <c r="C4584" t="s">
        <v>359</v>
      </c>
      <c r="D4584" t="s">
        <v>361</v>
      </c>
      <c r="E4584" s="5">
        <v>3.5439829548595807E-2</v>
      </c>
      <c r="F4584" s="4">
        <v>44530</v>
      </c>
      <c r="G4584" t="s">
        <v>393</v>
      </c>
    </row>
    <row r="4585" spans="1:7" x14ac:dyDescent="0.25">
      <c r="A4585" t="s">
        <v>15</v>
      </c>
      <c r="B4585" t="s">
        <v>279</v>
      </c>
      <c r="C4585" t="s">
        <v>359</v>
      </c>
      <c r="D4585" t="s">
        <v>361</v>
      </c>
      <c r="E4585" s="5">
        <v>23.523186862880465</v>
      </c>
      <c r="F4585" s="4">
        <v>44561</v>
      </c>
      <c r="G4585" t="s">
        <v>392</v>
      </c>
    </row>
    <row r="4586" spans="1:7" x14ac:dyDescent="0.25">
      <c r="A4586" t="s">
        <v>15</v>
      </c>
      <c r="B4586" t="s">
        <v>279</v>
      </c>
      <c r="C4586" t="s">
        <v>359</v>
      </c>
      <c r="D4586" t="s">
        <v>361</v>
      </c>
      <c r="E4586" s="5">
        <v>33.418164471996157</v>
      </c>
      <c r="F4586" s="4">
        <v>44561</v>
      </c>
      <c r="G4586" t="s">
        <v>395</v>
      </c>
    </row>
    <row r="4587" spans="1:7" x14ac:dyDescent="0.25">
      <c r="A4587" t="s">
        <v>15</v>
      </c>
      <c r="B4587" t="s">
        <v>279</v>
      </c>
      <c r="C4587" t="s">
        <v>359</v>
      </c>
      <c r="D4587" t="s">
        <v>361</v>
      </c>
      <c r="E4587" s="5">
        <v>5.5364987716555083</v>
      </c>
      <c r="F4587" s="4">
        <v>44561</v>
      </c>
      <c r="G4587" t="s">
        <v>394</v>
      </c>
    </row>
    <row r="4588" spans="1:7" x14ac:dyDescent="0.25">
      <c r="A4588" t="s">
        <v>15</v>
      </c>
      <c r="B4588" t="s">
        <v>279</v>
      </c>
      <c r="C4588" t="s">
        <v>359</v>
      </c>
      <c r="D4588" t="s">
        <v>361</v>
      </c>
      <c r="E4588" s="5">
        <v>2.214989346787238E-2</v>
      </c>
      <c r="F4588" s="4">
        <v>44561</v>
      </c>
      <c r="G4588" t="s">
        <v>393</v>
      </c>
    </row>
    <row r="4589" spans="1:7" x14ac:dyDescent="0.25">
      <c r="A4589" t="s">
        <v>15</v>
      </c>
      <c r="B4589" t="s">
        <v>281</v>
      </c>
      <c r="C4589" t="s">
        <v>359</v>
      </c>
      <c r="D4589" t="s">
        <v>361</v>
      </c>
      <c r="E4589" s="5">
        <v>9.2941099272121335</v>
      </c>
      <c r="F4589" s="4">
        <v>44227</v>
      </c>
      <c r="G4589" t="s">
        <v>391</v>
      </c>
    </row>
    <row r="4590" spans="1:7" x14ac:dyDescent="0.25">
      <c r="A4590" t="s">
        <v>15</v>
      </c>
      <c r="B4590" t="s">
        <v>281</v>
      </c>
      <c r="C4590" t="s">
        <v>359</v>
      </c>
      <c r="D4590" t="s">
        <v>361</v>
      </c>
      <c r="E4590" s="5">
        <v>206.49857116579625</v>
      </c>
      <c r="F4590" s="4">
        <v>44227</v>
      </c>
      <c r="G4590" t="s">
        <v>392</v>
      </c>
    </row>
    <row r="4591" spans="1:7" x14ac:dyDescent="0.25">
      <c r="A4591" t="s">
        <v>15</v>
      </c>
      <c r="B4591" t="s">
        <v>281</v>
      </c>
      <c r="C4591" t="s">
        <v>359</v>
      </c>
      <c r="D4591" t="s">
        <v>361</v>
      </c>
      <c r="E4591" s="5">
        <v>156.88375306162905</v>
      </c>
      <c r="F4591" s="4">
        <v>44227</v>
      </c>
      <c r="G4591" t="s">
        <v>396</v>
      </c>
    </row>
    <row r="4592" spans="1:7" x14ac:dyDescent="0.25">
      <c r="A4592" t="s">
        <v>15</v>
      </c>
      <c r="B4592" t="s">
        <v>281</v>
      </c>
      <c r="C4592" t="s">
        <v>359</v>
      </c>
      <c r="D4592" t="s">
        <v>361</v>
      </c>
      <c r="E4592" s="5">
        <v>2.3235658453625985</v>
      </c>
      <c r="F4592" s="4">
        <v>44227</v>
      </c>
      <c r="G4592" t="s">
        <v>395</v>
      </c>
    </row>
    <row r="4593" spans="1:7" x14ac:dyDescent="0.25">
      <c r="A4593" t="s">
        <v>15</v>
      </c>
      <c r="B4593" t="s">
        <v>281</v>
      </c>
      <c r="C4593" t="s">
        <v>359</v>
      </c>
      <c r="D4593" t="s">
        <v>361</v>
      </c>
      <c r="E4593" s="5">
        <v>10.223520919933348</v>
      </c>
      <c r="F4593" s="4">
        <v>44255</v>
      </c>
      <c r="G4593" t="s">
        <v>391</v>
      </c>
    </row>
    <row r="4594" spans="1:7" x14ac:dyDescent="0.25">
      <c r="A4594" t="s">
        <v>15</v>
      </c>
      <c r="B4594" t="s">
        <v>281</v>
      </c>
      <c r="C4594" t="s">
        <v>359</v>
      </c>
      <c r="D4594" t="s">
        <v>361</v>
      </c>
      <c r="E4594" s="5">
        <v>227.14842828237587</v>
      </c>
      <c r="F4594" s="4">
        <v>44255</v>
      </c>
      <c r="G4594" t="s">
        <v>392</v>
      </c>
    </row>
    <row r="4595" spans="1:7" x14ac:dyDescent="0.25">
      <c r="A4595" t="s">
        <v>15</v>
      </c>
      <c r="B4595" t="s">
        <v>281</v>
      </c>
      <c r="C4595" t="s">
        <v>359</v>
      </c>
      <c r="D4595" t="s">
        <v>361</v>
      </c>
      <c r="E4595" s="5">
        <v>172.57212836779195</v>
      </c>
      <c r="F4595" s="4">
        <v>44255</v>
      </c>
      <c r="G4595" t="s">
        <v>396</v>
      </c>
    </row>
    <row r="4596" spans="1:7" x14ac:dyDescent="0.25">
      <c r="A4596" t="s">
        <v>15</v>
      </c>
      <c r="B4596" t="s">
        <v>281</v>
      </c>
      <c r="C4596" t="s">
        <v>359</v>
      </c>
      <c r="D4596" t="s">
        <v>361</v>
      </c>
      <c r="E4596" s="5">
        <v>2.5559224298988581</v>
      </c>
      <c r="F4596" s="4">
        <v>44255</v>
      </c>
      <c r="G4596" t="s">
        <v>395</v>
      </c>
    </row>
    <row r="4597" spans="1:7" x14ac:dyDescent="0.25">
      <c r="A4597" t="s">
        <v>15</v>
      </c>
      <c r="B4597" t="s">
        <v>281</v>
      </c>
      <c r="C4597" t="s">
        <v>359</v>
      </c>
      <c r="D4597" t="s">
        <v>361</v>
      </c>
      <c r="E4597" s="5">
        <v>11.462735576894966</v>
      </c>
      <c r="F4597" s="4">
        <v>44286</v>
      </c>
      <c r="G4597" t="s">
        <v>391</v>
      </c>
    </row>
    <row r="4598" spans="1:7" x14ac:dyDescent="0.25">
      <c r="A4598" t="s">
        <v>15</v>
      </c>
      <c r="B4598" t="s">
        <v>281</v>
      </c>
      <c r="C4598" t="s">
        <v>359</v>
      </c>
      <c r="D4598" t="s">
        <v>361</v>
      </c>
      <c r="E4598" s="5">
        <v>254.68157110448203</v>
      </c>
      <c r="F4598" s="4">
        <v>44286</v>
      </c>
      <c r="G4598" t="s">
        <v>392</v>
      </c>
    </row>
    <row r="4599" spans="1:7" x14ac:dyDescent="0.25">
      <c r="A4599" t="s">
        <v>15</v>
      </c>
      <c r="B4599" t="s">
        <v>281</v>
      </c>
      <c r="C4599" t="s">
        <v>359</v>
      </c>
      <c r="D4599" t="s">
        <v>361</v>
      </c>
      <c r="E4599" s="5">
        <v>193.48996210934249</v>
      </c>
      <c r="F4599" s="4">
        <v>44286</v>
      </c>
      <c r="G4599" t="s">
        <v>396</v>
      </c>
    </row>
    <row r="4600" spans="1:7" x14ac:dyDescent="0.25">
      <c r="A4600" t="s">
        <v>15</v>
      </c>
      <c r="B4600" t="s">
        <v>281</v>
      </c>
      <c r="C4600" t="s">
        <v>359</v>
      </c>
      <c r="D4600" t="s">
        <v>361</v>
      </c>
      <c r="E4600" s="5">
        <v>2.865731209280538</v>
      </c>
      <c r="F4600" s="4">
        <v>44286</v>
      </c>
      <c r="G4600" t="s">
        <v>395</v>
      </c>
    </row>
    <row r="4601" spans="1:7" x14ac:dyDescent="0.25">
      <c r="A4601" t="s">
        <v>15</v>
      </c>
      <c r="B4601" t="s">
        <v>281</v>
      </c>
      <c r="C4601" t="s">
        <v>359</v>
      </c>
      <c r="D4601" t="s">
        <v>361</v>
      </c>
      <c r="E4601" s="5">
        <v>9.9137172556929425</v>
      </c>
      <c r="F4601" s="4">
        <v>44316</v>
      </c>
      <c r="G4601" t="s">
        <v>391</v>
      </c>
    </row>
    <row r="4602" spans="1:7" x14ac:dyDescent="0.25">
      <c r="A4602" t="s">
        <v>15</v>
      </c>
      <c r="B4602" t="s">
        <v>281</v>
      </c>
      <c r="C4602" t="s">
        <v>359</v>
      </c>
      <c r="D4602" t="s">
        <v>361</v>
      </c>
      <c r="E4602" s="5">
        <v>220.26514257684931</v>
      </c>
      <c r="F4602" s="4">
        <v>44316</v>
      </c>
      <c r="G4602" t="s">
        <v>392</v>
      </c>
    </row>
    <row r="4603" spans="1:7" x14ac:dyDescent="0.25">
      <c r="A4603" t="s">
        <v>15</v>
      </c>
      <c r="B4603" t="s">
        <v>281</v>
      </c>
      <c r="C4603" t="s">
        <v>359</v>
      </c>
      <c r="D4603" t="s">
        <v>361</v>
      </c>
      <c r="E4603" s="5">
        <v>167.34266993240431</v>
      </c>
      <c r="F4603" s="4">
        <v>44316</v>
      </c>
      <c r="G4603" t="s">
        <v>396</v>
      </c>
    </row>
    <row r="4604" spans="1:7" x14ac:dyDescent="0.25">
      <c r="A4604" t="s">
        <v>15</v>
      </c>
      <c r="B4604" t="s">
        <v>281</v>
      </c>
      <c r="C4604" t="s">
        <v>359</v>
      </c>
      <c r="D4604" t="s">
        <v>361</v>
      </c>
      <c r="E4604" s="5">
        <v>2.4784702350534382</v>
      </c>
      <c r="F4604" s="4">
        <v>44316</v>
      </c>
      <c r="G4604" t="s">
        <v>395</v>
      </c>
    </row>
    <row r="4605" spans="1:7" x14ac:dyDescent="0.25">
      <c r="A4605" t="s">
        <v>15</v>
      </c>
      <c r="B4605" t="s">
        <v>281</v>
      </c>
      <c r="C4605" t="s">
        <v>359</v>
      </c>
      <c r="D4605" t="s">
        <v>361</v>
      </c>
      <c r="E4605" s="5">
        <v>9.9137172556929425</v>
      </c>
      <c r="F4605" s="4">
        <v>44347</v>
      </c>
      <c r="G4605" t="s">
        <v>391</v>
      </c>
    </row>
    <row r="4606" spans="1:7" x14ac:dyDescent="0.25">
      <c r="A4606" t="s">
        <v>15</v>
      </c>
      <c r="B4606" t="s">
        <v>281</v>
      </c>
      <c r="C4606" t="s">
        <v>359</v>
      </c>
      <c r="D4606" t="s">
        <v>361</v>
      </c>
      <c r="E4606" s="5">
        <v>220.26514257684931</v>
      </c>
      <c r="F4606" s="4">
        <v>44347</v>
      </c>
      <c r="G4606" t="s">
        <v>392</v>
      </c>
    </row>
    <row r="4607" spans="1:7" x14ac:dyDescent="0.25">
      <c r="A4607" t="s">
        <v>15</v>
      </c>
      <c r="B4607" t="s">
        <v>281</v>
      </c>
      <c r="C4607" t="s">
        <v>359</v>
      </c>
      <c r="D4607" t="s">
        <v>361</v>
      </c>
      <c r="E4607" s="5">
        <v>167.34266993240431</v>
      </c>
      <c r="F4607" s="4">
        <v>44347</v>
      </c>
      <c r="G4607" t="s">
        <v>396</v>
      </c>
    </row>
    <row r="4608" spans="1:7" x14ac:dyDescent="0.25">
      <c r="A4608" t="s">
        <v>15</v>
      </c>
      <c r="B4608" t="s">
        <v>281</v>
      </c>
      <c r="C4608" t="s">
        <v>359</v>
      </c>
      <c r="D4608" t="s">
        <v>361</v>
      </c>
      <c r="E4608" s="5">
        <v>2.4784702350534382</v>
      </c>
      <c r="F4608" s="4">
        <v>44347</v>
      </c>
      <c r="G4608" t="s">
        <v>395</v>
      </c>
    </row>
    <row r="4609" spans="1:7" x14ac:dyDescent="0.25">
      <c r="A4609" t="s">
        <v>15</v>
      </c>
      <c r="B4609" t="s">
        <v>281</v>
      </c>
      <c r="C4609" t="s">
        <v>359</v>
      </c>
      <c r="D4609" t="s">
        <v>361</v>
      </c>
      <c r="E4609" s="5">
        <v>11.152931912654561</v>
      </c>
      <c r="F4609" s="4">
        <v>44377</v>
      </c>
      <c r="G4609" t="s">
        <v>391</v>
      </c>
    </row>
    <row r="4610" spans="1:7" x14ac:dyDescent="0.25">
      <c r="A4610" t="s">
        <v>15</v>
      </c>
      <c r="B4610" t="s">
        <v>281</v>
      </c>
      <c r="C4610" t="s">
        <v>359</v>
      </c>
      <c r="D4610" t="s">
        <v>361</v>
      </c>
      <c r="E4610" s="5">
        <v>247.7982853989555</v>
      </c>
      <c r="F4610" s="4">
        <v>44377</v>
      </c>
      <c r="G4610" t="s">
        <v>392</v>
      </c>
    </row>
    <row r="4611" spans="1:7" x14ac:dyDescent="0.25">
      <c r="A4611" t="s">
        <v>15</v>
      </c>
      <c r="B4611" t="s">
        <v>281</v>
      </c>
      <c r="C4611" t="s">
        <v>359</v>
      </c>
      <c r="D4611" t="s">
        <v>361</v>
      </c>
      <c r="E4611" s="5">
        <v>188.26050367395487</v>
      </c>
      <c r="F4611" s="4">
        <v>44377</v>
      </c>
      <c r="G4611" t="s">
        <v>396</v>
      </c>
    </row>
    <row r="4612" spans="1:7" x14ac:dyDescent="0.25">
      <c r="A4612" t="s">
        <v>15</v>
      </c>
      <c r="B4612" t="s">
        <v>281</v>
      </c>
      <c r="C4612" t="s">
        <v>359</v>
      </c>
      <c r="D4612" t="s">
        <v>361</v>
      </c>
      <c r="E4612" s="5">
        <v>2.7882790144351177</v>
      </c>
      <c r="F4612" s="4">
        <v>44377</v>
      </c>
      <c r="G4612" t="s">
        <v>395</v>
      </c>
    </row>
    <row r="4613" spans="1:7" x14ac:dyDescent="0.25">
      <c r="A4613" t="s">
        <v>15</v>
      </c>
      <c r="B4613" t="s">
        <v>281</v>
      </c>
      <c r="C4613" t="s">
        <v>359</v>
      </c>
      <c r="D4613" t="s">
        <v>361</v>
      </c>
      <c r="E4613" s="5">
        <v>12.082342905375775</v>
      </c>
      <c r="F4613" s="4">
        <v>44408</v>
      </c>
      <c r="G4613" t="s">
        <v>391</v>
      </c>
    </row>
    <row r="4614" spans="1:7" x14ac:dyDescent="0.25">
      <c r="A4614" t="s">
        <v>15</v>
      </c>
      <c r="B4614" t="s">
        <v>281</v>
      </c>
      <c r="C4614" t="s">
        <v>359</v>
      </c>
      <c r="D4614" t="s">
        <v>361</v>
      </c>
      <c r="E4614" s="5">
        <v>268.4481425155351</v>
      </c>
      <c r="F4614" s="4">
        <v>44408</v>
      </c>
      <c r="G4614" t="s">
        <v>392</v>
      </c>
    </row>
    <row r="4615" spans="1:7" x14ac:dyDescent="0.25">
      <c r="A4615" t="s">
        <v>15</v>
      </c>
      <c r="B4615" t="s">
        <v>281</v>
      </c>
      <c r="C4615" t="s">
        <v>359</v>
      </c>
      <c r="D4615" t="s">
        <v>361</v>
      </c>
      <c r="E4615" s="5">
        <v>203.94887898011777</v>
      </c>
      <c r="F4615" s="4">
        <v>44408</v>
      </c>
      <c r="G4615" t="s">
        <v>396</v>
      </c>
    </row>
    <row r="4616" spans="1:7" x14ac:dyDescent="0.25">
      <c r="A4616" t="s">
        <v>15</v>
      </c>
      <c r="B4616" t="s">
        <v>281</v>
      </c>
      <c r="C4616" t="s">
        <v>359</v>
      </c>
      <c r="D4616" t="s">
        <v>361</v>
      </c>
      <c r="E4616" s="5">
        <v>3.0206355989713778</v>
      </c>
      <c r="F4616" s="4">
        <v>44408</v>
      </c>
      <c r="G4616" t="s">
        <v>395</v>
      </c>
    </row>
    <row r="4617" spans="1:7" x14ac:dyDescent="0.25">
      <c r="A4617" t="s">
        <v>15</v>
      </c>
      <c r="B4617" t="s">
        <v>281</v>
      </c>
      <c r="C4617" t="s">
        <v>359</v>
      </c>
      <c r="D4617" t="s">
        <v>361</v>
      </c>
      <c r="E4617" s="5">
        <v>7.7450916060101118</v>
      </c>
      <c r="F4617" s="4">
        <v>44439</v>
      </c>
      <c r="G4617" t="s">
        <v>391</v>
      </c>
    </row>
    <row r="4618" spans="1:7" x14ac:dyDescent="0.25">
      <c r="A4618" t="s">
        <v>15</v>
      </c>
      <c r="B4618" t="s">
        <v>281</v>
      </c>
      <c r="C4618" t="s">
        <v>359</v>
      </c>
      <c r="D4618" t="s">
        <v>361</v>
      </c>
      <c r="E4618" s="5">
        <v>172.08214263816353</v>
      </c>
      <c r="F4618" s="4">
        <v>44439</v>
      </c>
      <c r="G4618" t="s">
        <v>392</v>
      </c>
    </row>
    <row r="4619" spans="1:7" x14ac:dyDescent="0.25">
      <c r="A4619" t="s">
        <v>15</v>
      </c>
      <c r="B4619" t="s">
        <v>281</v>
      </c>
      <c r="C4619" t="s">
        <v>359</v>
      </c>
      <c r="D4619" t="s">
        <v>361</v>
      </c>
      <c r="E4619" s="5">
        <v>130.73646088469087</v>
      </c>
      <c r="F4619" s="4">
        <v>44439</v>
      </c>
      <c r="G4619" t="s">
        <v>396</v>
      </c>
    </row>
    <row r="4620" spans="1:7" x14ac:dyDescent="0.25">
      <c r="A4620" t="s">
        <v>15</v>
      </c>
      <c r="B4620" t="s">
        <v>281</v>
      </c>
      <c r="C4620" t="s">
        <v>359</v>
      </c>
      <c r="D4620" t="s">
        <v>361</v>
      </c>
      <c r="E4620" s="5">
        <v>1.9363048711354987</v>
      </c>
      <c r="F4620" s="4">
        <v>44439</v>
      </c>
      <c r="G4620" t="s">
        <v>395</v>
      </c>
    </row>
    <row r="4621" spans="1:7" x14ac:dyDescent="0.25">
      <c r="A4621" t="s">
        <v>15</v>
      </c>
      <c r="B4621" t="s">
        <v>281</v>
      </c>
      <c r="C4621" t="s">
        <v>359</v>
      </c>
      <c r="D4621" t="s">
        <v>361</v>
      </c>
      <c r="E4621" s="5">
        <v>11.152931912654561</v>
      </c>
      <c r="F4621" s="4">
        <v>44469</v>
      </c>
      <c r="G4621" t="s">
        <v>391</v>
      </c>
    </row>
    <row r="4622" spans="1:7" x14ac:dyDescent="0.25">
      <c r="A4622" t="s">
        <v>15</v>
      </c>
      <c r="B4622" t="s">
        <v>281</v>
      </c>
      <c r="C4622" t="s">
        <v>359</v>
      </c>
      <c r="D4622" t="s">
        <v>361</v>
      </c>
      <c r="E4622" s="5">
        <v>247.7982853989555</v>
      </c>
      <c r="F4622" s="4">
        <v>44469</v>
      </c>
      <c r="G4622" t="s">
        <v>392</v>
      </c>
    </row>
    <row r="4623" spans="1:7" x14ac:dyDescent="0.25">
      <c r="A4623" t="s">
        <v>15</v>
      </c>
      <c r="B4623" t="s">
        <v>281</v>
      </c>
      <c r="C4623" t="s">
        <v>359</v>
      </c>
      <c r="D4623" t="s">
        <v>361</v>
      </c>
      <c r="E4623" s="5">
        <v>188.26050367395487</v>
      </c>
      <c r="F4623" s="4">
        <v>44469</v>
      </c>
      <c r="G4623" t="s">
        <v>396</v>
      </c>
    </row>
    <row r="4624" spans="1:7" x14ac:dyDescent="0.25">
      <c r="A4624" t="s">
        <v>15</v>
      </c>
      <c r="B4624" t="s">
        <v>281</v>
      </c>
      <c r="C4624" t="s">
        <v>359</v>
      </c>
      <c r="D4624" t="s">
        <v>361</v>
      </c>
      <c r="E4624" s="5">
        <v>2.7882790144351177</v>
      </c>
      <c r="F4624" s="4">
        <v>44469</v>
      </c>
      <c r="G4624" t="s">
        <v>395</v>
      </c>
    </row>
    <row r="4625" spans="1:7" x14ac:dyDescent="0.25">
      <c r="A4625" t="s">
        <v>15</v>
      </c>
      <c r="B4625" t="s">
        <v>281</v>
      </c>
      <c r="C4625" t="s">
        <v>359</v>
      </c>
      <c r="D4625" t="s">
        <v>361</v>
      </c>
      <c r="E4625" s="5">
        <v>10.843128248414157</v>
      </c>
      <c r="F4625" s="4">
        <v>44500</v>
      </c>
      <c r="G4625" t="s">
        <v>391</v>
      </c>
    </row>
    <row r="4626" spans="1:7" x14ac:dyDescent="0.25">
      <c r="A4626" t="s">
        <v>15</v>
      </c>
      <c r="B4626" t="s">
        <v>281</v>
      </c>
      <c r="C4626" t="s">
        <v>359</v>
      </c>
      <c r="D4626" t="s">
        <v>361</v>
      </c>
      <c r="E4626" s="5">
        <v>240.91499969342894</v>
      </c>
      <c r="F4626" s="4">
        <v>44500</v>
      </c>
      <c r="G4626" t="s">
        <v>392</v>
      </c>
    </row>
    <row r="4627" spans="1:7" x14ac:dyDescent="0.25">
      <c r="A4627" t="s">
        <v>15</v>
      </c>
      <c r="B4627" t="s">
        <v>281</v>
      </c>
      <c r="C4627" t="s">
        <v>359</v>
      </c>
      <c r="D4627" t="s">
        <v>361</v>
      </c>
      <c r="E4627" s="5">
        <v>183.03104523856723</v>
      </c>
      <c r="F4627" s="4">
        <v>44500</v>
      </c>
      <c r="G4627" t="s">
        <v>396</v>
      </c>
    </row>
    <row r="4628" spans="1:7" x14ac:dyDescent="0.25">
      <c r="A4628" t="s">
        <v>15</v>
      </c>
      <c r="B4628" t="s">
        <v>281</v>
      </c>
      <c r="C4628" t="s">
        <v>359</v>
      </c>
      <c r="D4628" t="s">
        <v>361</v>
      </c>
      <c r="E4628" s="5">
        <v>2.7108268195896978</v>
      </c>
      <c r="F4628" s="4">
        <v>44500</v>
      </c>
      <c r="G4628" t="s">
        <v>395</v>
      </c>
    </row>
    <row r="4629" spans="1:7" x14ac:dyDescent="0.25">
      <c r="A4629" t="s">
        <v>15</v>
      </c>
      <c r="B4629" t="s">
        <v>281</v>
      </c>
      <c r="C4629" t="s">
        <v>359</v>
      </c>
      <c r="D4629" t="s">
        <v>361</v>
      </c>
      <c r="E4629" s="5">
        <v>12.392146569616179</v>
      </c>
      <c r="F4629" s="4">
        <v>44530</v>
      </c>
      <c r="G4629" t="s">
        <v>391</v>
      </c>
    </row>
    <row r="4630" spans="1:7" x14ac:dyDescent="0.25">
      <c r="A4630" t="s">
        <v>15</v>
      </c>
      <c r="B4630" t="s">
        <v>281</v>
      </c>
      <c r="C4630" t="s">
        <v>359</v>
      </c>
      <c r="D4630" t="s">
        <v>361</v>
      </c>
      <c r="E4630" s="5">
        <v>275.33142822106169</v>
      </c>
      <c r="F4630" s="4">
        <v>44530</v>
      </c>
      <c r="G4630" t="s">
        <v>392</v>
      </c>
    </row>
    <row r="4631" spans="1:7" x14ac:dyDescent="0.25">
      <c r="A4631" t="s">
        <v>15</v>
      </c>
      <c r="B4631" t="s">
        <v>281</v>
      </c>
      <c r="C4631" t="s">
        <v>359</v>
      </c>
      <c r="D4631" t="s">
        <v>361</v>
      </c>
      <c r="E4631" s="5">
        <v>209.17833741550541</v>
      </c>
      <c r="F4631" s="4">
        <v>44530</v>
      </c>
      <c r="G4631" t="s">
        <v>396</v>
      </c>
    </row>
    <row r="4632" spans="1:7" x14ac:dyDescent="0.25">
      <c r="A4632" t="s">
        <v>15</v>
      </c>
      <c r="B4632" t="s">
        <v>281</v>
      </c>
      <c r="C4632" t="s">
        <v>359</v>
      </c>
      <c r="D4632" t="s">
        <v>361</v>
      </c>
      <c r="E4632" s="5">
        <v>3.0980877938167977</v>
      </c>
      <c r="F4632" s="4">
        <v>44530</v>
      </c>
      <c r="G4632" t="s">
        <v>395</v>
      </c>
    </row>
    <row r="4633" spans="1:7" x14ac:dyDescent="0.25">
      <c r="A4633" t="s">
        <v>15</v>
      </c>
      <c r="B4633" t="s">
        <v>281</v>
      </c>
      <c r="C4633" t="s">
        <v>359</v>
      </c>
      <c r="D4633" t="s">
        <v>361</v>
      </c>
      <c r="E4633" s="5">
        <v>7.7450916060101118</v>
      </c>
      <c r="F4633" s="4">
        <v>44561</v>
      </c>
      <c r="G4633" t="s">
        <v>391</v>
      </c>
    </row>
    <row r="4634" spans="1:7" x14ac:dyDescent="0.25">
      <c r="A4634" t="s">
        <v>15</v>
      </c>
      <c r="B4634" t="s">
        <v>281</v>
      </c>
      <c r="C4634" t="s">
        <v>359</v>
      </c>
      <c r="D4634" t="s">
        <v>361</v>
      </c>
      <c r="E4634" s="5">
        <v>172.08214263816353</v>
      </c>
      <c r="F4634" s="4">
        <v>44561</v>
      </c>
      <c r="G4634" t="s">
        <v>392</v>
      </c>
    </row>
    <row r="4635" spans="1:7" x14ac:dyDescent="0.25">
      <c r="A4635" t="s">
        <v>15</v>
      </c>
      <c r="B4635" t="s">
        <v>281</v>
      </c>
      <c r="C4635" t="s">
        <v>359</v>
      </c>
      <c r="D4635" t="s">
        <v>361</v>
      </c>
      <c r="E4635" s="5">
        <v>130.73646088469087</v>
      </c>
      <c r="F4635" s="4">
        <v>44561</v>
      </c>
      <c r="G4635" t="s">
        <v>396</v>
      </c>
    </row>
    <row r="4636" spans="1:7" x14ac:dyDescent="0.25">
      <c r="A4636" t="s">
        <v>15</v>
      </c>
      <c r="B4636" t="s">
        <v>281</v>
      </c>
      <c r="C4636" t="s">
        <v>359</v>
      </c>
      <c r="D4636" t="s">
        <v>361</v>
      </c>
      <c r="E4636" s="5">
        <v>1.9363048711354987</v>
      </c>
      <c r="F4636" s="4">
        <v>44561</v>
      </c>
      <c r="G4636" t="s">
        <v>395</v>
      </c>
    </row>
    <row r="4637" spans="1:7" x14ac:dyDescent="0.25">
      <c r="A4637" t="s">
        <v>15</v>
      </c>
      <c r="B4637" t="s">
        <v>282</v>
      </c>
      <c r="C4637" t="s">
        <v>359</v>
      </c>
      <c r="D4637" t="s">
        <v>361</v>
      </c>
      <c r="E4637" s="5">
        <v>18512.546045680581</v>
      </c>
      <c r="F4637" s="4">
        <v>44227</v>
      </c>
      <c r="G4637" t="s">
        <v>391</v>
      </c>
    </row>
    <row r="4638" spans="1:7" x14ac:dyDescent="0.25">
      <c r="A4638" t="s">
        <v>15</v>
      </c>
      <c r="B4638" t="s">
        <v>282</v>
      </c>
      <c r="C4638" t="s">
        <v>359</v>
      </c>
      <c r="D4638" t="s">
        <v>361</v>
      </c>
      <c r="E4638" s="5">
        <v>53156.092307566789</v>
      </c>
      <c r="F4638" s="4">
        <v>44227</v>
      </c>
      <c r="G4638" t="s">
        <v>392</v>
      </c>
    </row>
    <row r="4639" spans="1:7" x14ac:dyDescent="0.25">
      <c r="A4639" t="s">
        <v>15</v>
      </c>
      <c r="B4639" t="s">
        <v>282</v>
      </c>
      <c r="C4639" t="s">
        <v>359</v>
      </c>
      <c r="D4639" t="s">
        <v>361</v>
      </c>
      <c r="E4639" s="5">
        <v>1022.0713315411384</v>
      </c>
      <c r="F4639" s="4">
        <v>44227</v>
      </c>
      <c r="G4639" t="s">
        <v>394</v>
      </c>
    </row>
    <row r="4640" spans="1:7" x14ac:dyDescent="0.25">
      <c r="A4640" t="s">
        <v>15</v>
      </c>
      <c r="B4640" t="s">
        <v>282</v>
      </c>
      <c r="C4640" t="s">
        <v>359</v>
      </c>
      <c r="D4640" t="s">
        <v>361</v>
      </c>
      <c r="E4640" s="5">
        <v>2309.2903152114941</v>
      </c>
      <c r="F4640" s="4">
        <v>44227</v>
      </c>
      <c r="G4640" t="s">
        <v>393</v>
      </c>
    </row>
    <row r="4641" spans="1:7" x14ac:dyDescent="0.25">
      <c r="A4641" t="s">
        <v>15</v>
      </c>
      <c r="B4641" t="s">
        <v>282</v>
      </c>
      <c r="C4641" t="s">
        <v>359</v>
      </c>
      <c r="D4641" t="s">
        <v>361</v>
      </c>
      <c r="E4641" s="5">
        <v>20363.800650248639</v>
      </c>
      <c r="F4641" s="4">
        <v>44255</v>
      </c>
      <c r="G4641" t="s">
        <v>391</v>
      </c>
    </row>
    <row r="4642" spans="1:7" x14ac:dyDescent="0.25">
      <c r="A4642" t="s">
        <v>15</v>
      </c>
      <c r="B4642" t="s">
        <v>282</v>
      </c>
      <c r="C4642" t="s">
        <v>359</v>
      </c>
      <c r="D4642" t="s">
        <v>361</v>
      </c>
      <c r="E4642" s="5">
        <v>58471.701538323468</v>
      </c>
      <c r="F4642" s="4">
        <v>44255</v>
      </c>
      <c r="G4642" t="s">
        <v>392</v>
      </c>
    </row>
    <row r="4643" spans="1:7" x14ac:dyDescent="0.25">
      <c r="A4643" t="s">
        <v>15</v>
      </c>
      <c r="B4643" t="s">
        <v>282</v>
      </c>
      <c r="C4643" t="s">
        <v>359</v>
      </c>
      <c r="D4643" t="s">
        <v>361</v>
      </c>
      <c r="E4643" s="5">
        <v>1124.2784646952523</v>
      </c>
      <c r="F4643" s="4">
        <v>44255</v>
      </c>
      <c r="G4643" t="s">
        <v>394</v>
      </c>
    </row>
    <row r="4644" spans="1:7" x14ac:dyDescent="0.25">
      <c r="A4644" t="s">
        <v>15</v>
      </c>
      <c r="B4644" t="s">
        <v>282</v>
      </c>
      <c r="C4644" t="s">
        <v>359</v>
      </c>
      <c r="D4644" t="s">
        <v>361</v>
      </c>
      <c r="E4644" s="5">
        <v>2540.2193467326438</v>
      </c>
      <c r="F4644" s="4">
        <v>44255</v>
      </c>
      <c r="G4644" t="s">
        <v>393</v>
      </c>
    </row>
    <row r="4645" spans="1:7" x14ac:dyDescent="0.25">
      <c r="A4645" t="s">
        <v>15</v>
      </c>
      <c r="B4645" t="s">
        <v>282</v>
      </c>
      <c r="C4645" t="s">
        <v>359</v>
      </c>
      <c r="D4645" t="s">
        <v>361</v>
      </c>
      <c r="E4645" s="5">
        <v>22832.140123006047</v>
      </c>
      <c r="F4645" s="4">
        <v>44286</v>
      </c>
      <c r="G4645" t="s">
        <v>391</v>
      </c>
    </row>
    <row r="4646" spans="1:7" x14ac:dyDescent="0.25">
      <c r="A4646" t="s">
        <v>15</v>
      </c>
      <c r="B4646" t="s">
        <v>282</v>
      </c>
      <c r="C4646" t="s">
        <v>359</v>
      </c>
      <c r="D4646" t="s">
        <v>361</v>
      </c>
      <c r="E4646" s="5">
        <v>65559.180512665698</v>
      </c>
      <c r="F4646" s="4">
        <v>44286</v>
      </c>
      <c r="G4646" t="s">
        <v>392</v>
      </c>
    </row>
    <row r="4647" spans="1:7" x14ac:dyDescent="0.25">
      <c r="A4647" t="s">
        <v>15</v>
      </c>
      <c r="B4647" t="s">
        <v>282</v>
      </c>
      <c r="C4647" t="s">
        <v>359</v>
      </c>
      <c r="D4647" t="s">
        <v>361</v>
      </c>
      <c r="E4647" s="5">
        <v>1260.5546422340708</v>
      </c>
      <c r="F4647" s="4">
        <v>44286</v>
      </c>
      <c r="G4647" t="s">
        <v>394</v>
      </c>
    </row>
    <row r="4648" spans="1:7" x14ac:dyDescent="0.25">
      <c r="A4648" t="s">
        <v>15</v>
      </c>
      <c r="B4648" t="s">
        <v>282</v>
      </c>
      <c r="C4648" t="s">
        <v>359</v>
      </c>
      <c r="D4648" t="s">
        <v>361</v>
      </c>
      <c r="E4648" s="5">
        <v>2848.1247220941764</v>
      </c>
      <c r="F4648" s="4">
        <v>44286</v>
      </c>
      <c r="G4648" t="s">
        <v>393</v>
      </c>
    </row>
    <row r="4649" spans="1:7" x14ac:dyDescent="0.25">
      <c r="A4649" t="s">
        <v>15</v>
      </c>
      <c r="B4649" t="s">
        <v>282</v>
      </c>
      <c r="C4649" t="s">
        <v>359</v>
      </c>
      <c r="D4649" t="s">
        <v>361</v>
      </c>
      <c r="E4649" s="5">
        <v>19746.715782059284</v>
      </c>
      <c r="F4649" s="4">
        <v>44316</v>
      </c>
      <c r="G4649" t="s">
        <v>391</v>
      </c>
    </row>
    <row r="4650" spans="1:7" x14ac:dyDescent="0.25">
      <c r="A4650" t="s">
        <v>15</v>
      </c>
      <c r="B4650" t="s">
        <v>282</v>
      </c>
      <c r="C4650" t="s">
        <v>359</v>
      </c>
      <c r="D4650" t="s">
        <v>361</v>
      </c>
      <c r="E4650" s="5">
        <v>56699.831794737904</v>
      </c>
      <c r="F4650" s="4">
        <v>44316</v>
      </c>
      <c r="G4650" t="s">
        <v>392</v>
      </c>
    </row>
    <row r="4651" spans="1:7" x14ac:dyDescent="0.25">
      <c r="A4651" t="s">
        <v>15</v>
      </c>
      <c r="B4651" t="s">
        <v>282</v>
      </c>
      <c r="C4651" t="s">
        <v>359</v>
      </c>
      <c r="D4651" t="s">
        <v>361</v>
      </c>
      <c r="E4651" s="5">
        <v>1090.2094203105476</v>
      </c>
      <c r="F4651" s="4">
        <v>44316</v>
      </c>
      <c r="G4651" t="s">
        <v>394</v>
      </c>
    </row>
    <row r="4652" spans="1:7" x14ac:dyDescent="0.25">
      <c r="A4652" t="s">
        <v>15</v>
      </c>
      <c r="B4652" t="s">
        <v>282</v>
      </c>
      <c r="C4652" t="s">
        <v>359</v>
      </c>
      <c r="D4652" t="s">
        <v>361</v>
      </c>
      <c r="E4652" s="5">
        <v>2463.2430028922604</v>
      </c>
      <c r="F4652" s="4">
        <v>44316</v>
      </c>
      <c r="G4652" t="s">
        <v>393</v>
      </c>
    </row>
    <row r="4653" spans="1:7" x14ac:dyDescent="0.25">
      <c r="A4653" t="s">
        <v>15</v>
      </c>
      <c r="B4653" t="s">
        <v>282</v>
      </c>
      <c r="C4653" t="s">
        <v>359</v>
      </c>
      <c r="D4653" t="s">
        <v>361</v>
      </c>
      <c r="E4653" s="5">
        <v>19746.715782059284</v>
      </c>
      <c r="F4653" s="4">
        <v>44347</v>
      </c>
      <c r="G4653" t="s">
        <v>391</v>
      </c>
    </row>
    <row r="4654" spans="1:7" x14ac:dyDescent="0.25">
      <c r="A4654" t="s">
        <v>15</v>
      </c>
      <c r="B4654" t="s">
        <v>282</v>
      </c>
      <c r="C4654" t="s">
        <v>359</v>
      </c>
      <c r="D4654" t="s">
        <v>361</v>
      </c>
      <c r="E4654" s="5">
        <v>56699.831794737904</v>
      </c>
      <c r="F4654" s="4">
        <v>44347</v>
      </c>
      <c r="G4654" t="s">
        <v>392</v>
      </c>
    </row>
    <row r="4655" spans="1:7" x14ac:dyDescent="0.25">
      <c r="A4655" t="s">
        <v>15</v>
      </c>
      <c r="B4655" t="s">
        <v>282</v>
      </c>
      <c r="C4655" t="s">
        <v>359</v>
      </c>
      <c r="D4655" t="s">
        <v>361</v>
      </c>
      <c r="E4655" s="5">
        <v>1090.2094203105476</v>
      </c>
      <c r="F4655" s="4">
        <v>44347</v>
      </c>
      <c r="G4655" t="s">
        <v>394</v>
      </c>
    </row>
    <row r="4656" spans="1:7" x14ac:dyDescent="0.25">
      <c r="A4656" t="s">
        <v>15</v>
      </c>
      <c r="B4656" t="s">
        <v>282</v>
      </c>
      <c r="C4656" t="s">
        <v>359</v>
      </c>
      <c r="D4656" t="s">
        <v>361</v>
      </c>
      <c r="E4656" s="5">
        <v>2463.2430028922604</v>
      </c>
      <c r="F4656" s="4">
        <v>44347</v>
      </c>
      <c r="G4656" t="s">
        <v>393</v>
      </c>
    </row>
    <row r="4657" spans="1:7" x14ac:dyDescent="0.25">
      <c r="A4657" t="s">
        <v>15</v>
      </c>
      <c r="B4657" t="s">
        <v>282</v>
      </c>
      <c r="C4657" t="s">
        <v>359</v>
      </c>
      <c r="D4657" t="s">
        <v>361</v>
      </c>
      <c r="E4657" s="5">
        <v>22215.055254816696</v>
      </c>
      <c r="F4657" s="4">
        <v>44377</v>
      </c>
      <c r="G4657" t="s">
        <v>391</v>
      </c>
    </row>
    <row r="4658" spans="1:7" x14ac:dyDescent="0.25">
      <c r="A4658" t="s">
        <v>15</v>
      </c>
      <c r="B4658" t="s">
        <v>282</v>
      </c>
      <c r="C4658" t="s">
        <v>359</v>
      </c>
      <c r="D4658" t="s">
        <v>361</v>
      </c>
      <c r="E4658" s="5">
        <v>63787.310769080148</v>
      </c>
      <c r="F4658" s="4">
        <v>44377</v>
      </c>
      <c r="G4658" t="s">
        <v>392</v>
      </c>
    </row>
    <row r="4659" spans="1:7" x14ac:dyDescent="0.25">
      <c r="A4659" t="s">
        <v>15</v>
      </c>
      <c r="B4659" t="s">
        <v>282</v>
      </c>
      <c r="C4659" t="s">
        <v>359</v>
      </c>
      <c r="D4659" t="s">
        <v>361</v>
      </c>
      <c r="E4659" s="5">
        <v>1226.4855978493661</v>
      </c>
      <c r="F4659" s="4">
        <v>44377</v>
      </c>
      <c r="G4659" t="s">
        <v>394</v>
      </c>
    </row>
    <row r="4660" spans="1:7" x14ac:dyDescent="0.25">
      <c r="A4660" t="s">
        <v>15</v>
      </c>
      <c r="B4660" t="s">
        <v>282</v>
      </c>
      <c r="C4660" t="s">
        <v>359</v>
      </c>
      <c r="D4660" t="s">
        <v>361</v>
      </c>
      <c r="E4660" s="5">
        <v>2771.148378253793</v>
      </c>
      <c r="F4660" s="4">
        <v>44377</v>
      </c>
      <c r="G4660" t="s">
        <v>393</v>
      </c>
    </row>
    <row r="4661" spans="1:7" x14ac:dyDescent="0.25">
      <c r="A4661" t="s">
        <v>15</v>
      </c>
      <c r="B4661" t="s">
        <v>282</v>
      </c>
      <c r="C4661" t="s">
        <v>359</v>
      </c>
      <c r="D4661" t="s">
        <v>361</v>
      </c>
      <c r="E4661" s="5">
        <v>24066.309859384754</v>
      </c>
      <c r="F4661" s="4">
        <v>44408</v>
      </c>
      <c r="G4661" t="s">
        <v>391</v>
      </c>
    </row>
    <row r="4662" spans="1:7" x14ac:dyDescent="0.25">
      <c r="A4662" t="s">
        <v>15</v>
      </c>
      <c r="B4662" t="s">
        <v>282</v>
      </c>
      <c r="C4662" t="s">
        <v>359</v>
      </c>
      <c r="D4662" t="s">
        <v>361</v>
      </c>
      <c r="E4662" s="5">
        <v>69102.919999836828</v>
      </c>
      <c r="F4662" s="4">
        <v>44408</v>
      </c>
      <c r="G4662" t="s">
        <v>392</v>
      </c>
    </row>
    <row r="4663" spans="1:7" x14ac:dyDescent="0.25">
      <c r="A4663" t="s">
        <v>15</v>
      </c>
      <c r="B4663" t="s">
        <v>282</v>
      </c>
      <c r="C4663" t="s">
        <v>359</v>
      </c>
      <c r="D4663" t="s">
        <v>361</v>
      </c>
      <c r="E4663" s="5">
        <v>1328.69273100348</v>
      </c>
      <c r="F4663" s="4">
        <v>44408</v>
      </c>
      <c r="G4663" t="s">
        <v>394</v>
      </c>
    </row>
    <row r="4664" spans="1:7" x14ac:dyDescent="0.25">
      <c r="A4664" t="s">
        <v>15</v>
      </c>
      <c r="B4664" t="s">
        <v>282</v>
      </c>
      <c r="C4664" t="s">
        <v>359</v>
      </c>
      <c r="D4664" t="s">
        <v>361</v>
      </c>
      <c r="E4664" s="5">
        <v>3002.0774097749427</v>
      </c>
      <c r="F4664" s="4">
        <v>44408</v>
      </c>
      <c r="G4664" t="s">
        <v>393</v>
      </c>
    </row>
    <row r="4665" spans="1:7" x14ac:dyDescent="0.25">
      <c r="A4665" t="s">
        <v>15</v>
      </c>
      <c r="B4665" t="s">
        <v>282</v>
      </c>
      <c r="C4665" t="s">
        <v>359</v>
      </c>
      <c r="D4665" t="s">
        <v>361</v>
      </c>
      <c r="E4665" s="5">
        <v>15427.121704733816</v>
      </c>
      <c r="F4665" s="4">
        <v>44439</v>
      </c>
      <c r="G4665" t="s">
        <v>391</v>
      </c>
    </row>
    <row r="4666" spans="1:7" x14ac:dyDescent="0.25">
      <c r="A4666" t="s">
        <v>15</v>
      </c>
      <c r="B4666" t="s">
        <v>282</v>
      </c>
      <c r="C4666" t="s">
        <v>359</v>
      </c>
      <c r="D4666" t="s">
        <v>361</v>
      </c>
      <c r="E4666" s="5">
        <v>44296.743589638987</v>
      </c>
      <c r="F4666" s="4">
        <v>44439</v>
      </c>
      <c r="G4666" t="s">
        <v>392</v>
      </c>
    </row>
    <row r="4667" spans="1:7" x14ac:dyDescent="0.25">
      <c r="A4667" t="s">
        <v>15</v>
      </c>
      <c r="B4667" t="s">
        <v>282</v>
      </c>
      <c r="C4667" t="s">
        <v>359</v>
      </c>
      <c r="D4667" t="s">
        <v>361</v>
      </c>
      <c r="E4667" s="5">
        <v>851.72610961761541</v>
      </c>
      <c r="F4667" s="4">
        <v>44439</v>
      </c>
      <c r="G4667" t="s">
        <v>394</v>
      </c>
    </row>
    <row r="4668" spans="1:7" x14ac:dyDescent="0.25">
      <c r="A4668" t="s">
        <v>15</v>
      </c>
      <c r="B4668" t="s">
        <v>282</v>
      </c>
      <c r="C4668" t="s">
        <v>359</v>
      </c>
      <c r="D4668" t="s">
        <v>361</v>
      </c>
      <c r="E4668" s="5">
        <v>1924.4085960095786</v>
      </c>
      <c r="F4668" s="4">
        <v>44439</v>
      </c>
      <c r="G4668" t="s">
        <v>393</v>
      </c>
    </row>
    <row r="4669" spans="1:7" x14ac:dyDescent="0.25">
      <c r="A4669" t="s">
        <v>15</v>
      </c>
      <c r="B4669" t="s">
        <v>282</v>
      </c>
      <c r="C4669" t="s">
        <v>359</v>
      </c>
      <c r="D4669" t="s">
        <v>361</v>
      </c>
      <c r="E4669" s="5">
        <v>22215.055254816696</v>
      </c>
      <c r="F4669" s="4">
        <v>44469</v>
      </c>
      <c r="G4669" t="s">
        <v>391</v>
      </c>
    </row>
    <row r="4670" spans="1:7" x14ac:dyDescent="0.25">
      <c r="A4670" t="s">
        <v>15</v>
      </c>
      <c r="B4670" t="s">
        <v>282</v>
      </c>
      <c r="C4670" t="s">
        <v>359</v>
      </c>
      <c r="D4670" t="s">
        <v>361</v>
      </c>
      <c r="E4670" s="5">
        <v>63787.310769080148</v>
      </c>
      <c r="F4670" s="4">
        <v>44469</v>
      </c>
      <c r="G4670" t="s">
        <v>392</v>
      </c>
    </row>
    <row r="4671" spans="1:7" x14ac:dyDescent="0.25">
      <c r="A4671" t="s">
        <v>15</v>
      </c>
      <c r="B4671" t="s">
        <v>282</v>
      </c>
      <c r="C4671" t="s">
        <v>359</v>
      </c>
      <c r="D4671" t="s">
        <v>361</v>
      </c>
      <c r="E4671" s="5">
        <v>1226.4855978493661</v>
      </c>
      <c r="F4671" s="4">
        <v>44469</v>
      </c>
      <c r="G4671" t="s">
        <v>394</v>
      </c>
    </row>
    <row r="4672" spans="1:7" x14ac:dyDescent="0.25">
      <c r="A4672" t="s">
        <v>15</v>
      </c>
      <c r="B4672" t="s">
        <v>282</v>
      </c>
      <c r="C4672" t="s">
        <v>359</v>
      </c>
      <c r="D4672" t="s">
        <v>361</v>
      </c>
      <c r="E4672" s="5">
        <v>2771.148378253793</v>
      </c>
      <c r="F4672" s="4">
        <v>44469</v>
      </c>
      <c r="G4672" t="s">
        <v>393</v>
      </c>
    </row>
    <row r="4673" spans="1:7" x14ac:dyDescent="0.25">
      <c r="A4673" t="s">
        <v>15</v>
      </c>
      <c r="B4673" t="s">
        <v>282</v>
      </c>
      <c r="C4673" t="s">
        <v>359</v>
      </c>
      <c r="D4673" t="s">
        <v>361</v>
      </c>
      <c r="E4673" s="5">
        <v>21597.970386627345</v>
      </c>
      <c r="F4673" s="4">
        <v>44500</v>
      </c>
      <c r="G4673" t="s">
        <v>391</v>
      </c>
    </row>
    <row r="4674" spans="1:7" x14ac:dyDescent="0.25">
      <c r="A4674" t="s">
        <v>15</v>
      </c>
      <c r="B4674" t="s">
        <v>282</v>
      </c>
      <c r="C4674" t="s">
        <v>359</v>
      </c>
      <c r="D4674" t="s">
        <v>361</v>
      </c>
      <c r="E4674" s="5">
        <v>62015.441025494583</v>
      </c>
      <c r="F4674" s="4">
        <v>44500</v>
      </c>
      <c r="G4674" t="s">
        <v>392</v>
      </c>
    </row>
    <row r="4675" spans="1:7" x14ac:dyDescent="0.25">
      <c r="A4675" t="s">
        <v>15</v>
      </c>
      <c r="B4675" t="s">
        <v>282</v>
      </c>
      <c r="C4675" t="s">
        <v>359</v>
      </c>
      <c r="D4675" t="s">
        <v>361</v>
      </c>
      <c r="E4675" s="5">
        <v>1192.4165534646615</v>
      </c>
      <c r="F4675" s="4">
        <v>44500</v>
      </c>
      <c r="G4675" t="s">
        <v>394</v>
      </c>
    </row>
    <row r="4676" spans="1:7" x14ac:dyDescent="0.25">
      <c r="A4676" t="s">
        <v>15</v>
      </c>
      <c r="B4676" t="s">
        <v>282</v>
      </c>
      <c r="C4676" t="s">
        <v>359</v>
      </c>
      <c r="D4676" t="s">
        <v>361</v>
      </c>
      <c r="E4676" s="5">
        <v>2694.1720344134101</v>
      </c>
      <c r="F4676" s="4">
        <v>44500</v>
      </c>
      <c r="G4676" t="s">
        <v>393</v>
      </c>
    </row>
    <row r="4677" spans="1:7" x14ac:dyDescent="0.25">
      <c r="A4677" t="s">
        <v>15</v>
      </c>
      <c r="B4677" t="s">
        <v>282</v>
      </c>
      <c r="C4677" t="s">
        <v>359</v>
      </c>
      <c r="D4677" t="s">
        <v>361</v>
      </c>
      <c r="E4677" s="5">
        <v>24683.394727574108</v>
      </c>
      <c r="F4677" s="4">
        <v>44530</v>
      </c>
      <c r="G4677" t="s">
        <v>391</v>
      </c>
    </row>
    <row r="4678" spans="1:7" x14ac:dyDescent="0.25">
      <c r="A4678" t="s">
        <v>15</v>
      </c>
      <c r="B4678" t="s">
        <v>282</v>
      </c>
      <c r="C4678" t="s">
        <v>359</v>
      </c>
      <c r="D4678" t="s">
        <v>361</v>
      </c>
      <c r="E4678" s="5">
        <v>70874.789743422385</v>
      </c>
      <c r="F4678" s="4">
        <v>44530</v>
      </c>
      <c r="G4678" t="s">
        <v>392</v>
      </c>
    </row>
    <row r="4679" spans="1:7" x14ac:dyDescent="0.25">
      <c r="A4679" t="s">
        <v>15</v>
      </c>
      <c r="B4679" t="s">
        <v>282</v>
      </c>
      <c r="C4679" t="s">
        <v>359</v>
      </c>
      <c r="D4679" t="s">
        <v>361</v>
      </c>
      <c r="E4679" s="5">
        <v>1362.7617753881846</v>
      </c>
      <c r="F4679" s="4">
        <v>44530</v>
      </c>
      <c r="G4679" t="s">
        <v>394</v>
      </c>
    </row>
    <row r="4680" spans="1:7" x14ac:dyDescent="0.25">
      <c r="A4680" t="s">
        <v>15</v>
      </c>
      <c r="B4680" t="s">
        <v>282</v>
      </c>
      <c r="C4680" t="s">
        <v>359</v>
      </c>
      <c r="D4680" t="s">
        <v>361</v>
      </c>
      <c r="E4680" s="5">
        <v>3079.0537536153256</v>
      </c>
      <c r="F4680" s="4">
        <v>44530</v>
      </c>
      <c r="G4680" t="s">
        <v>393</v>
      </c>
    </row>
    <row r="4681" spans="1:7" x14ac:dyDescent="0.25">
      <c r="A4681" t="s">
        <v>15</v>
      </c>
      <c r="B4681" t="s">
        <v>282</v>
      </c>
      <c r="C4681" t="s">
        <v>359</v>
      </c>
      <c r="D4681" t="s">
        <v>361</v>
      </c>
      <c r="E4681" s="5">
        <v>15427.121704733816</v>
      </c>
      <c r="F4681" s="4">
        <v>44561</v>
      </c>
      <c r="G4681" t="s">
        <v>391</v>
      </c>
    </row>
    <row r="4682" spans="1:7" x14ac:dyDescent="0.25">
      <c r="A4682" t="s">
        <v>15</v>
      </c>
      <c r="B4682" t="s">
        <v>282</v>
      </c>
      <c r="C4682" t="s">
        <v>359</v>
      </c>
      <c r="D4682" t="s">
        <v>361</v>
      </c>
      <c r="E4682" s="5">
        <v>44296.743589638987</v>
      </c>
      <c r="F4682" s="4">
        <v>44561</v>
      </c>
      <c r="G4682" t="s">
        <v>392</v>
      </c>
    </row>
    <row r="4683" spans="1:7" x14ac:dyDescent="0.25">
      <c r="A4683" t="s">
        <v>15</v>
      </c>
      <c r="B4683" t="s">
        <v>282</v>
      </c>
      <c r="C4683" t="s">
        <v>359</v>
      </c>
      <c r="D4683" t="s">
        <v>361</v>
      </c>
      <c r="E4683" s="5">
        <v>851.72610961761541</v>
      </c>
      <c r="F4683" s="4">
        <v>44561</v>
      </c>
      <c r="G4683" t="s">
        <v>394</v>
      </c>
    </row>
    <row r="4684" spans="1:7" x14ac:dyDescent="0.25">
      <c r="A4684" t="s">
        <v>15</v>
      </c>
      <c r="B4684" t="s">
        <v>282</v>
      </c>
      <c r="C4684" t="s">
        <v>359</v>
      </c>
      <c r="D4684" t="s">
        <v>361</v>
      </c>
      <c r="E4684" s="5">
        <v>1924.4085960095786</v>
      </c>
      <c r="F4684" s="4">
        <v>44561</v>
      </c>
      <c r="G4684" t="s">
        <v>393</v>
      </c>
    </row>
    <row r="4685" spans="1:7" x14ac:dyDescent="0.25">
      <c r="A4685" t="s">
        <v>15</v>
      </c>
      <c r="B4685" t="s">
        <v>283</v>
      </c>
      <c r="C4685" t="s">
        <v>359</v>
      </c>
      <c r="D4685" t="s">
        <v>372</v>
      </c>
      <c r="E4685" s="5">
        <v>9237.8008180348152</v>
      </c>
      <c r="F4685" s="4">
        <v>44227</v>
      </c>
      <c r="G4685" t="s">
        <v>396</v>
      </c>
    </row>
    <row r="4686" spans="1:7" x14ac:dyDescent="0.25">
      <c r="A4686" t="s">
        <v>15</v>
      </c>
      <c r="B4686" t="s">
        <v>283</v>
      </c>
      <c r="C4686" t="s">
        <v>359</v>
      </c>
      <c r="D4686" t="s">
        <v>372</v>
      </c>
      <c r="E4686" s="5">
        <v>-237.800818034814</v>
      </c>
      <c r="F4686" s="4">
        <v>44227</v>
      </c>
      <c r="G4686" t="s">
        <v>393</v>
      </c>
    </row>
    <row r="4687" spans="1:7" x14ac:dyDescent="0.25">
      <c r="A4687" t="s">
        <v>15</v>
      </c>
      <c r="B4687" t="s">
        <v>283</v>
      </c>
      <c r="C4687" t="s">
        <v>359</v>
      </c>
      <c r="D4687" t="s">
        <v>372</v>
      </c>
      <c r="E4687" s="5">
        <v>10161.580899838296</v>
      </c>
      <c r="F4687" s="4">
        <v>44255</v>
      </c>
      <c r="G4687" t="s">
        <v>396</v>
      </c>
    </row>
    <row r="4688" spans="1:7" x14ac:dyDescent="0.25">
      <c r="A4688" t="s">
        <v>15</v>
      </c>
      <c r="B4688" t="s">
        <v>283</v>
      </c>
      <c r="C4688" t="s">
        <v>359</v>
      </c>
      <c r="D4688" t="s">
        <v>372</v>
      </c>
      <c r="E4688" s="5">
        <v>-261.58089983829541</v>
      </c>
      <c r="F4688" s="4">
        <v>44255</v>
      </c>
      <c r="G4688" t="s">
        <v>393</v>
      </c>
    </row>
    <row r="4689" spans="1:7" x14ac:dyDescent="0.25">
      <c r="A4689" t="s">
        <v>15</v>
      </c>
      <c r="B4689" t="s">
        <v>283</v>
      </c>
      <c r="C4689" t="s">
        <v>359</v>
      </c>
      <c r="D4689" t="s">
        <v>372</v>
      </c>
      <c r="E4689" s="5">
        <v>11393.287675576272</v>
      </c>
      <c r="F4689" s="4">
        <v>44286</v>
      </c>
      <c r="G4689" t="s">
        <v>396</v>
      </c>
    </row>
    <row r="4690" spans="1:7" x14ac:dyDescent="0.25">
      <c r="A4690" t="s">
        <v>15</v>
      </c>
      <c r="B4690" t="s">
        <v>283</v>
      </c>
      <c r="C4690" t="s">
        <v>359</v>
      </c>
      <c r="D4690" t="s">
        <v>372</v>
      </c>
      <c r="E4690" s="5">
        <v>-293.2876755762706</v>
      </c>
      <c r="F4690" s="4">
        <v>44286</v>
      </c>
      <c r="G4690" t="s">
        <v>393</v>
      </c>
    </row>
    <row r="4691" spans="1:7" x14ac:dyDescent="0.25">
      <c r="A4691" t="s">
        <v>15</v>
      </c>
      <c r="B4691" t="s">
        <v>283</v>
      </c>
      <c r="C4691" t="s">
        <v>359</v>
      </c>
      <c r="D4691" t="s">
        <v>372</v>
      </c>
      <c r="E4691" s="5">
        <v>9853.654205903802</v>
      </c>
      <c r="F4691" s="4">
        <v>44316</v>
      </c>
      <c r="G4691" t="s">
        <v>396</v>
      </c>
    </row>
    <row r="4692" spans="1:7" x14ac:dyDescent="0.25">
      <c r="A4692" t="s">
        <v>15</v>
      </c>
      <c r="B4692" t="s">
        <v>283</v>
      </c>
      <c r="C4692" t="s">
        <v>359</v>
      </c>
      <c r="D4692" t="s">
        <v>372</v>
      </c>
      <c r="E4692" s="5">
        <v>-253.6542059038016</v>
      </c>
      <c r="F4692" s="4">
        <v>44316</v>
      </c>
      <c r="G4692" t="s">
        <v>393</v>
      </c>
    </row>
    <row r="4693" spans="1:7" x14ac:dyDescent="0.25">
      <c r="A4693" t="s">
        <v>15</v>
      </c>
      <c r="B4693" t="s">
        <v>283</v>
      </c>
      <c r="C4693" t="s">
        <v>359</v>
      </c>
      <c r="D4693" t="s">
        <v>372</v>
      </c>
      <c r="E4693" s="5">
        <v>9853.654205903802</v>
      </c>
      <c r="F4693" s="4">
        <v>44347</v>
      </c>
      <c r="G4693" t="s">
        <v>396</v>
      </c>
    </row>
    <row r="4694" spans="1:7" x14ac:dyDescent="0.25">
      <c r="A4694" t="s">
        <v>15</v>
      </c>
      <c r="B4694" t="s">
        <v>283</v>
      </c>
      <c r="C4694" t="s">
        <v>359</v>
      </c>
      <c r="D4694" t="s">
        <v>372</v>
      </c>
      <c r="E4694" s="5">
        <v>-253.6542059038016</v>
      </c>
      <c r="F4694" s="4">
        <v>44347</v>
      </c>
      <c r="G4694" t="s">
        <v>393</v>
      </c>
    </row>
    <row r="4695" spans="1:7" x14ac:dyDescent="0.25">
      <c r="A4695" t="s">
        <v>15</v>
      </c>
      <c r="B4695" t="s">
        <v>283</v>
      </c>
      <c r="C4695" t="s">
        <v>359</v>
      </c>
      <c r="D4695" t="s">
        <v>372</v>
      </c>
      <c r="E4695" s="5">
        <v>11085.360981641777</v>
      </c>
      <c r="F4695" s="4">
        <v>44377</v>
      </c>
      <c r="G4695" t="s">
        <v>396</v>
      </c>
    </row>
    <row r="4696" spans="1:7" x14ac:dyDescent="0.25">
      <c r="A4696" t="s">
        <v>15</v>
      </c>
      <c r="B4696" t="s">
        <v>283</v>
      </c>
      <c r="C4696" t="s">
        <v>359</v>
      </c>
      <c r="D4696" t="s">
        <v>372</v>
      </c>
      <c r="E4696" s="5">
        <v>-285.36098164177679</v>
      </c>
      <c r="F4696" s="4">
        <v>44377</v>
      </c>
      <c r="G4696" t="s">
        <v>393</v>
      </c>
    </row>
    <row r="4697" spans="1:7" x14ac:dyDescent="0.25">
      <c r="A4697" t="s">
        <v>15</v>
      </c>
      <c r="B4697" t="s">
        <v>283</v>
      </c>
      <c r="C4697" t="s">
        <v>359</v>
      </c>
      <c r="D4697" t="s">
        <v>372</v>
      </c>
      <c r="E4697" s="5">
        <v>12009.141063445259</v>
      </c>
      <c r="F4697" s="4">
        <v>44408</v>
      </c>
      <c r="G4697" t="s">
        <v>396</v>
      </c>
    </row>
    <row r="4698" spans="1:7" x14ac:dyDescent="0.25">
      <c r="A4698" t="s">
        <v>15</v>
      </c>
      <c r="B4698" t="s">
        <v>283</v>
      </c>
      <c r="C4698" t="s">
        <v>359</v>
      </c>
      <c r="D4698" t="s">
        <v>372</v>
      </c>
      <c r="E4698" s="5">
        <v>-309.14106344525823</v>
      </c>
      <c r="F4698" s="4">
        <v>44408</v>
      </c>
      <c r="G4698" t="s">
        <v>393</v>
      </c>
    </row>
    <row r="4699" spans="1:7" x14ac:dyDescent="0.25">
      <c r="A4699" t="s">
        <v>15</v>
      </c>
      <c r="B4699" t="s">
        <v>283</v>
      </c>
      <c r="C4699" t="s">
        <v>359</v>
      </c>
      <c r="D4699" t="s">
        <v>372</v>
      </c>
      <c r="E4699" s="5">
        <v>7698.1673483623463</v>
      </c>
      <c r="F4699" s="4">
        <v>44439</v>
      </c>
      <c r="G4699" t="s">
        <v>396</v>
      </c>
    </row>
    <row r="4700" spans="1:7" x14ac:dyDescent="0.25">
      <c r="A4700" t="s">
        <v>15</v>
      </c>
      <c r="B4700" t="s">
        <v>283</v>
      </c>
      <c r="C4700" t="s">
        <v>359</v>
      </c>
      <c r="D4700" t="s">
        <v>372</v>
      </c>
      <c r="E4700" s="5">
        <v>-198.167348362345</v>
      </c>
      <c r="F4700" s="4">
        <v>44439</v>
      </c>
      <c r="G4700" t="s">
        <v>393</v>
      </c>
    </row>
    <row r="4701" spans="1:7" x14ac:dyDescent="0.25">
      <c r="A4701" t="s">
        <v>15</v>
      </c>
      <c r="B4701" t="s">
        <v>283</v>
      </c>
      <c r="C4701" t="s">
        <v>359</v>
      </c>
      <c r="D4701" t="s">
        <v>372</v>
      </c>
      <c r="E4701" s="5">
        <v>11085.360981641777</v>
      </c>
      <c r="F4701" s="4">
        <v>44469</v>
      </c>
      <c r="G4701" t="s">
        <v>396</v>
      </c>
    </row>
    <row r="4702" spans="1:7" x14ac:dyDescent="0.25">
      <c r="A4702" t="s">
        <v>15</v>
      </c>
      <c r="B4702" t="s">
        <v>283</v>
      </c>
      <c r="C4702" t="s">
        <v>359</v>
      </c>
      <c r="D4702" t="s">
        <v>372</v>
      </c>
      <c r="E4702" s="5">
        <v>-285.36098164177679</v>
      </c>
      <c r="F4702" s="4">
        <v>44469</v>
      </c>
      <c r="G4702" t="s">
        <v>393</v>
      </c>
    </row>
    <row r="4703" spans="1:7" x14ac:dyDescent="0.25">
      <c r="A4703" t="s">
        <v>15</v>
      </c>
      <c r="B4703" t="s">
        <v>283</v>
      </c>
      <c r="C4703" t="s">
        <v>359</v>
      </c>
      <c r="D4703" t="s">
        <v>372</v>
      </c>
      <c r="E4703" s="5">
        <v>10777.434287707285</v>
      </c>
      <c r="F4703" s="4">
        <v>44500</v>
      </c>
      <c r="G4703" t="s">
        <v>396</v>
      </c>
    </row>
    <row r="4704" spans="1:7" x14ac:dyDescent="0.25">
      <c r="A4704" t="s">
        <v>15</v>
      </c>
      <c r="B4704" t="s">
        <v>283</v>
      </c>
      <c r="C4704" t="s">
        <v>359</v>
      </c>
      <c r="D4704" t="s">
        <v>372</v>
      </c>
      <c r="E4704" s="5">
        <v>-277.43428770728303</v>
      </c>
      <c r="F4704" s="4">
        <v>44500</v>
      </c>
      <c r="G4704" t="s">
        <v>393</v>
      </c>
    </row>
    <row r="4705" spans="1:7" x14ac:dyDescent="0.25">
      <c r="A4705" t="s">
        <v>15</v>
      </c>
      <c r="B4705" t="s">
        <v>283</v>
      </c>
      <c r="C4705" t="s">
        <v>359</v>
      </c>
      <c r="D4705" t="s">
        <v>372</v>
      </c>
      <c r="E4705" s="5">
        <v>12317.067757379753</v>
      </c>
      <c r="F4705" s="4">
        <v>44530</v>
      </c>
      <c r="G4705" t="s">
        <v>396</v>
      </c>
    </row>
    <row r="4706" spans="1:7" x14ac:dyDescent="0.25">
      <c r="A4706" t="s">
        <v>15</v>
      </c>
      <c r="B4706" t="s">
        <v>283</v>
      </c>
      <c r="C4706" t="s">
        <v>359</v>
      </c>
      <c r="D4706" t="s">
        <v>372</v>
      </c>
      <c r="E4706" s="5">
        <v>-317.06775737975204</v>
      </c>
      <c r="F4706" s="4">
        <v>44530</v>
      </c>
      <c r="G4706" t="s">
        <v>393</v>
      </c>
    </row>
    <row r="4707" spans="1:7" x14ac:dyDescent="0.25">
      <c r="A4707" t="s">
        <v>15</v>
      </c>
      <c r="B4707" t="s">
        <v>283</v>
      </c>
      <c r="C4707" t="s">
        <v>359</v>
      </c>
      <c r="D4707" t="s">
        <v>372</v>
      </c>
      <c r="E4707" s="5">
        <v>7698.1673483623463</v>
      </c>
      <c r="F4707" s="4">
        <v>44561</v>
      </c>
      <c r="G4707" t="s">
        <v>396</v>
      </c>
    </row>
    <row r="4708" spans="1:7" x14ac:dyDescent="0.25">
      <c r="A4708" t="s">
        <v>15</v>
      </c>
      <c r="B4708" t="s">
        <v>283</v>
      </c>
      <c r="C4708" t="s">
        <v>359</v>
      </c>
      <c r="D4708" t="s">
        <v>372</v>
      </c>
      <c r="E4708" s="5">
        <v>-198.167348362345</v>
      </c>
      <c r="F4708" s="4">
        <v>44561</v>
      </c>
      <c r="G4708" t="s">
        <v>393</v>
      </c>
    </row>
    <row r="4709" spans="1:7" x14ac:dyDescent="0.25">
      <c r="A4709" t="s">
        <v>15</v>
      </c>
      <c r="B4709" t="s">
        <v>285</v>
      </c>
      <c r="C4709" t="s">
        <v>359</v>
      </c>
      <c r="D4709" t="s">
        <v>361</v>
      </c>
      <c r="E4709" s="5">
        <v>45000</v>
      </c>
      <c r="F4709" s="4">
        <v>44227</v>
      </c>
      <c r="G4709" t="s">
        <v>395</v>
      </c>
    </row>
    <row r="4710" spans="1:7" x14ac:dyDescent="0.25">
      <c r="A4710" t="s">
        <v>15</v>
      </c>
      <c r="B4710" t="s">
        <v>285</v>
      </c>
      <c r="C4710" t="s">
        <v>359</v>
      </c>
      <c r="D4710" t="s">
        <v>361</v>
      </c>
      <c r="E4710" s="5">
        <v>49500</v>
      </c>
      <c r="F4710" s="4">
        <v>44255</v>
      </c>
      <c r="G4710" t="s">
        <v>395</v>
      </c>
    </row>
    <row r="4711" spans="1:7" x14ac:dyDescent="0.25">
      <c r="A4711" t="s">
        <v>15</v>
      </c>
      <c r="B4711" t="s">
        <v>285</v>
      </c>
      <c r="C4711" t="s">
        <v>359</v>
      </c>
      <c r="D4711" t="s">
        <v>361</v>
      </c>
      <c r="E4711" s="5">
        <v>55500</v>
      </c>
      <c r="F4711" s="4">
        <v>44286</v>
      </c>
      <c r="G4711" t="s">
        <v>395</v>
      </c>
    </row>
    <row r="4712" spans="1:7" x14ac:dyDescent="0.25">
      <c r="A4712" t="s">
        <v>15</v>
      </c>
      <c r="B4712" t="s">
        <v>285</v>
      </c>
      <c r="C4712" t="s">
        <v>359</v>
      </c>
      <c r="D4712" t="s">
        <v>361</v>
      </c>
      <c r="E4712" s="5">
        <v>48000</v>
      </c>
      <c r="F4712" s="4">
        <v>44316</v>
      </c>
      <c r="G4712" t="s">
        <v>395</v>
      </c>
    </row>
    <row r="4713" spans="1:7" x14ac:dyDescent="0.25">
      <c r="A4713" t="s">
        <v>15</v>
      </c>
      <c r="B4713" t="s">
        <v>285</v>
      </c>
      <c r="C4713" t="s">
        <v>359</v>
      </c>
      <c r="D4713" t="s">
        <v>361</v>
      </c>
      <c r="E4713" s="5">
        <v>48000</v>
      </c>
      <c r="F4713" s="4">
        <v>44347</v>
      </c>
      <c r="G4713" t="s">
        <v>395</v>
      </c>
    </row>
    <row r="4714" spans="1:7" x14ac:dyDescent="0.25">
      <c r="A4714" t="s">
        <v>15</v>
      </c>
      <c r="B4714" t="s">
        <v>285</v>
      </c>
      <c r="C4714" t="s">
        <v>359</v>
      </c>
      <c r="D4714" t="s">
        <v>361</v>
      </c>
      <c r="E4714" s="5">
        <v>54000</v>
      </c>
      <c r="F4714" s="4">
        <v>44377</v>
      </c>
      <c r="G4714" t="s">
        <v>395</v>
      </c>
    </row>
    <row r="4715" spans="1:7" x14ac:dyDescent="0.25">
      <c r="A4715" t="s">
        <v>15</v>
      </c>
      <c r="B4715" t="s">
        <v>285</v>
      </c>
      <c r="C4715" t="s">
        <v>359</v>
      </c>
      <c r="D4715" t="s">
        <v>361</v>
      </c>
      <c r="E4715" s="5">
        <v>58500</v>
      </c>
      <c r="F4715" s="4">
        <v>44408</v>
      </c>
      <c r="G4715" t="s">
        <v>395</v>
      </c>
    </row>
    <row r="4716" spans="1:7" x14ac:dyDescent="0.25">
      <c r="A4716" t="s">
        <v>15</v>
      </c>
      <c r="B4716" t="s">
        <v>285</v>
      </c>
      <c r="C4716" t="s">
        <v>359</v>
      </c>
      <c r="D4716" t="s">
        <v>361</v>
      </c>
      <c r="E4716" s="5">
        <v>37500</v>
      </c>
      <c r="F4716" s="4">
        <v>44439</v>
      </c>
      <c r="G4716" t="s">
        <v>395</v>
      </c>
    </row>
    <row r="4717" spans="1:7" x14ac:dyDescent="0.25">
      <c r="A4717" t="s">
        <v>15</v>
      </c>
      <c r="B4717" t="s">
        <v>285</v>
      </c>
      <c r="C4717" t="s">
        <v>359</v>
      </c>
      <c r="D4717" t="s">
        <v>361</v>
      </c>
      <c r="E4717" s="5">
        <v>54000</v>
      </c>
      <c r="F4717" s="4">
        <v>44469</v>
      </c>
      <c r="G4717" t="s">
        <v>395</v>
      </c>
    </row>
    <row r="4718" spans="1:7" x14ac:dyDescent="0.25">
      <c r="A4718" t="s">
        <v>15</v>
      </c>
      <c r="B4718" t="s">
        <v>285</v>
      </c>
      <c r="C4718" t="s">
        <v>359</v>
      </c>
      <c r="D4718" t="s">
        <v>361</v>
      </c>
      <c r="E4718" s="5">
        <v>52500</v>
      </c>
      <c r="F4718" s="4">
        <v>44500</v>
      </c>
      <c r="G4718" t="s">
        <v>395</v>
      </c>
    </row>
    <row r="4719" spans="1:7" x14ac:dyDescent="0.25">
      <c r="A4719" t="s">
        <v>15</v>
      </c>
      <c r="B4719" t="s">
        <v>285</v>
      </c>
      <c r="C4719" t="s">
        <v>359</v>
      </c>
      <c r="D4719" t="s">
        <v>361</v>
      </c>
      <c r="E4719" s="5">
        <v>60000</v>
      </c>
      <c r="F4719" s="4">
        <v>44530</v>
      </c>
      <c r="G4719" t="s">
        <v>395</v>
      </c>
    </row>
    <row r="4720" spans="1:7" x14ac:dyDescent="0.25">
      <c r="A4720" t="s">
        <v>15</v>
      </c>
      <c r="B4720" t="s">
        <v>285</v>
      </c>
      <c r="C4720" t="s">
        <v>359</v>
      </c>
      <c r="D4720" t="s">
        <v>361</v>
      </c>
      <c r="E4720" s="5">
        <v>37500</v>
      </c>
      <c r="F4720" s="4">
        <v>44561</v>
      </c>
      <c r="G4720" t="s">
        <v>395</v>
      </c>
    </row>
    <row r="4721" spans="1:7" x14ac:dyDescent="0.25">
      <c r="A4721" t="s">
        <v>15</v>
      </c>
      <c r="B4721" t="s">
        <v>286</v>
      </c>
      <c r="C4721" t="s">
        <v>359</v>
      </c>
      <c r="D4721" t="s">
        <v>361</v>
      </c>
      <c r="E4721" s="5">
        <v>367.69082988463543</v>
      </c>
      <c r="F4721" s="4">
        <v>44227</v>
      </c>
      <c r="G4721" t="s">
        <v>392</v>
      </c>
    </row>
    <row r="4722" spans="1:7" x14ac:dyDescent="0.25">
      <c r="A4722" t="s">
        <v>15</v>
      </c>
      <c r="B4722" t="s">
        <v>286</v>
      </c>
      <c r="C4722" t="s">
        <v>359</v>
      </c>
      <c r="D4722" t="s">
        <v>361</v>
      </c>
      <c r="E4722" s="5">
        <v>7.3091701153645943</v>
      </c>
      <c r="F4722" s="4">
        <v>44227</v>
      </c>
      <c r="G4722" t="s">
        <v>395</v>
      </c>
    </row>
    <row r="4723" spans="1:7" x14ac:dyDescent="0.25">
      <c r="A4723" t="s">
        <v>15</v>
      </c>
      <c r="B4723" t="s">
        <v>286</v>
      </c>
      <c r="C4723" t="s">
        <v>359</v>
      </c>
      <c r="D4723" t="s">
        <v>361</v>
      </c>
      <c r="E4723" s="5">
        <v>404.45991287309903</v>
      </c>
      <c r="F4723" s="4">
        <v>44255</v>
      </c>
      <c r="G4723" t="s">
        <v>392</v>
      </c>
    </row>
    <row r="4724" spans="1:7" x14ac:dyDescent="0.25">
      <c r="A4724" t="s">
        <v>15</v>
      </c>
      <c r="B4724" t="s">
        <v>286</v>
      </c>
      <c r="C4724" t="s">
        <v>359</v>
      </c>
      <c r="D4724" t="s">
        <v>361</v>
      </c>
      <c r="E4724" s="5">
        <v>8.0400871269010548</v>
      </c>
      <c r="F4724" s="4">
        <v>44255</v>
      </c>
      <c r="G4724" t="s">
        <v>395</v>
      </c>
    </row>
    <row r="4725" spans="1:7" x14ac:dyDescent="0.25">
      <c r="A4725" t="s">
        <v>15</v>
      </c>
      <c r="B4725" t="s">
        <v>286</v>
      </c>
      <c r="C4725" t="s">
        <v>359</v>
      </c>
      <c r="D4725" t="s">
        <v>361</v>
      </c>
      <c r="E4725" s="5">
        <v>453.48535685771708</v>
      </c>
      <c r="F4725" s="4">
        <v>44286</v>
      </c>
      <c r="G4725" t="s">
        <v>392</v>
      </c>
    </row>
    <row r="4726" spans="1:7" x14ac:dyDescent="0.25">
      <c r="A4726" t="s">
        <v>15</v>
      </c>
      <c r="B4726" t="s">
        <v>286</v>
      </c>
      <c r="C4726" t="s">
        <v>359</v>
      </c>
      <c r="D4726" t="s">
        <v>361</v>
      </c>
      <c r="E4726" s="5">
        <v>9.0146431422829991</v>
      </c>
      <c r="F4726" s="4">
        <v>44286</v>
      </c>
      <c r="G4726" t="s">
        <v>395</v>
      </c>
    </row>
    <row r="4727" spans="1:7" x14ac:dyDescent="0.25">
      <c r="A4727" t="s">
        <v>15</v>
      </c>
      <c r="B4727" t="s">
        <v>286</v>
      </c>
      <c r="C4727" t="s">
        <v>359</v>
      </c>
      <c r="D4727" t="s">
        <v>361</v>
      </c>
      <c r="E4727" s="5">
        <v>392.20355187694452</v>
      </c>
      <c r="F4727" s="4">
        <v>44316</v>
      </c>
      <c r="G4727" t="s">
        <v>392</v>
      </c>
    </row>
    <row r="4728" spans="1:7" x14ac:dyDescent="0.25">
      <c r="A4728" t="s">
        <v>15</v>
      </c>
      <c r="B4728" t="s">
        <v>286</v>
      </c>
      <c r="C4728" t="s">
        <v>359</v>
      </c>
      <c r="D4728" t="s">
        <v>361</v>
      </c>
      <c r="E4728" s="5">
        <v>7.7964481230555673</v>
      </c>
      <c r="F4728" s="4">
        <v>44316</v>
      </c>
      <c r="G4728" t="s">
        <v>395</v>
      </c>
    </row>
    <row r="4729" spans="1:7" x14ac:dyDescent="0.25">
      <c r="A4729" t="s">
        <v>15</v>
      </c>
      <c r="B4729" t="s">
        <v>286</v>
      </c>
      <c r="C4729" t="s">
        <v>359</v>
      </c>
      <c r="D4729" t="s">
        <v>361</v>
      </c>
      <c r="E4729" s="5">
        <v>392.20355187694452</v>
      </c>
      <c r="F4729" s="4">
        <v>44347</v>
      </c>
      <c r="G4729" t="s">
        <v>392</v>
      </c>
    </row>
    <row r="4730" spans="1:7" x14ac:dyDescent="0.25">
      <c r="A4730" t="s">
        <v>15</v>
      </c>
      <c r="B4730" t="s">
        <v>286</v>
      </c>
      <c r="C4730" t="s">
        <v>359</v>
      </c>
      <c r="D4730" t="s">
        <v>361</v>
      </c>
      <c r="E4730" s="5">
        <v>7.7964481230555673</v>
      </c>
      <c r="F4730" s="4">
        <v>44347</v>
      </c>
      <c r="G4730" t="s">
        <v>395</v>
      </c>
    </row>
    <row r="4731" spans="1:7" x14ac:dyDescent="0.25">
      <c r="A4731" t="s">
        <v>15</v>
      </c>
      <c r="B4731" t="s">
        <v>286</v>
      </c>
      <c r="C4731" t="s">
        <v>359</v>
      </c>
      <c r="D4731" t="s">
        <v>361</v>
      </c>
      <c r="E4731" s="5">
        <v>441.22899586156257</v>
      </c>
      <c r="F4731" s="4">
        <v>44377</v>
      </c>
      <c r="G4731" t="s">
        <v>392</v>
      </c>
    </row>
    <row r="4732" spans="1:7" x14ac:dyDescent="0.25">
      <c r="A4732" t="s">
        <v>15</v>
      </c>
      <c r="B4732" t="s">
        <v>286</v>
      </c>
      <c r="C4732" t="s">
        <v>359</v>
      </c>
      <c r="D4732" t="s">
        <v>361</v>
      </c>
      <c r="E4732" s="5">
        <v>8.7710041384375135</v>
      </c>
      <c r="F4732" s="4">
        <v>44377</v>
      </c>
      <c r="G4732" t="s">
        <v>395</v>
      </c>
    </row>
    <row r="4733" spans="1:7" x14ac:dyDescent="0.25">
      <c r="A4733" t="s">
        <v>15</v>
      </c>
      <c r="B4733" t="s">
        <v>286</v>
      </c>
      <c r="C4733" t="s">
        <v>359</v>
      </c>
      <c r="D4733" t="s">
        <v>361</v>
      </c>
      <c r="E4733" s="5">
        <v>477.9980788500261</v>
      </c>
      <c r="F4733" s="4">
        <v>44408</v>
      </c>
      <c r="G4733" t="s">
        <v>392</v>
      </c>
    </row>
    <row r="4734" spans="1:7" x14ac:dyDescent="0.25">
      <c r="A4734" t="s">
        <v>15</v>
      </c>
      <c r="B4734" t="s">
        <v>286</v>
      </c>
      <c r="C4734" t="s">
        <v>359</v>
      </c>
      <c r="D4734" t="s">
        <v>361</v>
      </c>
      <c r="E4734" s="5">
        <v>9.5019211499739722</v>
      </c>
      <c r="F4734" s="4">
        <v>44408</v>
      </c>
      <c r="G4734" t="s">
        <v>395</v>
      </c>
    </row>
    <row r="4735" spans="1:7" x14ac:dyDescent="0.25">
      <c r="A4735" t="s">
        <v>15</v>
      </c>
      <c r="B4735" t="s">
        <v>286</v>
      </c>
      <c r="C4735" t="s">
        <v>359</v>
      </c>
      <c r="D4735" t="s">
        <v>361</v>
      </c>
      <c r="E4735" s="5">
        <v>306.40902490386287</v>
      </c>
      <c r="F4735" s="4">
        <v>44439</v>
      </c>
      <c r="G4735" t="s">
        <v>392</v>
      </c>
    </row>
    <row r="4736" spans="1:7" x14ac:dyDescent="0.25">
      <c r="A4736" t="s">
        <v>15</v>
      </c>
      <c r="B4736" t="s">
        <v>286</v>
      </c>
      <c r="C4736" t="s">
        <v>359</v>
      </c>
      <c r="D4736" t="s">
        <v>361</v>
      </c>
      <c r="E4736" s="5">
        <v>6.0909750961371616</v>
      </c>
      <c r="F4736" s="4">
        <v>44439</v>
      </c>
      <c r="G4736" t="s">
        <v>395</v>
      </c>
    </row>
    <row r="4737" spans="1:7" x14ac:dyDescent="0.25">
      <c r="A4737" t="s">
        <v>15</v>
      </c>
      <c r="B4737" t="s">
        <v>286</v>
      </c>
      <c r="C4737" t="s">
        <v>359</v>
      </c>
      <c r="D4737" t="s">
        <v>361</v>
      </c>
      <c r="E4737" s="5">
        <v>441.22899586156257</v>
      </c>
      <c r="F4737" s="4">
        <v>44469</v>
      </c>
      <c r="G4737" t="s">
        <v>392</v>
      </c>
    </row>
    <row r="4738" spans="1:7" x14ac:dyDescent="0.25">
      <c r="A4738" t="s">
        <v>15</v>
      </c>
      <c r="B4738" t="s">
        <v>286</v>
      </c>
      <c r="C4738" t="s">
        <v>359</v>
      </c>
      <c r="D4738" t="s">
        <v>361</v>
      </c>
      <c r="E4738" s="5">
        <v>8.7710041384375135</v>
      </c>
      <c r="F4738" s="4">
        <v>44469</v>
      </c>
      <c r="G4738" t="s">
        <v>395</v>
      </c>
    </row>
    <row r="4739" spans="1:7" x14ac:dyDescent="0.25">
      <c r="A4739" t="s">
        <v>15</v>
      </c>
      <c r="B4739" t="s">
        <v>286</v>
      </c>
      <c r="C4739" t="s">
        <v>359</v>
      </c>
      <c r="D4739" t="s">
        <v>361</v>
      </c>
      <c r="E4739" s="5">
        <v>428.97263486540805</v>
      </c>
      <c r="F4739" s="4">
        <v>44500</v>
      </c>
      <c r="G4739" t="s">
        <v>392</v>
      </c>
    </row>
    <row r="4740" spans="1:7" x14ac:dyDescent="0.25">
      <c r="A4740" t="s">
        <v>15</v>
      </c>
      <c r="B4740" t="s">
        <v>286</v>
      </c>
      <c r="C4740" t="s">
        <v>359</v>
      </c>
      <c r="D4740" t="s">
        <v>361</v>
      </c>
      <c r="E4740" s="5">
        <v>8.5273651345920261</v>
      </c>
      <c r="F4740" s="4">
        <v>44500</v>
      </c>
      <c r="G4740" t="s">
        <v>395</v>
      </c>
    </row>
    <row r="4741" spans="1:7" x14ac:dyDescent="0.25">
      <c r="A4741" t="s">
        <v>15</v>
      </c>
      <c r="B4741" t="s">
        <v>286</v>
      </c>
      <c r="C4741" t="s">
        <v>359</v>
      </c>
      <c r="D4741" t="s">
        <v>361</v>
      </c>
      <c r="E4741" s="5">
        <v>490.25443984618062</v>
      </c>
      <c r="F4741" s="4">
        <v>44530</v>
      </c>
      <c r="G4741" t="s">
        <v>392</v>
      </c>
    </row>
    <row r="4742" spans="1:7" x14ac:dyDescent="0.25">
      <c r="A4742" t="s">
        <v>15</v>
      </c>
      <c r="B4742" t="s">
        <v>286</v>
      </c>
      <c r="C4742" t="s">
        <v>359</v>
      </c>
      <c r="D4742" t="s">
        <v>361</v>
      </c>
      <c r="E4742" s="5">
        <v>9.7455601538194596</v>
      </c>
      <c r="F4742" s="4">
        <v>44530</v>
      </c>
      <c r="G4742" t="s">
        <v>395</v>
      </c>
    </row>
    <row r="4743" spans="1:7" x14ac:dyDescent="0.25">
      <c r="A4743" t="s">
        <v>15</v>
      </c>
      <c r="B4743" t="s">
        <v>286</v>
      </c>
      <c r="C4743" t="s">
        <v>359</v>
      </c>
      <c r="D4743" t="s">
        <v>361</v>
      </c>
      <c r="E4743" s="5">
        <v>306.40902490386287</v>
      </c>
      <c r="F4743" s="4">
        <v>44561</v>
      </c>
      <c r="G4743" t="s">
        <v>392</v>
      </c>
    </row>
    <row r="4744" spans="1:7" x14ac:dyDescent="0.25">
      <c r="A4744" t="s">
        <v>15</v>
      </c>
      <c r="B4744" t="s">
        <v>286</v>
      </c>
      <c r="C4744" t="s">
        <v>359</v>
      </c>
      <c r="D4744" t="s">
        <v>361</v>
      </c>
      <c r="E4744" s="5">
        <v>6.0909750961371616</v>
      </c>
      <c r="F4744" s="4">
        <v>44561</v>
      </c>
      <c r="G4744" t="s">
        <v>395</v>
      </c>
    </row>
    <row r="4745" spans="1:7" x14ac:dyDescent="0.25">
      <c r="A4745" t="s">
        <v>15</v>
      </c>
      <c r="B4745" t="s">
        <v>287</v>
      </c>
      <c r="C4745" t="s">
        <v>359</v>
      </c>
      <c r="D4745" t="s">
        <v>361</v>
      </c>
      <c r="E4745" s="5">
        <v>300</v>
      </c>
      <c r="F4745" s="4">
        <v>44227</v>
      </c>
      <c r="G4745" t="s">
        <v>395</v>
      </c>
    </row>
    <row r="4746" spans="1:7" x14ac:dyDescent="0.25">
      <c r="A4746" t="s">
        <v>15</v>
      </c>
      <c r="B4746" t="s">
        <v>287</v>
      </c>
      <c r="C4746" t="s">
        <v>359</v>
      </c>
      <c r="D4746" t="s">
        <v>361</v>
      </c>
      <c r="E4746" s="5">
        <v>330</v>
      </c>
      <c r="F4746" s="4">
        <v>44255</v>
      </c>
      <c r="G4746" t="s">
        <v>395</v>
      </c>
    </row>
    <row r="4747" spans="1:7" x14ac:dyDescent="0.25">
      <c r="A4747" t="s">
        <v>15</v>
      </c>
      <c r="B4747" t="s">
        <v>287</v>
      </c>
      <c r="C4747" t="s">
        <v>359</v>
      </c>
      <c r="D4747" t="s">
        <v>361</v>
      </c>
      <c r="E4747" s="5">
        <v>370</v>
      </c>
      <c r="F4747" s="4">
        <v>44286</v>
      </c>
      <c r="G4747" t="s">
        <v>395</v>
      </c>
    </row>
    <row r="4748" spans="1:7" x14ac:dyDescent="0.25">
      <c r="A4748" t="s">
        <v>15</v>
      </c>
      <c r="B4748" t="s">
        <v>287</v>
      </c>
      <c r="C4748" t="s">
        <v>359</v>
      </c>
      <c r="D4748" t="s">
        <v>361</v>
      </c>
      <c r="E4748" s="5">
        <v>320</v>
      </c>
      <c r="F4748" s="4">
        <v>44316</v>
      </c>
      <c r="G4748" t="s">
        <v>395</v>
      </c>
    </row>
    <row r="4749" spans="1:7" x14ac:dyDescent="0.25">
      <c r="A4749" t="s">
        <v>15</v>
      </c>
      <c r="B4749" t="s">
        <v>287</v>
      </c>
      <c r="C4749" t="s">
        <v>359</v>
      </c>
      <c r="D4749" t="s">
        <v>361</v>
      </c>
      <c r="E4749" s="5">
        <v>320</v>
      </c>
      <c r="F4749" s="4">
        <v>44347</v>
      </c>
      <c r="G4749" t="s">
        <v>395</v>
      </c>
    </row>
    <row r="4750" spans="1:7" x14ac:dyDescent="0.25">
      <c r="A4750" t="s">
        <v>15</v>
      </c>
      <c r="B4750" t="s">
        <v>287</v>
      </c>
      <c r="C4750" t="s">
        <v>359</v>
      </c>
      <c r="D4750" t="s">
        <v>361</v>
      </c>
      <c r="E4750" s="5">
        <v>360</v>
      </c>
      <c r="F4750" s="4">
        <v>44377</v>
      </c>
      <c r="G4750" t="s">
        <v>395</v>
      </c>
    </row>
    <row r="4751" spans="1:7" x14ac:dyDescent="0.25">
      <c r="A4751" t="s">
        <v>15</v>
      </c>
      <c r="B4751" t="s">
        <v>287</v>
      </c>
      <c r="C4751" t="s">
        <v>359</v>
      </c>
      <c r="D4751" t="s">
        <v>361</v>
      </c>
      <c r="E4751" s="5">
        <v>390</v>
      </c>
      <c r="F4751" s="4">
        <v>44408</v>
      </c>
      <c r="G4751" t="s">
        <v>395</v>
      </c>
    </row>
    <row r="4752" spans="1:7" x14ac:dyDescent="0.25">
      <c r="A4752" t="s">
        <v>15</v>
      </c>
      <c r="B4752" t="s">
        <v>287</v>
      </c>
      <c r="C4752" t="s">
        <v>359</v>
      </c>
      <c r="D4752" t="s">
        <v>361</v>
      </c>
      <c r="E4752" s="5">
        <v>250</v>
      </c>
      <c r="F4752" s="4">
        <v>44439</v>
      </c>
      <c r="G4752" t="s">
        <v>395</v>
      </c>
    </row>
    <row r="4753" spans="1:7" x14ac:dyDescent="0.25">
      <c r="A4753" t="s">
        <v>15</v>
      </c>
      <c r="B4753" t="s">
        <v>287</v>
      </c>
      <c r="C4753" t="s">
        <v>359</v>
      </c>
      <c r="D4753" t="s">
        <v>361</v>
      </c>
      <c r="E4753" s="5">
        <v>360</v>
      </c>
      <c r="F4753" s="4">
        <v>44469</v>
      </c>
      <c r="G4753" t="s">
        <v>395</v>
      </c>
    </row>
    <row r="4754" spans="1:7" x14ac:dyDescent="0.25">
      <c r="A4754" t="s">
        <v>15</v>
      </c>
      <c r="B4754" t="s">
        <v>287</v>
      </c>
      <c r="C4754" t="s">
        <v>359</v>
      </c>
      <c r="D4754" t="s">
        <v>361</v>
      </c>
      <c r="E4754" s="5">
        <v>350</v>
      </c>
      <c r="F4754" s="4">
        <v>44500</v>
      </c>
      <c r="G4754" t="s">
        <v>395</v>
      </c>
    </row>
    <row r="4755" spans="1:7" x14ac:dyDescent="0.25">
      <c r="A4755" t="s">
        <v>15</v>
      </c>
      <c r="B4755" t="s">
        <v>287</v>
      </c>
      <c r="C4755" t="s">
        <v>359</v>
      </c>
      <c r="D4755" t="s">
        <v>361</v>
      </c>
      <c r="E4755" s="5">
        <v>400</v>
      </c>
      <c r="F4755" s="4">
        <v>44530</v>
      </c>
      <c r="G4755" t="s">
        <v>395</v>
      </c>
    </row>
    <row r="4756" spans="1:7" x14ac:dyDescent="0.25">
      <c r="A4756" t="s">
        <v>15</v>
      </c>
      <c r="B4756" t="s">
        <v>287</v>
      </c>
      <c r="C4756" t="s">
        <v>359</v>
      </c>
      <c r="D4756" t="s">
        <v>361</v>
      </c>
      <c r="E4756" s="5">
        <v>250</v>
      </c>
      <c r="F4756" s="4">
        <v>44561</v>
      </c>
      <c r="G4756" t="s">
        <v>395</v>
      </c>
    </row>
    <row r="4757" spans="1:7" x14ac:dyDescent="0.25">
      <c r="A4757" t="s">
        <v>15</v>
      </c>
      <c r="B4757" t="s">
        <v>288</v>
      </c>
      <c r="C4757" t="s">
        <v>359</v>
      </c>
      <c r="D4757" t="s">
        <v>361</v>
      </c>
      <c r="E4757" s="5">
        <v>1875</v>
      </c>
      <c r="F4757" s="4">
        <v>44227</v>
      </c>
      <c r="G4757" t="s">
        <v>396</v>
      </c>
    </row>
    <row r="4758" spans="1:7" x14ac:dyDescent="0.25">
      <c r="A4758" t="s">
        <v>15</v>
      </c>
      <c r="B4758" t="s">
        <v>288</v>
      </c>
      <c r="C4758" t="s">
        <v>359</v>
      </c>
      <c r="D4758" t="s">
        <v>361</v>
      </c>
      <c r="E4758" s="5">
        <v>2062.5</v>
      </c>
      <c r="F4758" s="4">
        <v>44255</v>
      </c>
      <c r="G4758" t="s">
        <v>396</v>
      </c>
    </row>
    <row r="4759" spans="1:7" x14ac:dyDescent="0.25">
      <c r="A4759" t="s">
        <v>15</v>
      </c>
      <c r="B4759" t="s">
        <v>288</v>
      </c>
      <c r="C4759" t="s">
        <v>359</v>
      </c>
      <c r="D4759" t="s">
        <v>361</v>
      </c>
      <c r="E4759" s="5">
        <v>2312.5</v>
      </c>
      <c r="F4759" s="4">
        <v>44286</v>
      </c>
      <c r="G4759" t="s">
        <v>396</v>
      </c>
    </row>
    <row r="4760" spans="1:7" x14ac:dyDescent="0.25">
      <c r="A4760" t="s">
        <v>15</v>
      </c>
      <c r="B4760" t="s">
        <v>288</v>
      </c>
      <c r="C4760" t="s">
        <v>359</v>
      </c>
      <c r="D4760" t="s">
        <v>361</v>
      </c>
      <c r="E4760" s="5">
        <v>2000</v>
      </c>
      <c r="F4760" s="4">
        <v>44316</v>
      </c>
      <c r="G4760" t="s">
        <v>396</v>
      </c>
    </row>
    <row r="4761" spans="1:7" x14ac:dyDescent="0.25">
      <c r="A4761" t="s">
        <v>15</v>
      </c>
      <c r="B4761" t="s">
        <v>288</v>
      </c>
      <c r="C4761" t="s">
        <v>359</v>
      </c>
      <c r="D4761" t="s">
        <v>361</v>
      </c>
      <c r="E4761" s="5">
        <v>2000</v>
      </c>
      <c r="F4761" s="4">
        <v>44347</v>
      </c>
      <c r="G4761" t="s">
        <v>396</v>
      </c>
    </row>
    <row r="4762" spans="1:7" x14ac:dyDescent="0.25">
      <c r="A4762" t="s">
        <v>15</v>
      </c>
      <c r="B4762" t="s">
        <v>288</v>
      </c>
      <c r="C4762" t="s">
        <v>359</v>
      </c>
      <c r="D4762" t="s">
        <v>361</v>
      </c>
      <c r="E4762" s="5">
        <v>2250</v>
      </c>
      <c r="F4762" s="4">
        <v>44377</v>
      </c>
      <c r="G4762" t="s">
        <v>396</v>
      </c>
    </row>
    <row r="4763" spans="1:7" x14ac:dyDescent="0.25">
      <c r="A4763" t="s">
        <v>15</v>
      </c>
      <c r="B4763" t="s">
        <v>288</v>
      </c>
      <c r="C4763" t="s">
        <v>359</v>
      </c>
      <c r="D4763" t="s">
        <v>361</v>
      </c>
      <c r="E4763" s="5">
        <v>2437.5</v>
      </c>
      <c r="F4763" s="4">
        <v>44408</v>
      </c>
      <c r="G4763" t="s">
        <v>396</v>
      </c>
    </row>
    <row r="4764" spans="1:7" x14ac:dyDescent="0.25">
      <c r="A4764" t="s">
        <v>15</v>
      </c>
      <c r="B4764" t="s">
        <v>288</v>
      </c>
      <c r="C4764" t="s">
        <v>359</v>
      </c>
      <c r="D4764" t="s">
        <v>361</v>
      </c>
      <c r="E4764" s="5">
        <v>1562.5</v>
      </c>
      <c r="F4764" s="4">
        <v>44439</v>
      </c>
      <c r="G4764" t="s">
        <v>396</v>
      </c>
    </row>
    <row r="4765" spans="1:7" x14ac:dyDescent="0.25">
      <c r="A4765" t="s">
        <v>15</v>
      </c>
      <c r="B4765" t="s">
        <v>288</v>
      </c>
      <c r="C4765" t="s">
        <v>359</v>
      </c>
      <c r="D4765" t="s">
        <v>361</v>
      </c>
      <c r="E4765" s="5">
        <v>2250</v>
      </c>
      <c r="F4765" s="4">
        <v>44469</v>
      </c>
      <c r="G4765" t="s">
        <v>396</v>
      </c>
    </row>
    <row r="4766" spans="1:7" x14ac:dyDescent="0.25">
      <c r="A4766" t="s">
        <v>15</v>
      </c>
      <c r="B4766" t="s">
        <v>288</v>
      </c>
      <c r="C4766" t="s">
        <v>359</v>
      </c>
      <c r="D4766" t="s">
        <v>361</v>
      </c>
      <c r="E4766" s="5">
        <v>2187.5</v>
      </c>
      <c r="F4766" s="4">
        <v>44500</v>
      </c>
      <c r="G4766" t="s">
        <v>396</v>
      </c>
    </row>
    <row r="4767" spans="1:7" x14ac:dyDescent="0.25">
      <c r="A4767" t="s">
        <v>15</v>
      </c>
      <c r="B4767" t="s">
        <v>288</v>
      </c>
      <c r="C4767" t="s">
        <v>359</v>
      </c>
      <c r="D4767" t="s">
        <v>361</v>
      </c>
      <c r="E4767" s="5">
        <v>2500</v>
      </c>
      <c r="F4767" s="4">
        <v>44530</v>
      </c>
      <c r="G4767" t="s">
        <v>396</v>
      </c>
    </row>
    <row r="4768" spans="1:7" x14ac:dyDescent="0.25">
      <c r="A4768" t="s">
        <v>15</v>
      </c>
      <c r="B4768" t="s">
        <v>288</v>
      </c>
      <c r="C4768" t="s">
        <v>359</v>
      </c>
      <c r="D4768" t="s">
        <v>361</v>
      </c>
      <c r="E4768" s="5">
        <v>1562.5</v>
      </c>
      <c r="F4768" s="4">
        <v>44561</v>
      </c>
      <c r="G4768" t="s">
        <v>396</v>
      </c>
    </row>
    <row r="4769" spans="1:7" x14ac:dyDescent="0.25">
      <c r="A4769" t="s">
        <v>15</v>
      </c>
      <c r="B4769" t="s">
        <v>289</v>
      </c>
      <c r="C4769" t="s">
        <v>359</v>
      </c>
      <c r="D4769" t="s">
        <v>361</v>
      </c>
      <c r="E4769" s="5">
        <v>216.99857752489331</v>
      </c>
      <c r="F4769" s="4">
        <v>44227</v>
      </c>
      <c r="G4769" t="s">
        <v>395</v>
      </c>
    </row>
    <row r="4770" spans="1:7" x14ac:dyDescent="0.25">
      <c r="A4770" t="s">
        <v>15</v>
      </c>
      <c r="B4770" t="s">
        <v>289</v>
      </c>
      <c r="C4770" t="s">
        <v>359</v>
      </c>
      <c r="D4770" t="s">
        <v>361</v>
      </c>
      <c r="E4770" s="5">
        <v>8.0014224751066862</v>
      </c>
      <c r="F4770" s="4">
        <v>44227</v>
      </c>
      <c r="G4770" t="s">
        <v>393</v>
      </c>
    </row>
    <row r="4771" spans="1:7" x14ac:dyDescent="0.25">
      <c r="A4771" t="s">
        <v>15</v>
      </c>
      <c r="B4771" t="s">
        <v>289</v>
      </c>
      <c r="C4771" t="s">
        <v>359</v>
      </c>
      <c r="D4771" t="s">
        <v>361</v>
      </c>
      <c r="E4771" s="5">
        <v>238.69843527738266</v>
      </c>
      <c r="F4771" s="4">
        <v>44255</v>
      </c>
      <c r="G4771" t="s">
        <v>395</v>
      </c>
    </row>
    <row r="4772" spans="1:7" x14ac:dyDescent="0.25">
      <c r="A4772" t="s">
        <v>15</v>
      </c>
      <c r="B4772" t="s">
        <v>289</v>
      </c>
      <c r="C4772" t="s">
        <v>359</v>
      </c>
      <c r="D4772" t="s">
        <v>361</v>
      </c>
      <c r="E4772" s="5">
        <v>8.8015647226173552</v>
      </c>
      <c r="F4772" s="4">
        <v>44255</v>
      </c>
      <c r="G4772" t="s">
        <v>393</v>
      </c>
    </row>
    <row r="4773" spans="1:7" x14ac:dyDescent="0.25">
      <c r="A4773" t="s">
        <v>15</v>
      </c>
      <c r="B4773" t="s">
        <v>289</v>
      </c>
      <c r="C4773" t="s">
        <v>359</v>
      </c>
      <c r="D4773" t="s">
        <v>361</v>
      </c>
      <c r="E4773" s="5">
        <v>267.63157894736844</v>
      </c>
      <c r="F4773" s="4">
        <v>44286</v>
      </c>
      <c r="G4773" t="s">
        <v>395</v>
      </c>
    </row>
    <row r="4774" spans="1:7" x14ac:dyDescent="0.25">
      <c r="A4774" t="s">
        <v>15</v>
      </c>
      <c r="B4774" t="s">
        <v>289</v>
      </c>
      <c r="C4774" t="s">
        <v>359</v>
      </c>
      <c r="D4774" t="s">
        <v>361</v>
      </c>
      <c r="E4774" s="5">
        <v>9.8684210526315788</v>
      </c>
      <c r="F4774" s="4">
        <v>44286</v>
      </c>
      <c r="G4774" t="s">
        <v>393</v>
      </c>
    </row>
    <row r="4775" spans="1:7" x14ac:dyDescent="0.25">
      <c r="A4775" t="s">
        <v>15</v>
      </c>
      <c r="B4775" t="s">
        <v>289</v>
      </c>
      <c r="C4775" t="s">
        <v>359</v>
      </c>
      <c r="D4775" t="s">
        <v>361</v>
      </c>
      <c r="E4775" s="5">
        <v>231.4651493598862</v>
      </c>
      <c r="F4775" s="4">
        <v>44316</v>
      </c>
      <c r="G4775" t="s">
        <v>395</v>
      </c>
    </row>
    <row r="4776" spans="1:7" x14ac:dyDescent="0.25">
      <c r="A4776" t="s">
        <v>15</v>
      </c>
      <c r="B4776" t="s">
        <v>289</v>
      </c>
      <c r="C4776" t="s">
        <v>359</v>
      </c>
      <c r="D4776" t="s">
        <v>361</v>
      </c>
      <c r="E4776" s="5">
        <v>8.5348506401137989</v>
      </c>
      <c r="F4776" s="4">
        <v>44316</v>
      </c>
      <c r="G4776" t="s">
        <v>393</v>
      </c>
    </row>
    <row r="4777" spans="1:7" x14ac:dyDescent="0.25">
      <c r="A4777" t="s">
        <v>15</v>
      </c>
      <c r="B4777" t="s">
        <v>289</v>
      </c>
      <c r="C4777" t="s">
        <v>359</v>
      </c>
      <c r="D4777" t="s">
        <v>361</v>
      </c>
      <c r="E4777" s="5">
        <v>231.4651493598862</v>
      </c>
      <c r="F4777" s="4">
        <v>44347</v>
      </c>
      <c r="G4777" t="s">
        <v>395</v>
      </c>
    </row>
    <row r="4778" spans="1:7" x14ac:dyDescent="0.25">
      <c r="A4778" t="s">
        <v>15</v>
      </c>
      <c r="B4778" t="s">
        <v>289</v>
      </c>
      <c r="C4778" t="s">
        <v>359</v>
      </c>
      <c r="D4778" t="s">
        <v>361</v>
      </c>
      <c r="E4778" s="5">
        <v>8.5348506401137989</v>
      </c>
      <c r="F4778" s="4">
        <v>44347</v>
      </c>
      <c r="G4778" t="s">
        <v>393</v>
      </c>
    </row>
    <row r="4779" spans="1:7" x14ac:dyDescent="0.25">
      <c r="A4779" t="s">
        <v>15</v>
      </c>
      <c r="B4779" t="s">
        <v>289</v>
      </c>
      <c r="C4779" t="s">
        <v>359</v>
      </c>
      <c r="D4779" t="s">
        <v>361</v>
      </c>
      <c r="E4779" s="5">
        <v>260.39829302987198</v>
      </c>
      <c r="F4779" s="4">
        <v>44377</v>
      </c>
      <c r="G4779" t="s">
        <v>395</v>
      </c>
    </row>
    <row r="4780" spans="1:7" x14ac:dyDescent="0.25">
      <c r="A4780" t="s">
        <v>15</v>
      </c>
      <c r="B4780" t="s">
        <v>289</v>
      </c>
      <c r="C4780" t="s">
        <v>359</v>
      </c>
      <c r="D4780" t="s">
        <v>361</v>
      </c>
      <c r="E4780" s="5">
        <v>9.6017069701280242</v>
      </c>
      <c r="F4780" s="4">
        <v>44377</v>
      </c>
      <c r="G4780" t="s">
        <v>393</v>
      </c>
    </row>
    <row r="4781" spans="1:7" x14ac:dyDescent="0.25">
      <c r="A4781" t="s">
        <v>15</v>
      </c>
      <c r="B4781" t="s">
        <v>289</v>
      </c>
      <c r="C4781" t="s">
        <v>359</v>
      </c>
      <c r="D4781" t="s">
        <v>361</v>
      </c>
      <c r="E4781" s="5">
        <v>282.0981507823613</v>
      </c>
      <c r="F4781" s="4">
        <v>44408</v>
      </c>
      <c r="G4781" t="s">
        <v>395</v>
      </c>
    </row>
    <row r="4782" spans="1:7" x14ac:dyDescent="0.25">
      <c r="A4782" t="s">
        <v>15</v>
      </c>
      <c r="B4782" t="s">
        <v>289</v>
      </c>
      <c r="C4782" t="s">
        <v>359</v>
      </c>
      <c r="D4782" t="s">
        <v>361</v>
      </c>
      <c r="E4782" s="5">
        <v>10.401849217638691</v>
      </c>
      <c r="F4782" s="4">
        <v>44408</v>
      </c>
      <c r="G4782" t="s">
        <v>393</v>
      </c>
    </row>
    <row r="4783" spans="1:7" x14ac:dyDescent="0.25">
      <c r="A4783" t="s">
        <v>15</v>
      </c>
      <c r="B4783" t="s">
        <v>289</v>
      </c>
      <c r="C4783" t="s">
        <v>359</v>
      </c>
      <c r="D4783" t="s">
        <v>361</v>
      </c>
      <c r="E4783" s="5">
        <v>180.83214793741109</v>
      </c>
      <c r="F4783" s="4">
        <v>44439</v>
      </c>
      <c r="G4783" t="s">
        <v>395</v>
      </c>
    </row>
    <row r="4784" spans="1:7" x14ac:dyDescent="0.25">
      <c r="A4784" t="s">
        <v>15</v>
      </c>
      <c r="B4784" t="s">
        <v>289</v>
      </c>
      <c r="C4784" t="s">
        <v>359</v>
      </c>
      <c r="D4784" t="s">
        <v>361</v>
      </c>
      <c r="E4784" s="5">
        <v>6.6678520625889055</v>
      </c>
      <c r="F4784" s="4">
        <v>44439</v>
      </c>
      <c r="G4784" t="s">
        <v>393</v>
      </c>
    </row>
    <row r="4785" spans="1:7" x14ac:dyDescent="0.25">
      <c r="A4785" t="s">
        <v>15</v>
      </c>
      <c r="B4785" t="s">
        <v>289</v>
      </c>
      <c r="C4785" t="s">
        <v>359</v>
      </c>
      <c r="D4785" t="s">
        <v>361</v>
      </c>
      <c r="E4785" s="5">
        <v>260.39829302987198</v>
      </c>
      <c r="F4785" s="4">
        <v>44469</v>
      </c>
      <c r="G4785" t="s">
        <v>395</v>
      </c>
    </row>
    <row r="4786" spans="1:7" x14ac:dyDescent="0.25">
      <c r="A4786" t="s">
        <v>15</v>
      </c>
      <c r="B4786" t="s">
        <v>289</v>
      </c>
      <c r="C4786" t="s">
        <v>359</v>
      </c>
      <c r="D4786" t="s">
        <v>361</v>
      </c>
      <c r="E4786" s="5">
        <v>9.6017069701280242</v>
      </c>
      <c r="F4786" s="4">
        <v>44469</v>
      </c>
      <c r="G4786" t="s">
        <v>393</v>
      </c>
    </row>
    <row r="4787" spans="1:7" x14ac:dyDescent="0.25">
      <c r="A4787" t="s">
        <v>15</v>
      </c>
      <c r="B4787" t="s">
        <v>289</v>
      </c>
      <c r="C4787" t="s">
        <v>359</v>
      </c>
      <c r="D4787" t="s">
        <v>361</v>
      </c>
      <c r="E4787" s="5">
        <v>253.16500711237555</v>
      </c>
      <c r="F4787" s="4">
        <v>44500</v>
      </c>
      <c r="G4787" t="s">
        <v>395</v>
      </c>
    </row>
    <row r="4788" spans="1:7" x14ac:dyDescent="0.25">
      <c r="A4788" t="s">
        <v>15</v>
      </c>
      <c r="B4788" t="s">
        <v>289</v>
      </c>
      <c r="C4788" t="s">
        <v>359</v>
      </c>
      <c r="D4788" t="s">
        <v>361</v>
      </c>
      <c r="E4788" s="5">
        <v>9.3349928876244679</v>
      </c>
      <c r="F4788" s="4">
        <v>44500</v>
      </c>
      <c r="G4788" t="s">
        <v>393</v>
      </c>
    </row>
    <row r="4789" spans="1:7" x14ac:dyDescent="0.25">
      <c r="A4789" t="s">
        <v>15</v>
      </c>
      <c r="B4789" t="s">
        <v>289</v>
      </c>
      <c r="C4789" t="s">
        <v>359</v>
      </c>
      <c r="D4789" t="s">
        <v>361</v>
      </c>
      <c r="E4789" s="5">
        <v>289.33143669985776</v>
      </c>
      <c r="F4789" s="4">
        <v>44530</v>
      </c>
      <c r="G4789" t="s">
        <v>395</v>
      </c>
    </row>
    <row r="4790" spans="1:7" x14ac:dyDescent="0.25">
      <c r="A4790" t="s">
        <v>15</v>
      </c>
      <c r="B4790" t="s">
        <v>289</v>
      </c>
      <c r="C4790" t="s">
        <v>359</v>
      </c>
      <c r="D4790" t="s">
        <v>361</v>
      </c>
      <c r="E4790" s="5">
        <v>10.668563300142248</v>
      </c>
      <c r="F4790" s="4">
        <v>44530</v>
      </c>
      <c r="G4790" t="s">
        <v>393</v>
      </c>
    </row>
    <row r="4791" spans="1:7" x14ac:dyDescent="0.25">
      <c r="A4791" t="s">
        <v>15</v>
      </c>
      <c r="B4791" t="s">
        <v>289</v>
      </c>
      <c r="C4791" t="s">
        <v>359</v>
      </c>
      <c r="D4791" t="s">
        <v>361</v>
      </c>
      <c r="E4791" s="5">
        <v>180.83214793741109</v>
      </c>
      <c r="F4791" s="4">
        <v>44561</v>
      </c>
      <c r="G4791" t="s">
        <v>395</v>
      </c>
    </row>
    <row r="4792" spans="1:7" x14ac:dyDescent="0.25">
      <c r="A4792" t="s">
        <v>15</v>
      </c>
      <c r="B4792" t="s">
        <v>289</v>
      </c>
      <c r="C4792" t="s">
        <v>359</v>
      </c>
      <c r="D4792" t="s">
        <v>361</v>
      </c>
      <c r="E4792" s="5">
        <v>6.6678520625889055</v>
      </c>
      <c r="F4792" s="4">
        <v>44561</v>
      </c>
      <c r="G4792" t="s">
        <v>393</v>
      </c>
    </row>
    <row r="4793" spans="1:7" x14ac:dyDescent="0.25">
      <c r="A4793" t="s">
        <v>15</v>
      </c>
      <c r="B4793" t="s">
        <v>290</v>
      </c>
      <c r="C4793" t="s">
        <v>359</v>
      </c>
      <c r="D4793" t="s">
        <v>361</v>
      </c>
      <c r="E4793" s="5">
        <v>450</v>
      </c>
      <c r="F4793" s="4">
        <v>44227</v>
      </c>
      <c r="G4793" t="s">
        <v>391</v>
      </c>
    </row>
    <row r="4794" spans="1:7" x14ac:dyDescent="0.25">
      <c r="A4794" t="s">
        <v>15</v>
      </c>
      <c r="B4794" t="s">
        <v>290</v>
      </c>
      <c r="C4794" t="s">
        <v>359</v>
      </c>
      <c r="D4794" t="s">
        <v>361</v>
      </c>
      <c r="E4794" s="5">
        <v>495</v>
      </c>
      <c r="F4794" s="4">
        <v>44255</v>
      </c>
      <c r="G4794" t="s">
        <v>391</v>
      </c>
    </row>
    <row r="4795" spans="1:7" x14ac:dyDescent="0.25">
      <c r="A4795" t="s">
        <v>15</v>
      </c>
      <c r="B4795" t="s">
        <v>290</v>
      </c>
      <c r="C4795" t="s">
        <v>359</v>
      </c>
      <c r="D4795" t="s">
        <v>361</v>
      </c>
      <c r="E4795" s="5">
        <v>555</v>
      </c>
      <c r="F4795" s="4">
        <v>44286</v>
      </c>
      <c r="G4795" t="s">
        <v>391</v>
      </c>
    </row>
    <row r="4796" spans="1:7" x14ac:dyDescent="0.25">
      <c r="A4796" t="s">
        <v>15</v>
      </c>
      <c r="B4796" t="s">
        <v>290</v>
      </c>
      <c r="C4796" t="s">
        <v>359</v>
      </c>
      <c r="D4796" t="s">
        <v>361</v>
      </c>
      <c r="E4796" s="5">
        <v>480</v>
      </c>
      <c r="F4796" s="4">
        <v>44316</v>
      </c>
      <c r="G4796" t="s">
        <v>391</v>
      </c>
    </row>
    <row r="4797" spans="1:7" x14ac:dyDescent="0.25">
      <c r="A4797" t="s">
        <v>15</v>
      </c>
      <c r="B4797" t="s">
        <v>290</v>
      </c>
      <c r="C4797" t="s">
        <v>359</v>
      </c>
      <c r="D4797" t="s">
        <v>361</v>
      </c>
      <c r="E4797" s="5">
        <v>480</v>
      </c>
      <c r="F4797" s="4">
        <v>44347</v>
      </c>
      <c r="G4797" t="s">
        <v>391</v>
      </c>
    </row>
    <row r="4798" spans="1:7" x14ac:dyDescent="0.25">
      <c r="A4798" t="s">
        <v>15</v>
      </c>
      <c r="B4798" t="s">
        <v>290</v>
      </c>
      <c r="C4798" t="s">
        <v>359</v>
      </c>
      <c r="D4798" t="s">
        <v>361</v>
      </c>
      <c r="E4798" s="5">
        <v>540</v>
      </c>
      <c r="F4798" s="4">
        <v>44377</v>
      </c>
      <c r="G4798" t="s">
        <v>391</v>
      </c>
    </row>
    <row r="4799" spans="1:7" x14ac:dyDescent="0.25">
      <c r="A4799" t="s">
        <v>15</v>
      </c>
      <c r="B4799" t="s">
        <v>290</v>
      </c>
      <c r="C4799" t="s">
        <v>359</v>
      </c>
      <c r="D4799" t="s">
        <v>361</v>
      </c>
      <c r="E4799" s="5">
        <v>585</v>
      </c>
      <c r="F4799" s="4">
        <v>44408</v>
      </c>
      <c r="G4799" t="s">
        <v>391</v>
      </c>
    </row>
    <row r="4800" spans="1:7" x14ac:dyDescent="0.25">
      <c r="A4800" t="s">
        <v>15</v>
      </c>
      <c r="B4800" t="s">
        <v>290</v>
      </c>
      <c r="C4800" t="s">
        <v>359</v>
      </c>
      <c r="D4800" t="s">
        <v>361</v>
      </c>
      <c r="E4800" s="5">
        <v>375</v>
      </c>
      <c r="F4800" s="4">
        <v>44439</v>
      </c>
      <c r="G4800" t="s">
        <v>391</v>
      </c>
    </row>
    <row r="4801" spans="1:7" x14ac:dyDescent="0.25">
      <c r="A4801" t="s">
        <v>15</v>
      </c>
      <c r="B4801" t="s">
        <v>290</v>
      </c>
      <c r="C4801" t="s">
        <v>359</v>
      </c>
      <c r="D4801" t="s">
        <v>361</v>
      </c>
      <c r="E4801" s="5">
        <v>540</v>
      </c>
      <c r="F4801" s="4">
        <v>44469</v>
      </c>
      <c r="G4801" t="s">
        <v>391</v>
      </c>
    </row>
    <row r="4802" spans="1:7" x14ac:dyDescent="0.25">
      <c r="A4802" t="s">
        <v>15</v>
      </c>
      <c r="B4802" t="s">
        <v>290</v>
      </c>
      <c r="C4802" t="s">
        <v>359</v>
      </c>
      <c r="D4802" t="s">
        <v>361</v>
      </c>
      <c r="E4802" s="5">
        <v>525</v>
      </c>
      <c r="F4802" s="4">
        <v>44500</v>
      </c>
      <c r="G4802" t="s">
        <v>391</v>
      </c>
    </row>
    <row r="4803" spans="1:7" x14ac:dyDescent="0.25">
      <c r="A4803" t="s">
        <v>15</v>
      </c>
      <c r="B4803" t="s">
        <v>290</v>
      </c>
      <c r="C4803" t="s">
        <v>359</v>
      </c>
      <c r="D4803" t="s">
        <v>361</v>
      </c>
      <c r="E4803" s="5">
        <v>600</v>
      </c>
      <c r="F4803" s="4">
        <v>44530</v>
      </c>
      <c r="G4803" t="s">
        <v>391</v>
      </c>
    </row>
    <row r="4804" spans="1:7" x14ac:dyDescent="0.25">
      <c r="A4804" t="s">
        <v>15</v>
      </c>
      <c r="B4804" t="s">
        <v>290</v>
      </c>
      <c r="C4804" t="s">
        <v>359</v>
      </c>
      <c r="D4804" t="s">
        <v>361</v>
      </c>
      <c r="E4804" s="5">
        <v>375</v>
      </c>
      <c r="F4804" s="4">
        <v>44561</v>
      </c>
      <c r="G4804" t="s">
        <v>391</v>
      </c>
    </row>
    <row r="4805" spans="1:7" x14ac:dyDescent="0.25">
      <c r="A4805" t="s">
        <v>15</v>
      </c>
      <c r="B4805" t="s">
        <v>291</v>
      </c>
      <c r="C4805" t="s">
        <v>359</v>
      </c>
      <c r="D4805" t="s">
        <v>361</v>
      </c>
      <c r="E4805" s="5">
        <v>11250</v>
      </c>
      <c r="F4805" s="4">
        <v>44227</v>
      </c>
      <c r="G4805" t="s">
        <v>391</v>
      </c>
    </row>
    <row r="4806" spans="1:7" x14ac:dyDescent="0.25">
      <c r="A4806" t="s">
        <v>15</v>
      </c>
      <c r="B4806" t="s">
        <v>291</v>
      </c>
      <c r="C4806" t="s">
        <v>359</v>
      </c>
      <c r="D4806" t="s">
        <v>361</v>
      </c>
      <c r="E4806" s="5">
        <v>12375</v>
      </c>
      <c r="F4806" s="4">
        <v>44255</v>
      </c>
      <c r="G4806" t="s">
        <v>391</v>
      </c>
    </row>
    <row r="4807" spans="1:7" x14ac:dyDescent="0.25">
      <c r="A4807" t="s">
        <v>15</v>
      </c>
      <c r="B4807" t="s">
        <v>291</v>
      </c>
      <c r="C4807" t="s">
        <v>359</v>
      </c>
      <c r="D4807" t="s">
        <v>361</v>
      </c>
      <c r="E4807" s="5">
        <v>13875</v>
      </c>
      <c r="F4807" s="4">
        <v>44286</v>
      </c>
      <c r="G4807" t="s">
        <v>391</v>
      </c>
    </row>
    <row r="4808" spans="1:7" x14ac:dyDescent="0.25">
      <c r="A4808" t="s">
        <v>15</v>
      </c>
      <c r="B4808" t="s">
        <v>291</v>
      </c>
      <c r="C4808" t="s">
        <v>359</v>
      </c>
      <c r="D4808" t="s">
        <v>361</v>
      </c>
      <c r="E4808" s="5">
        <v>12000</v>
      </c>
      <c r="F4808" s="4">
        <v>44316</v>
      </c>
      <c r="G4808" t="s">
        <v>391</v>
      </c>
    </row>
    <row r="4809" spans="1:7" x14ac:dyDescent="0.25">
      <c r="A4809" t="s">
        <v>15</v>
      </c>
      <c r="B4809" t="s">
        <v>291</v>
      </c>
      <c r="C4809" t="s">
        <v>359</v>
      </c>
      <c r="D4809" t="s">
        <v>361</v>
      </c>
      <c r="E4809" s="5">
        <v>12000</v>
      </c>
      <c r="F4809" s="4">
        <v>44347</v>
      </c>
      <c r="G4809" t="s">
        <v>391</v>
      </c>
    </row>
    <row r="4810" spans="1:7" x14ac:dyDescent="0.25">
      <c r="A4810" t="s">
        <v>15</v>
      </c>
      <c r="B4810" t="s">
        <v>291</v>
      </c>
      <c r="C4810" t="s">
        <v>359</v>
      </c>
      <c r="D4810" t="s">
        <v>361</v>
      </c>
      <c r="E4810" s="5">
        <v>13500</v>
      </c>
      <c r="F4810" s="4">
        <v>44377</v>
      </c>
      <c r="G4810" t="s">
        <v>391</v>
      </c>
    </row>
    <row r="4811" spans="1:7" x14ac:dyDescent="0.25">
      <c r="A4811" t="s">
        <v>15</v>
      </c>
      <c r="B4811" t="s">
        <v>291</v>
      </c>
      <c r="C4811" t="s">
        <v>359</v>
      </c>
      <c r="D4811" t="s">
        <v>361</v>
      </c>
      <c r="E4811" s="5">
        <v>14625</v>
      </c>
      <c r="F4811" s="4">
        <v>44408</v>
      </c>
      <c r="G4811" t="s">
        <v>391</v>
      </c>
    </row>
    <row r="4812" spans="1:7" x14ac:dyDescent="0.25">
      <c r="A4812" t="s">
        <v>15</v>
      </c>
      <c r="B4812" t="s">
        <v>291</v>
      </c>
      <c r="C4812" t="s">
        <v>359</v>
      </c>
      <c r="D4812" t="s">
        <v>361</v>
      </c>
      <c r="E4812" s="5">
        <v>9375</v>
      </c>
      <c r="F4812" s="4">
        <v>44439</v>
      </c>
      <c r="G4812" t="s">
        <v>391</v>
      </c>
    </row>
    <row r="4813" spans="1:7" x14ac:dyDescent="0.25">
      <c r="A4813" t="s">
        <v>15</v>
      </c>
      <c r="B4813" t="s">
        <v>291</v>
      </c>
      <c r="C4813" t="s">
        <v>359</v>
      </c>
      <c r="D4813" t="s">
        <v>361</v>
      </c>
      <c r="E4813" s="5">
        <v>13500</v>
      </c>
      <c r="F4813" s="4">
        <v>44469</v>
      </c>
      <c r="G4813" t="s">
        <v>391</v>
      </c>
    </row>
    <row r="4814" spans="1:7" x14ac:dyDescent="0.25">
      <c r="A4814" t="s">
        <v>15</v>
      </c>
      <c r="B4814" t="s">
        <v>291</v>
      </c>
      <c r="C4814" t="s">
        <v>359</v>
      </c>
      <c r="D4814" t="s">
        <v>361</v>
      </c>
      <c r="E4814" s="5">
        <v>13125</v>
      </c>
      <c r="F4814" s="4">
        <v>44500</v>
      </c>
      <c r="G4814" t="s">
        <v>391</v>
      </c>
    </row>
    <row r="4815" spans="1:7" x14ac:dyDescent="0.25">
      <c r="A4815" t="s">
        <v>15</v>
      </c>
      <c r="B4815" t="s">
        <v>291</v>
      </c>
      <c r="C4815" t="s">
        <v>359</v>
      </c>
      <c r="D4815" t="s">
        <v>361</v>
      </c>
      <c r="E4815" s="5">
        <v>15000</v>
      </c>
      <c r="F4815" s="4">
        <v>44530</v>
      </c>
      <c r="G4815" t="s">
        <v>391</v>
      </c>
    </row>
    <row r="4816" spans="1:7" x14ac:dyDescent="0.25">
      <c r="A4816" t="s">
        <v>15</v>
      </c>
      <c r="B4816" t="s">
        <v>291</v>
      </c>
      <c r="C4816" t="s">
        <v>359</v>
      </c>
      <c r="D4816" t="s">
        <v>361</v>
      </c>
      <c r="E4816" s="5">
        <v>9375</v>
      </c>
      <c r="F4816" s="4">
        <v>44561</v>
      </c>
      <c r="G4816" t="s">
        <v>391</v>
      </c>
    </row>
    <row r="4817" spans="1:7" x14ac:dyDescent="0.25">
      <c r="A4817" t="s">
        <v>15</v>
      </c>
      <c r="B4817" t="s">
        <v>292</v>
      </c>
      <c r="C4817" t="s">
        <v>359</v>
      </c>
      <c r="D4817" t="s">
        <v>373</v>
      </c>
      <c r="E4817" s="5">
        <v>113.26139975988583</v>
      </c>
      <c r="F4817" s="4">
        <v>44227</v>
      </c>
      <c r="G4817" t="s">
        <v>392</v>
      </c>
    </row>
    <row r="4818" spans="1:7" x14ac:dyDescent="0.25">
      <c r="A4818" t="s">
        <v>15</v>
      </c>
      <c r="B4818" t="s">
        <v>292</v>
      </c>
      <c r="C4818" t="s">
        <v>359</v>
      </c>
      <c r="D4818" t="s">
        <v>373</v>
      </c>
      <c r="E4818" s="5">
        <v>86.574182441462739</v>
      </c>
      <c r="F4818" s="4">
        <v>44227</v>
      </c>
      <c r="G4818" t="s">
        <v>395</v>
      </c>
    </row>
    <row r="4819" spans="1:7" x14ac:dyDescent="0.25">
      <c r="A4819" t="s">
        <v>15</v>
      </c>
      <c r="B4819" t="s">
        <v>292</v>
      </c>
      <c r="C4819" t="s">
        <v>359</v>
      </c>
      <c r="D4819" t="s">
        <v>373</v>
      </c>
      <c r="E4819" s="5">
        <v>173.3947084274032</v>
      </c>
      <c r="F4819" s="4">
        <v>44227</v>
      </c>
      <c r="G4819" t="s">
        <v>394</v>
      </c>
    </row>
    <row r="4820" spans="1:7" x14ac:dyDescent="0.25">
      <c r="A4820" t="s">
        <v>15</v>
      </c>
      <c r="B4820" t="s">
        <v>292</v>
      </c>
      <c r="C4820" t="s">
        <v>359</v>
      </c>
      <c r="D4820" t="s">
        <v>373</v>
      </c>
      <c r="E4820" s="5">
        <v>1.7697093712482161</v>
      </c>
      <c r="F4820" s="4">
        <v>44227</v>
      </c>
      <c r="G4820" t="s">
        <v>393</v>
      </c>
    </row>
    <row r="4821" spans="1:7" x14ac:dyDescent="0.25">
      <c r="A4821" t="s">
        <v>15</v>
      </c>
      <c r="B4821" t="s">
        <v>292</v>
      </c>
      <c r="C4821" t="s">
        <v>359</v>
      </c>
      <c r="D4821" t="s">
        <v>373</v>
      </c>
      <c r="E4821" s="5">
        <v>124.58753973587442</v>
      </c>
      <c r="F4821" s="4">
        <v>44255</v>
      </c>
      <c r="G4821" t="s">
        <v>392</v>
      </c>
    </row>
    <row r="4822" spans="1:7" x14ac:dyDescent="0.25">
      <c r="A4822" t="s">
        <v>15</v>
      </c>
      <c r="B4822" t="s">
        <v>292</v>
      </c>
      <c r="C4822" t="s">
        <v>359</v>
      </c>
      <c r="D4822" t="s">
        <v>373</v>
      </c>
      <c r="E4822" s="5">
        <v>95.23160068560901</v>
      </c>
      <c r="F4822" s="4">
        <v>44255</v>
      </c>
      <c r="G4822" t="s">
        <v>395</v>
      </c>
    </row>
    <row r="4823" spans="1:7" x14ac:dyDescent="0.25">
      <c r="A4823" t="s">
        <v>15</v>
      </c>
      <c r="B4823" t="s">
        <v>292</v>
      </c>
      <c r="C4823" t="s">
        <v>359</v>
      </c>
      <c r="D4823" t="s">
        <v>373</v>
      </c>
      <c r="E4823" s="5">
        <v>190.73417927014353</v>
      </c>
      <c r="F4823" s="4">
        <v>44255</v>
      </c>
      <c r="G4823" t="s">
        <v>394</v>
      </c>
    </row>
    <row r="4824" spans="1:7" x14ac:dyDescent="0.25">
      <c r="A4824" t="s">
        <v>15</v>
      </c>
      <c r="B4824" t="s">
        <v>292</v>
      </c>
      <c r="C4824" t="s">
        <v>359</v>
      </c>
      <c r="D4824" t="s">
        <v>373</v>
      </c>
      <c r="E4824" s="5">
        <v>1.9466803083730377</v>
      </c>
      <c r="F4824" s="4">
        <v>44255</v>
      </c>
      <c r="G4824" t="s">
        <v>393</v>
      </c>
    </row>
    <row r="4825" spans="1:7" x14ac:dyDescent="0.25">
      <c r="A4825" t="s">
        <v>15</v>
      </c>
      <c r="B4825" t="s">
        <v>292</v>
      </c>
      <c r="C4825" t="s">
        <v>359</v>
      </c>
      <c r="D4825" t="s">
        <v>373</v>
      </c>
      <c r="E4825" s="5">
        <v>139.68905970385919</v>
      </c>
      <c r="F4825" s="4">
        <v>44286</v>
      </c>
      <c r="G4825" t="s">
        <v>392</v>
      </c>
    </row>
    <row r="4826" spans="1:7" x14ac:dyDescent="0.25">
      <c r="A4826" t="s">
        <v>15</v>
      </c>
      <c r="B4826" t="s">
        <v>292</v>
      </c>
      <c r="C4826" t="s">
        <v>359</v>
      </c>
      <c r="D4826" t="s">
        <v>373</v>
      </c>
      <c r="E4826" s="5">
        <v>106.77482501113737</v>
      </c>
      <c r="F4826" s="4">
        <v>44286</v>
      </c>
      <c r="G4826" t="s">
        <v>395</v>
      </c>
    </row>
    <row r="4827" spans="1:7" x14ac:dyDescent="0.25">
      <c r="A4827" t="s">
        <v>15</v>
      </c>
      <c r="B4827" t="s">
        <v>292</v>
      </c>
      <c r="C4827" t="s">
        <v>359</v>
      </c>
      <c r="D4827" t="s">
        <v>373</v>
      </c>
      <c r="E4827" s="5">
        <v>213.85347372713062</v>
      </c>
      <c r="F4827" s="4">
        <v>44286</v>
      </c>
      <c r="G4827" t="s">
        <v>394</v>
      </c>
    </row>
    <row r="4828" spans="1:7" x14ac:dyDescent="0.25">
      <c r="A4828" t="s">
        <v>15</v>
      </c>
      <c r="B4828" t="s">
        <v>292</v>
      </c>
      <c r="C4828" t="s">
        <v>359</v>
      </c>
      <c r="D4828" t="s">
        <v>373</v>
      </c>
      <c r="E4828" s="5">
        <v>2.1826415578727998</v>
      </c>
      <c r="F4828" s="4">
        <v>44286</v>
      </c>
      <c r="G4828" t="s">
        <v>393</v>
      </c>
    </row>
    <row r="4829" spans="1:7" x14ac:dyDescent="0.25">
      <c r="A4829" t="s">
        <v>15</v>
      </c>
      <c r="B4829" t="s">
        <v>292</v>
      </c>
      <c r="C4829" t="s">
        <v>359</v>
      </c>
      <c r="D4829" t="s">
        <v>373</v>
      </c>
      <c r="E4829" s="5">
        <v>120.81215974387823</v>
      </c>
      <c r="F4829" s="4">
        <v>44316</v>
      </c>
      <c r="G4829" t="s">
        <v>392</v>
      </c>
    </row>
    <row r="4830" spans="1:7" x14ac:dyDescent="0.25">
      <c r="A4830" t="s">
        <v>15</v>
      </c>
      <c r="B4830" t="s">
        <v>292</v>
      </c>
      <c r="C4830" t="s">
        <v>359</v>
      </c>
      <c r="D4830" t="s">
        <v>373</v>
      </c>
      <c r="E4830" s="5">
        <v>92.34579460422691</v>
      </c>
      <c r="F4830" s="4">
        <v>44316</v>
      </c>
      <c r="G4830" t="s">
        <v>395</v>
      </c>
    </row>
    <row r="4831" spans="1:7" x14ac:dyDescent="0.25">
      <c r="A4831" t="s">
        <v>15</v>
      </c>
      <c r="B4831" t="s">
        <v>292</v>
      </c>
      <c r="C4831" t="s">
        <v>359</v>
      </c>
      <c r="D4831" t="s">
        <v>373</v>
      </c>
      <c r="E4831" s="5">
        <v>184.95435565589676</v>
      </c>
      <c r="F4831" s="4">
        <v>44316</v>
      </c>
      <c r="G4831" t="s">
        <v>394</v>
      </c>
    </row>
    <row r="4832" spans="1:7" x14ac:dyDescent="0.25">
      <c r="A4832" t="s">
        <v>15</v>
      </c>
      <c r="B4832" t="s">
        <v>292</v>
      </c>
      <c r="C4832" t="s">
        <v>359</v>
      </c>
      <c r="D4832" t="s">
        <v>373</v>
      </c>
      <c r="E4832" s="5">
        <v>1.8876899959980973</v>
      </c>
      <c r="F4832" s="4">
        <v>44316</v>
      </c>
      <c r="G4832" t="s">
        <v>393</v>
      </c>
    </row>
    <row r="4833" spans="1:7" x14ac:dyDescent="0.25">
      <c r="A4833" t="s">
        <v>15</v>
      </c>
      <c r="B4833" t="s">
        <v>292</v>
      </c>
      <c r="C4833" t="s">
        <v>359</v>
      </c>
      <c r="D4833" t="s">
        <v>373</v>
      </c>
      <c r="E4833" s="5">
        <v>120.81215974387823</v>
      </c>
      <c r="F4833" s="4">
        <v>44347</v>
      </c>
      <c r="G4833" t="s">
        <v>392</v>
      </c>
    </row>
    <row r="4834" spans="1:7" x14ac:dyDescent="0.25">
      <c r="A4834" t="s">
        <v>15</v>
      </c>
      <c r="B4834" t="s">
        <v>292</v>
      </c>
      <c r="C4834" t="s">
        <v>359</v>
      </c>
      <c r="D4834" t="s">
        <v>373</v>
      </c>
      <c r="E4834" s="5">
        <v>92.34579460422691</v>
      </c>
      <c r="F4834" s="4">
        <v>44347</v>
      </c>
      <c r="G4834" t="s">
        <v>395</v>
      </c>
    </row>
    <row r="4835" spans="1:7" x14ac:dyDescent="0.25">
      <c r="A4835" t="s">
        <v>15</v>
      </c>
      <c r="B4835" t="s">
        <v>292</v>
      </c>
      <c r="C4835" t="s">
        <v>359</v>
      </c>
      <c r="D4835" t="s">
        <v>373</v>
      </c>
      <c r="E4835" s="5">
        <v>184.95435565589676</v>
      </c>
      <c r="F4835" s="4">
        <v>44347</v>
      </c>
      <c r="G4835" t="s">
        <v>394</v>
      </c>
    </row>
    <row r="4836" spans="1:7" x14ac:dyDescent="0.25">
      <c r="A4836" t="s">
        <v>15</v>
      </c>
      <c r="B4836" t="s">
        <v>292</v>
      </c>
      <c r="C4836" t="s">
        <v>359</v>
      </c>
      <c r="D4836" t="s">
        <v>373</v>
      </c>
      <c r="E4836" s="5">
        <v>1.8876899959980973</v>
      </c>
      <c r="F4836" s="4">
        <v>44347</v>
      </c>
      <c r="G4836" t="s">
        <v>393</v>
      </c>
    </row>
    <row r="4837" spans="1:7" x14ac:dyDescent="0.25">
      <c r="A4837" t="s">
        <v>15</v>
      </c>
      <c r="B4837" t="s">
        <v>292</v>
      </c>
      <c r="C4837" t="s">
        <v>359</v>
      </c>
      <c r="D4837" t="s">
        <v>373</v>
      </c>
      <c r="E4837" s="5">
        <v>135.91367971186301</v>
      </c>
      <c r="F4837" s="4">
        <v>44377</v>
      </c>
      <c r="G4837" t="s">
        <v>392</v>
      </c>
    </row>
    <row r="4838" spans="1:7" x14ac:dyDescent="0.25">
      <c r="A4838" t="s">
        <v>15</v>
      </c>
      <c r="B4838" t="s">
        <v>292</v>
      </c>
      <c r="C4838" t="s">
        <v>359</v>
      </c>
      <c r="D4838" t="s">
        <v>373</v>
      </c>
      <c r="E4838" s="5">
        <v>103.88901892975528</v>
      </c>
      <c r="F4838" s="4">
        <v>44377</v>
      </c>
      <c r="G4838" t="s">
        <v>395</v>
      </c>
    </row>
    <row r="4839" spans="1:7" x14ac:dyDescent="0.25">
      <c r="A4839" t="s">
        <v>15</v>
      </c>
      <c r="B4839" t="s">
        <v>292</v>
      </c>
      <c r="C4839" t="s">
        <v>359</v>
      </c>
      <c r="D4839" t="s">
        <v>373</v>
      </c>
      <c r="E4839" s="5">
        <v>208.07365011288385</v>
      </c>
      <c r="F4839" s="4">
        <v>44377</v>
      </c>
      <c r="G4839" t="s">
        <v>394</v>
      </c>
    </row>
    <row r="4840" spans="1:7" x14ac:dyDescent="0.25">
      <c r="A4840" t="s">
        <v>15</v>
      </c>
      <c r="B4840" t="s">
        <v>292</v>
      </c>
      <c r="C4840" t="s">
        <v>359</v>
      </c>
      <c r="D4840" t="s">
        <v>373</v>
      </c>
      <c r="E4840" s="5">
        <v>2.1236512454978596</v>
      </c>
      <c r="F4840" s="4">
        <v>44377</v>
      </c>
      <c r="G4840" t="s">
        <v>393</v>
      </c>
    </row>
    <row r="4841" spans="1:7" x14ac:dyDescent="0.25">
      <c r="A4841" t="s">
        <v>15</v>
      </c>
      <c r="B4841" t="s">
        <v>292</v>
      </c>
      <c r="C4841" t="s">
        <v>359</v>
      </c>
      <c r="D4841" t="s">
        <v>373</v>
      </c>
      <c r="E4841" s="5">
        <v>147.23981968785159</v>
      </c>
      <c r="F4841" s="4">
        <v>44408</v>
      </c>
      <c r="G4841" t="s">
        <v>392</v>
      </c>
    </row>
    <row r="4842" spans="1:7" x14ac:dyDescent="0.25">
      <c r="A4842" t="s">
        <v>15</v>
      </c>
      <c r="B4842" t="s">
        <v>292</v>
      </c>
      <c r="C4842" t="s">
        <v>359</v>
      </c>
      <c r="D4842" t="s">
        <v>373</v>
      </c>
      <c r="E4842" s="5">
        <v>112.54643717390155</v>
      </c>
      <c r="F4842" s="4">
        <v>44408</v>
      </c>
      <c r="G4842" t="s">
        <v>395</v>
      </c>
    </row>
    <row r="4843" spans="1:7" x14ac:dyDescent="0.25">
      <c r="A4843" t="s">
        <v>15</v>
      </c>
      <c r="B4843" t="s">
        <v>292</v>
      </c>
      <c r="C4843" t="s">
        <v>359</v>
      </c>
      <c r="D4843" t="s">
        <v>373</v>
      </c>
      <c r="E4843" s="5">
        <v>225.41312095562418</v>
      </c>
      <c r="F4843" s="4">
        <v>44408</v>
      </c>
      <c r="G4843" t="s">
        <v>394</v>
      </c>
    </row>
    <row r="4844" spans="1:7" x14ac:dyDescent="0.25">
      <c r="A4844" t="s">
        <v>15</v>
      </c>
      <c r="B4844" t="s">
        <v>292</v>
      </c>
      <c r="C4844" t="s">
        <v>359</v>
      </c>
      <c r="D4844" t="s">
        <v>373</v>
      </c>
      <c r="E4844" s="5">
        <v>2.3006221826226811</v>
      </c>
      <c r="F4844" s="4">
        <v>44408</v>
      </c>
      <c r="G4844" t="s">
        <v>393</v>
      </c>
    </row>
    <row r="4845" spans="1:7" x14ac:dyDescent="0.25">
      <c r="A4845" t="s">
        <v>15</v>
      </c>
      <c r="B4845" t="s">
        <v>292</v>
      </c>
      <c r="C4845" t="s">
        <v>359</v>
      </c>
      <c r="D4845" t="s">
        <v>373</v>
      </c>
      <c r="E4845" s="5">
        <v>94.384499799904859</v>
      </c>
      <c r="F4845" s="4">
        <v>44439</v>
      </c>
      <c r="G4845" t="s">
        <v>392</v>
      </c>
    </row>
    <row r="4846" spans="1:7" x14ac:dyDescent="0.25">
      <c r="A4846" t="s">
        <v>15</v>
      </c>
      <c r="B4846" t="s">
        <v>292</v>
      </c>
      <c r="C4846" t="s">
        <v>359</v>
      </c>
      <c r="D4846" t="s">
        <v>373</v>
      </c>
      <c r="E4846" s="5">
        <v>72.145152034552282</v>
      </c>
      <c r="F4846" s="4">
        <v>44439</v>
      </c>
      <c r="G4846" t="s">
        <v>395</v>
      </c>
    </row>
    <row r="4847" spans="1:7" x14ac:dyDescent="0.25">
      <c r="A4847" t="s">
        <v>15</v>
      </c>
      <c r="B4847" t="s">
        <v>292</v>
      </c>
      <c r="C4847" t="s">
        <v>359</v>
      </c>
      <c r="D4847" t="s">
        <v>373</v>
      </c>
      <c r="E4847" s="5">
        <v>144.49559035616934</v>
      </c>
      <c r="F4847" s="4">
        <v>44439</v>
      </c>
      <c r="G4847" t="s">
        <v>394</v>
      </c>
    </row>
    <row r="4848" spans="1:7" x14ac:dyDescent="0.25">
      <c r="A4848" t="s">
        <v>15</v>
      </c>
      <c r="B4848" t="s">
        <v>292</v>
      </c>
      <c r="C4848" t="s">
        <v>359</v>
      </c>
      <c r="D4848" t="s">
        <v>373</v>
      </c>
      <c r="E4848" s="5">
        <v>1.4747578093735134</v>
      </c>
      <c r="F4848" s="4">
        <v>44439</v>
      </c>
      <c r="G4848" t="s">
        <v>393</v>
      </c>
    </row>
    <row r="4849" spans="1:7" x14ac:dyDescent="0.25">
      <c r="A4849" t="s">
        <v>15</v>
      </c>
      <c r="B4849" t="s">
        <v>292</v>
      </c>
      <c r="C4849" t="s">
        <v>359</v>
      </c>
      <c r="D4849" t="s">
        <v>373</v>
      </c>
      <c r="E4849" s="5">
        <v>135.91367971186301</v>
      </c>
      <c r="F4849" s="4">
        <v>44469</v>
      </c>
      <c r="G4849" t="s">
        <v>392</v>
      </c>
    </row>
    <row r="4850" spans="1:7" x14ac:dyDescent="0.25">
      <c r="A4850" t="s">
        <v>15</v>
      </c>
      <c r="B4850" t="s">
        <v>292</v>
      </c>
      <c r="C4850" t="s">
        <v>359</v>
      </c>
      <c r="D4850" t="s">
        <v>373</v>
      </c>
      <c r="E4850" s="5">
        <v>103.88901892975528</v>
      </c>
      <c r="F4850" s="4">
        <v>44469</v>
      </c>
      <c r="G4850" t="s">
        <v>395</v>
      </c>
    </row>
    <row r="4851" spans="1:7" x14ac:dyDescent="0.25">
      <c r="A4851" t="s">
        <v>15</v>
      </c>
      <c r="B4851" t="s">
        <v>292</v>
      </c>
      <c r="C4851" t="s">
        <v>359</v>
      </c>
      <c r="D4851" t="s">
        <v>373</v>
      </c>
      <c r="E4851" s="5">
        <v>208.07365011288385</v>
      </c>
      <c r="F4851" s="4">
        <v>44469</v>
      </c>
      <c r="G4851" t="s">
        <v>394</v>
      </c>
    </row>
    <row r="4852" spans="1:7" x14ac:dyDescent="0.25">
      <c r="A4852" t="s">
        <v>15</v>
      </c>
      <c r="B4852" t="s">
        <v>292</v>
      </c>
      <c r="C4852" t="s">
        <v>359</v>
      </c>
      <c r="D4852" t="s">
        <v>373</v>
      </c>
      <c r="E4852" s="5">
        <v>2.1236512454978596</v>
      </c>
      <c r="F4852" s="4">
        <v>44469</v>
      </c>
      <c r="G4852" t="s">
        <v>393</v>
      </c>
    </row>
    <row r="4853" spans="1:7" x14ac:dyDescent="0.25">
      <c r="A4853" t="s">
        <v>15</v>
      </c>
      <c r="B4853" t="s">
        <v>292</v>
      </c>
      <c r="C4853" t="s">
        <v>359</v>
      </c>
      <c r="D4853" t="s">
        <v>373</v>
      </c>
      <c r="E4853" s="5">
        <v>132.13829971986681</v>
      </c>
      <c r="F4853" s="4">
        <v>44500</v>
      </c>
      <c r="G4853" t="s">
        <v>392</v>
      </c>
    </row>
    <row r="4854" spans="1:7" x14ac:dyDescent="0.25">
      <c r="A4854" t="s">
        <v>15</v>
      </c>
      <c r="B4854" t="s">
        <v>292</v>
      </c>
      <c r="C4854" t="s">
        <v>359</v>
      </c>
      <c r="D4854" t="s">
        <v>373</v>
      </c>
      <c r="E4854" s="5">
        <v>101.0032128483732</v>
      </c>
      <c r="F4854" s="4">
        <v>44500</v>
      </c>
      <c r="G4854" t="s">
        <v>395</v>
      </c>
    </row>
    <row r="4855" spans="1:7" x14ac:dyDescent="0.25">
      <c r="A4855" t="s">
        <v>15</v>
      </c>
      <c r="B4855" t="s">
        <v>292</v>
      </c>
      <c r="C4855" t="s">
        <v>359</v>
      </c>
      <c r="D4855" t="s">
        <v>373</v>
      </c>
      <c r="E4855" s="5">
        <v>202.29382649863706</v>
      </c>
      <c r="F4855" s="4">
        <v>44500</v>
      </c>
      <c r="G4855" t="s">
        <v>394</v>
      </c>
    </row>
    <row r="4856" spans="1:7" x14ac:dyDescent="0.25">
      <c r="A4856" t="s">
        <v>15</v>
      </c>
      <c r="B4856" t="s">
        <v>292</v>
      </c>
      <c r="C4856" t="s">
        <v>359</v>
      </c>
      <c r="D4856" t="s">
        <v>373</v>
      </c>
      <c r="E4856" s="5">
        <v>2.0646609331229189</v>
      </c>
      <c r="F4856" s="4">
        <v>44500</v>
      </c>
      <c r="G4856" t="s">
        <v>393</v>
      </c>
    </row>
    <row r="4857" spans="1:7" x14ac:dyDescent="0.25">
      <c r="A4857" t="s">
        <v>15</v>
      </c>
      <c r="B4857" t="s">
        <v>292</v>
      </c>
      <c r="C4857" t="s">
        <v>359</v>
      </c>
      <c r="D4857" t="s">
        <v>373</v>
      </c>
      <c r="E4857" s="5">
        <v>151.01519967984777</v>
      </c>
      <c r="F4857" s="4">
        <v>44530</v>
      </c>
      <c r="G4857" t="s">
        <v>392</v>
      </c>
    </row>
    <row r="4858" spans="1:7" x14ac:dyDescent="0.25">
      <c r="A4858" t="s">
        <v>15</v>
      </c>
      <c r="B4858" t="s">
        <v>292</v>
      </c>
      <c r="C4858" t="s">
        <v>359</v>
      </c>
      <c r="D4858" t="s">
        <v>373</v>
      </c>
      <c r="E4858" s="5">
        <v>115.43224325528365</v>
      </c>
      <c r="F4858" s="4">
        <v>44530</v>
      </c>
      <c r="G4858" t="s">
        <v>395</v>
      </c>
    </row>
    <row r="4859" spans="1:7" x14ac:dyDescent="0.25">
      <c r="A4859" t="s">
        <v>15</v>
      </c>
      <c r="B4859" t="s">
        <v>292</v>
      </c>
      <c r="C4859" t="s">
        <v>359</v>
      </c>
      <c r="D4859" t="s">
        <v>373</v>
      </c>
      <c r="E4859" s="5">
        <v>231.19294456987095</v>
      </c>
      <c r="F4859" s="4">
        <v>44530</v>
      </c>
      <c r="G4859" t="s">
        <v>394</v>
      </c>
    </row>
    <row r="4860" spans="1:7" x14ac:dyDescent="0.25">
      <c r="A4860" t="s">
        <v>15</v>
      </c>
      <c r="B4860" t="s">
        <v>292</v>
      </c>
      <c r="C4860" t="s">
        <v>359</v>
      </c>
      <c r="D4860" t="s">
        <v>373</v>
      </c>
      <c r="E4860" s="5">
        <v>2.3596124949976214</v>
      </c>
      <c r="F4860" s="4">
        <v>44530</v>
      </c>
      <c r="G4860" t="s">
        <v>393</v>
      </c>
    </row>
    <row r="4861" spans="1:7" x14ac:dyDescent="0.25">
      <c r="A4861" t="s">
        <v>15</v>
      </c>
      <c r="B4861" t="s">
        <v>292</v>
      </c>
      <c r="C4861" t="s">
        <v>359</v>
      </c>
      <c r="D4861" t="s">
        <v>373</v>
      </c>
      <c r="E4861" s="5">
        <v>94.384499799904859</v>
      </c>
      <c r="F4861" s="4">
        <v>44561</v>
      </c>
      <c r="G4861" t="s">
        <v>392</v>
      </c>
    </row>
    <row r="4862" spans="1:7" x14ac:dyDescent="0.25">
      <c r="A4862" t="s">
        <v>15</v>
      </c>
      <c r="B4862" t="s">
        <v>292</v>
      </c>
      <c r="C4862" t="s">
        <v>359</v>
      </c>
      <c r="D4862" t="s">
        <v>373</v>
      </c>
      <c r="E4862" s="5">
        <v>72.145152034552282</v>
      </c>
      <c r="F4862" s="4">
        <v>44561</v>
      </c>
      <c r="G4862" t="s">
        <v>395</v>
      </c>
    </row>
    <row r="4863" spans="1:7" x14ac:dyDescent="0.25">
      <c r="A4863" t="s">
        <v>15</v>
      </c>
      <c r="B4863" t="s">
        <v>292</v>
      </c>
      <c r="C4863" t="s">
        <v>359</v>
      </c>
      <c r="D4863" t="s">
        <v>373</v>
      </c>
      <c r="E4863" s="5">
        <v>144.49559035616934</v>
      </c>
      <c r="F4863" s="4">
        <v>44561</v>
      </c>
      <c r="G4863" t="s">
        <v>394</v>
      </c>
    </row>
    <row r="4864" spans="1:7" x14ac:dyDescent="0.25">
      <c r="A4864" t="s">
        <v>15</v>
      </c>
      <c r="B4864" t="s">
        <v>292</v>
      </c>
      <c r="C4864" t="s">
        <v>359</v>
      </c>
      <c r="D4864" t="s">
        <v>373</v>
      </c>
      <c r="E4864" s="5">
        <v>1.4747578093735134</v>
      </c>
      <c r="F4864" s="4">
        <v>44561</v>
      </c>
      <c r="G4864" t="s">
        <v>393</v>
      </c>
    </row>
    <row r="4865" spans="1:7" x14ac:dyDescent="0.25">
      <c r="A4865" t="s">
        <v>59</v>
      </c>
      <c r="B4865" t="s">
        <v>293</v>
      </c>
      <c r="C4865" t="s">
        <v>85</v>
      </c>
      <c r="D4865" t="s">
        <v>362</v>
      </c>
      <c r="E4865" s="5">
        <v>2620.6042583856729</v>
      </c>
      <c r="F4865" s="4">
        <v>44227</v>
      </c>
      <c r="G4865" t="s">
        <v>391</v>
      </c>
    </row>
    <row r="4866" spans="1:7" x14ac:dyDescent="0.25">
      <c r="A4866" t="s">
        <v>59</v>
      </c>
      <c r="B4866" t="s">
        <v>293</v>
      </c>
      <c r="C4866" t="s">
        <v>85</v>
      </c>
      <c r="D4866" t="s">
        <v>362</v>
      </c>
      <c r="E4866" s="5">
        <v>206.96298464145104</v>
      </c>
      <c r="F4866" s="4">
        <v>44227</v>
      </c>
      <c r="G4866" t="s">
        <v>392</v>
      </c>
    </row>
    <row r="4867" spans="1:7" x14ac:dyDescent="0.25">
      <c r="A4867" t="s">
        <v>59</v>
      </c>
      <c r="B4867" t="s">
        <v>293</v>
      </c>
      <c r="C4867" t="s">
        <v>85</v>
      </c>
      <c r="D4867" t="s">
        <v>362</v>
      </c>
      <c r="E4867" s="5">
        <v>679.2655402101957</v>
      </c>
      <c r="F4867" s="4">
        <v>44227</v>
      </c>
      <c r="G4867" t="s">
        <v>396</v>
      </c>
    </row>
    <row r="4868" spans="1:7" x14ac:dyDescent="0.25">
      <c r="A4868" t="s">
        <v>59</v>
      </c>
      <c r="B4868" t="s">
        <v>293</v>
      </c>
      <c r="C4868" t="s">
        <v>85</v>
      </c>
      <c r="D4868" t="s">
        <v>362</v>
      </c>
      <c r="E4868" s="5">
        <v>2327.3226954049233</v>
      </c>
      <c r="F4868" s="4">
        <v>44227</v>
      </c>
      <c r="G4868" t="s">
        <v>395</v>
      </c>
    </row>
    <row r="4869" spans="1:7" x14ac:dyDescent="0.25">
      <c r="A4869" t="s">
        <v>59</v>
      </c>
      <c r="B4869" t="s">
        <v>293</v>
      </c>
      <c r="C4869" t="s">
        <v>85</v>
      </c>
      <c r="D4869" t="s">
        <v>362</v>
      </c>
      <c r="E4869" s="5">
        <v>3909.4468163905185</v>
      </c>
      <c r="F4869" s="4">
        <v>44227</v>
      </c>
      <c r="G4869" t="s">
        <v>394</v>
      </c>
    </row>
    <row r="4870" spans="1:7" x14ac:dyDescent="0.25">
      <c r="A4870" t="s">
        <v>59</v>
      </c>
      <c r="B4870" t="s">
        <v>293</v>
      </c>
      <c r="C4870" t="s">
        <v>85</v>
      </c>
      <c r="D4870" t="s">
        <v>362</v>
      </c>
      <c r="E4870" s="5">
        <v>6.3977049672392621</v>
      </c>
      <c r="F4870" s="4">
        <v>44227</v>
      </c>
      <c r="G4870" t="s">
        <v>393</v>
      </c>
    </row>
    <row r="4871" spans="1:7" x14ac:dyDescent="0.25">
      <c r="A4871" t="s">
        <v>59</v>
      </c>
      <c r="B4871" t="s">
        <v>293</v>
      </c>
      <c r="C4871" t="s">
        <v>85</v>
      </c>
      <c r="D4871" t="s">
        <v>362</v>
      </c>
      <c r="E4871" s="5">
        <v>2882.6646842242399</v>
      </c>
      <c r="F4871" s="4">
        <v>44255</v>
      </c>
      <c r="G4871" t="s">
        <v>391</v>
      </c>
    </row>
    <row r="4872" spans="1:7" x14ac:dyDescent="0.25">
      <c r="A4872" t="s">
        <v>59</v>
      </c>
      <c r="B4872" t="s">
        <v>293</v>
      </c>
      <c r="C4872" t="s">
        <v>85</v>
      </c>
      <c r="D4872" t="s">
        <v>362</v>
      </c>
      <c r="E4872" s="5">
        <v>227.65928310559613</v>
      </c>
      <c r="F4872" s="4">
        <v>44255</v>
      </c>
      <c r="G4872" t="s">
        <v>392</v>
      </c>
    </row>
    <row r="4873" spans="1:7" x14ac:dyDescent="0.25">
      <c r="A4873" t="s">
        <v>59</v>
      </c>
      <c r="B4873" t="s">
        <v>293</v>
      </c>
      <c r="C4873" t="s">
        <v>85</v>
      </c>
      <c r="D4873" t="s">
        <v>362</v>
      </c>
      <c r="E4873" s="5">
        <v>747.19209423121526</v>
      </c>
      <c r="F4873" s="4">
        <v>44255</v>
      </c>
      <c r="G4873" t="s">
        <v>396</v>
      </c>
    </row>
    <row r="4874" spans="1:7" x14ac:dyDescent="0.25">
      <c r="A4874" t="s">
        <v>59</v>
      </c>
      <c r="B4874" t="s">
        <v>293</v>
      </c>
      <c r="C4874" t="s">
        <v>85</v>
      </c>
      <c r="D4874" t="s">
        <v>362</v>
      </c>
      <c r="E4874" s="5">
        <v>2560.0549649454156</v>
      </c>
      <c r="F4874" s="4">
        <v>44255</v>
      </c>
      <c r="G4874" t="s">
        <v>395</v>
      </c>
    </row>
    <row r="4875" spans="1:7" x14ac:dyDescent="0.25">
      <c r="A4875" t="s">
        <v>59</v>
      </c>
      <c r="B4875" t="s">
        <v>293</v>
      </c>
      <c r="C4875" t="s">
        <v>85</v>
      </c>
      <c r="D4875" t="s">
        <v>362</v>
      </c>
      <c r="E4875" s="5">
        <v>4300.3914980295704</v>
      </c>
      <c r="F4875" s="4">
        <v>44255</v>
      </c>
      <c r="G4875" t="s">
        <v>394</v>
      </c>
    </row>
    <row r="4876" spans="1:7" x14ac:dyDescent="0.25">
      <c r="A4876" t="s">
        <v>59</v>
      </c>
      <c r="B4876" t="s">
        <v>293</v>
      </c>
      <c r="C4876" t="s">
        <v>85</v>
      </c>
      <c r="D4876" t="s">
        <v>362</v>
      </c>
      <c r="E4876" s="5">
        <v>7.0374754639631885</v>
      </c>
      <c r="F4876" s="4">
        <v>44255</v>
      </c>
      <c r="G4876" t="s">
        <v>393</v>
      </c>
    </row>
    <row r="4877" spans="1:7" x14ac:dyDescent="0.25">
      <c r="A4877" t="s">
        <v>59</v>
      </c>
      <c r="B4877" t="s">
        <v>293</v>
      </c>
      <c r="C4877" t="s">
        <v>85</v>
      </c>
      <c r="D4877" t="s">
        <v>362</v>
      </c>
      <c r="E4877" s="5">
        <v>3232.0785853423295</v>
      </c>
      <c r="F4877" s="4">
        <v>44286</v>
      </c>
      <c r="G4877" t="s">
        <v>391</v>
      </c>
    </row>
    <row r="4878" spans="1:7" x14ac:dyDescent="0.25">
      <c r="A4878" t="s">
        <v>59</v>
      </c>
      <c r="B4878" t="s">
        <v>293</v>
      </c>
      <c r="C4878" t="s">
        <v>85</v>
      </c>
      <c r="D4878" t="s">
        <v>362</v>
      </c>
      <c r="E4878" s="5">
        <v>255.25434772445627</v>
      </c>
      <c r="F4878" s="4">
        <v>44286</v>
      </c>
      <c r="G4878" t="s">
        <v>392</v>
      </c>
    </row>
    <row r="4879" spans="1:7" x14ac:dyDescent="0.25">
      <c r="A4879" t="s">
        <v>59</v>
      </c>
      <c r="B4879" t="s">
        <v>293</v>
      </c>
      <c r="C4879" t="s">
        <v>85</v>
      </c>
      <c r="D4879" t="s">
        <v>362</v>
      </c>
      <c r="E4879" s="5">
        <v>837.76083292590806</v>
      </c>
      <c r="F4879" s="4">
        <v>44286</v>
      </c>
      <c r="G4879" t="s">
        <v>396</v>
      </c>
    </row>
    <row r="4880" spans="1:7" x14ac:dyDescent="0.25">
      <c r="A4880" t="s">
        <v>59</v>
      </c>
      <c r="B4880" t="s">
        <v>293</v>
      </c>
      <c r="C4880" t="s">
        <v>85</v>
      </c>
      <c r="D4880" t="s">
        <v>362</v>
      </c>
      <c r="E4880" s="5">
        <v>2870.3646576660722</v>
      </c>
      <c r="F4880" s="4">
        <v>44286</v>
      </c>
      <c r="G4880" t="s">
        <v>395</v>
      </c>
    </row>
    <row r="4881" spans="1:7" x14ac:dyDescent="0.25">
      <c r="A4881" t="s">
        <v>59</v>
      </c>
      <c r="B4881" t="s">
        <v>293</v>
      </c>
      <c r="C4881" t="s">
        <v>85</v>
      </c>
      <c r="D4881" t="s">
        <v>362</v>
      </c>
      <c r="E4881" s="5">
        <v>4821.6510735483062</v>
      </c>
      <c r="F4881" s="4">
        <v>44286</v>
      </c>
      <c r="G4881" t="s">
        <v>394</v>
      </c>
    </row>
    <row r="4882" spans="1:7" x14ac:dyDescent="0.25">
      <c r="A4882" t="s">
        <v>59</v>
      </c>
      <c r="B4882" t="s">
        <v>293</v>
      </c>
      <c r="C4882" t="s">
        <v>85</v>
      </c>
      <c r="D4882" t="s">
        <v>362</v>
      </c>
      <c r="E4882" s="5">
        <v>7.890502792928423</v>
      </c>
      <c r="F4882" s="4">
        <v>44286</v>
      </c>
      <c r="G4882" t="s">
        <v>393</v>
      </c>
    </row>
    <row r="4883" spans="1:7" x14ac:dyDescent="0.25">
      <c r="A4883" t="s">
        <v>59</v>
      </c>
      <c r="B4883" t="s">
        <v>293</v>
      </c>
      <c r="C4883" t="s">
        <v>85</v>
      </c>
      <c r="D4883" t="s">
        <v>362</v>
      </c>
      <c r="E4883" s="5">
        <v>2795.3112089447177</v>
      </c>
      <c r="F4883" s="4">
        <v>44316</v>
      </c>
      <c r="G4883" t="s">
        <v>391</v>
      </c>
    </row>
    <row r="4884" spans="1:7" x14ac:dyDescent="0.25">
      <c r="A4884" t="s">
        <v>59</v>
      </c>
      <c r="B4884" t="s">
        <v>293</v>
      </c>
      <c r="C4884" t="s">
        <v>85</v>
      </c>
      <c r="D4884" t="s">
        <v>362</v>
      </c>
      <c r="E4884" s="5">
        <v>220.76051695088111</v>
      </c>
      <c r="F4884" s="4">
        <v>44316</v>
      </c>
      <c r="G4884" t="s">
        <v>392</v>
      </c>
    </row>
    <row r="4885" spans="1:7" x14ac:dyDescent="0.25">
      <c r="A4885" t="s">
        <v>59</v>
      </c>
      <c r="B4885" t="s">
        <v>293</v>
      </c>
      <c r="C4885" t="s">
        <v>85</v>
      </c>
      <c r="D4885" t="s">
        <v>362</v>
      </c>
      <c r="E4885" s="5">
        <v>724.54990955754215</v>
      </c>
      <c r="F4885" s="4">
        <v>44316</v>
      </c>
      <c r="G4885" t="s">
        <v>396</v>
      </c>
    </row>
    <row r="4886" spans="1:7" x14ac:dyDescent="0.25">
      <c r="A4886" t="s">
        <v>59</v>
      </c>
      <c r="B4886" t="s">
        <v>293</v>
      </c>
      <c r="C4886" t="s">
        <v>85</v>
      </c>
      <c r="D4886" t="s">
        <v>362</v>
      </c>
      <c r="E4886" s="5">
        <v>2482.4775417652513</v>
      </c>
      <c r="F4886" s="4">
        <v>44316</v>
      </c>
      <c r="G4886" t="s">
        <v>395</v>
      </c>
    </row>
    <row r="4887" spans="1:7" x14ac:dyDescent="0.25">
      <c r="A4887" t="s">
        <v>59</v>
      </c>
      <c r="B4887" t="s">
        <v>293</v>
      </c>
      <c r="C4887" t="s">
        <v>85</v>
      </c>
      <c r="D4887" t="s">
        <v>362</v>
      </c>
      <c r="E4887" s="5">
        <v>4170.0766041498864</v>
      </c>
      <c r="F4887" s="4">
        <v>44316</v>
      </c>
      <c r="G4887" t="s">
        <v>394</v>
      </c>
    </row>
    <row r="4888" spans="1:7" x14ac:dyDescent="0.25">
      <c r="A4888" t="s">
        <v>59</v>
      </c>
      <c r="B4888" t="s">
        <v>293</v>
      </c>
      <c r="C4888" t="s">
        <v>85</v>
      </c>
      <c r="D4888" t="s">
        <v>362</v>
      </c>
      <c r="E4888" s="5">
        <v>6.8242186317218794</v>
      </c>
      <c r="F4888" s="4">
        <v>44316</v>
      </c>
      <c r="G4888" t="s">
        <v>393</v>
      </c>
    </row>
    <row r="4889" spans="1:7" x14ac:dyDescent="0.25">
      <c r="A4889" t="s">
        <v>59</v>
      </c>
      <c r="B4889" t="s">
        <v>293</v>
      </c>
      <c r="C4889" t="s">
        <v>85</v>
      </c>
      <c r="D4889" t="s">
        <v>362</v>
      </c>
      <c r="E4889" s="5">
        <v>2795.3112089447177</v>
      </c>
      <c r="F4889" s="4">
        <v>44347</v>
      </c>
      <c r="G4889" t="s">
        <v>391</v>
      </c>
    </row>
    <row r="4890" spans="1:7" x14ac:dyDescent="0.25">
      <c r="A4890" t="s">
        <v>59</v>
      </c>
      <c r="B4890" t="s">
        <v>293</v>
      </c>
      <c r="C4890" t="s">
        <v>85</v>
      </c>
      <c r="D4890" t="s">
        <v>362</v>
      </c>
      <c r="E4890" s="5">
        <v>220.76051695088111</v>
      </c>
      <c r="F4890" s="4">
        <v>44347</v>
      </c>
      <c r="G4890" t="s">
        <v>392</v>
      </c>
    </row>
    <row r="4891" spans="1:7" x14ac:dyDescent="0.25">
      <c r="A4891" t="s">
        <v>59</v>
      </c>
      <c r="B4891" t="s">
        <v>293</v>
      </c>
      <c r="C4891" t="s">
        <v>85</v>
      </c>
      <c r="D4891" t="s">
        <v>362</v>
      </c>
      <c r="E4891" s="5">
        <v>724.54990955754215</v>
      </c>
      <c r="F4891" s="4">
        <v>44347</v>
      </c>
      <c r="G4891" t="s">
        <v>396</v>
      </c>
    </row>
    <row r="4892" spans="1:7" x14ac:dyDescent="0.25">
      <c r="A4892" t="s">
        <v>59</v>
      </c>
      <c r="B4892" t="s">
        <v>293</v>
      </c>
      <c r="C4892" t="s">
        <v>85</v>
      </c>
      <c r="D4892" t="s">
        <v>362</v>
      </c>
      <c r="E4892" s="5">
        <v>2482.4775417652513</v>
      </c>
      <c r="F4892" s="4">
        <v>44347</v>
      </c>
      <c r="G4892" t="s">
        <v>395</v>
      </c>
    </row>
    <row r="4893" spans="1:7" x14ac:dyDescent="0.25">
      <c r="A4893" t="s">
        <v>59</v>
      </c>
      <c r="B4893" t="s">
        <v>293</v>
      </c>
      <c r="C4893" t="s">
        <v>85</v>
      </c>
      <c r="D4893" t="s">
        <v>362</v>
      </c>
      <c r="E4893" s="5">
        <v>4170.0766041498864</v>
      </c>
      <c r="F4893" s="4">
        <v>44347</v>
      </c>
      <c r="G4893" t="s">
        <v>394</v>
      </c>
    </row>
    <row r="4894" spans="1:7" x14ac:dyDescent="0.25">
      <c r="A4894" t="s">
        <v>59</v>
      </c>
      <c r="B4894" t="s">
        <v>293</v>
      </c>
      <c r="C4894" t="s">
        <v>85</v>
      </c>
      <c r="D4894" t="s">
        <v>362</v>
      </c>
      <c r="E4894" s="5">
        <v>6.8242186317218794</v>
      </c>
      <c r="F4894" s="4">
        <v>44347</v>
      </c>
      <c r="G4894" t="s">
        <v>393</v>
      </c>
    </row>
    <row r="4895" spans="1:7" x14ac:dyDescent="0.25">
      <c r="A4895" t="s">
        <v>59</v>
      </c>
      <c r="B4895" t="s">
        <v>293</v>
      </c>
      <c r="C4895" t="s">
        <v>85</v>
      </c>
      <c r="D4895" t="s">
        <v>362</v>
      </c>
      <c r="E4895" s="5">
        <v>3144.7251100628073</v>
      </c>
      <c r="F4895" s="4">
        <v>44377</v>
      </c>
      <c r="G4895" t="s">
        <v>391</v>
      </c>
    </row>
    <row r="4896" spans="1:7" x14ac:dyDescent="0.25">
      <c r="A4896" t="s">
        <v>59</v>
      </c>
      <c r="B4896" t="s">
        <v>293</v>
      </c>
      <c r="C4896" t="s">
        <v>85</v>
      </c>
      <c r="D4896" t="s">
        <v>362</v>
      </c>
      <c r="E4896" s="5">
        <v>248.35558156974125</v>
      </c>
      <c r="F4896" s="4">
        <v>44377</v>
      </c>
      <c r="G4896" t="s">
        <v>392</v>
      </c>
    </row>
    <row r="4897" spans="1:7" x14ac:dyDescent="0.25">
      <c r="A4897" t="s">
        <v>59</v>
      </c>
      <c r="B4897" t="s">
        <v>293</v>
      </c>
      <c r="C4897" t="s">
        <v>85</v>
      </c>
      <c r="D4897" t="s">
        <v>362</v>
      </c>
      <c r="E4897" s="5">
        <v>815.11864825223495</v>
      </c>
      <c r="F4897" s="4">
        <v>44377</v>
      </c>
      <c r="G4897" t="s">
        <v>396</v>
      </c>
    </row>
    <row r="4898" spans="1:7" x14ac:dyDescent="0.25">
      <c r="A4898" t="s">
        <v>59</v>
      </c>
      <c r="B4898" t="s">
        <v>293</v>
      </c>
      <c r="C4898" t="s">
        <v>85</v>
      </c>
      <c r="D4898" t="s">
        <v>362</v>
      </c>
      <c r="E4898" s="5">
        <v>2792.7872344859079</v>
      </c>
      <c r="F4898" s="4">
        <v>44377</v>
      </c>
      <c r="G4898" t="s">
        <v>395</v>
      </c>
    </row>
    <row r="4899" spans="1:7" x14ac:dyDescent="0.25">
      <c r="A4899" t="s">
        <v>59</v>
      </c>
      <c r="B4899" t="s">
        <v>293</v>
      </c>
      <c r="C4899" t="s">
        <v>85</v>
      </c>
      <c r="D4899" t="s">
        <v>362</v>
      </c>
      <c r="E4899" s="5">
        <v>4691.3361796686222</v>
      </c>
      <c r="F4899" s="4">
        <v>44377</v>
      </c>
      <c r="G4899" t="s">
        <v>394</v>
      </c>
    </row>
    <row r="4900" spans="1:7" x14ac:dyDescent="0.25">
      <c r="A4900" t="s">
        <v>59</v>
      </c>
      <c r="B4900" t="s">
        <v>293</v>
      </c>
      <c r="C4900" t="s">
        <v>85</v>
      </c>
      <c r="D4900" t="s">
        <v>362</v>
      </c>
      <c r="E4900" s="5">
        <v>7.6772459606871148</v>
      </c>
      <c r="F4900" s="4">
        <v>44377</v>
      </c>
      <c r="G4900" t="s">
        <v>393</v>
      </c>
    </row>
    <row r="4901" spans="1:7" x14ac:dyDescent="0.25">
      <c r="A4901" t="s">
        <v>59</v>
      </c>
      <c r="B4901" t="s">
        <v>293</v>
      </c>
      <c r="C4901" t="s">
        <v>85</v>
      </c>
      <c r="D4901" t="s">
        <v>362</v>
      </c>
      <c r="E4901" s="5">
        <v>3406.7855359013747</v>
      </c>
      <c r="F4901" s="4">
        <v>44408</v>
      </c>
      <c r="G4901" t="s">
        <v>391</v>
      </c>
    </row>
    <row r="4902" spans="1:7" x14ac:dyDescent="0.25">
      <c r="A4902" t="s">
        <v>59</v>
      </c>
      <c r="B4902" t="s">
        <v>293</v>
      </c>
      <c r="C4902" t="s">
        <v>85</v>
      </c>
      <c r="D4902" t="s">
        <v>362</v>
      </c>
      <c r="E4902" s="5">
        <v>269.05188003388633</v>
      </c>
      <c r="F4902" s="4">
        <v>44408</v>
      </c>
      <c r="G4902" t="s">
        <v>392</v>
      </c>
    </row>
    <row r="4903" spans="1:7" x14ac:dyDescent="0.25">
      <c r="A4903" t="s">
        <v>59</v>
      </c>
      <c r="B4903" t="s">
        <v>293</v>
      </c>
      <c r="C4903" t="s">
        <v>85</v>
      </c>
      <c r="D4903" t="s">
        <v>362</v>
      </c>
      <c r="E4903" s="5">
        <v>883.04520227325452</v>
      </c>
      <c r="F4903" s="4">
        <v>44408</v>
      </c>
      <c r="G4903" t="s">
        <v>396</v>
      </c>
    </row>
    <row r="4904" spans="1:7" x14ac:dyDescent="0.25">
      <c r="A4904" t="s">
        <v>59</v>
      </c>
      <c r="B4904" t="s">
        <v>293</v>
      </c>
      <c r="C4904" t="s">
        <v>85</v>
      </c>
      <c r="D4904" t="s">
        <v>362</v>
      </c>
      <c r="E4904" s="5">
        <v>3025.5195040264002</v>
      </c>
      <c r="F4904" s="4">
        <v>44408</v>
      </c>
      <c r="G4904" t="s">
        <v>395</v>
      </c>
    </row>
    <row r="4905" spans="1:7" x14ac:dyDescent="0.25">
      <c r="A4905" t="s">
        <v>59</v>
      </c>
      <c r="B4905" t="s">
        <v>293</v>
      </c>
      <c r="C4905" t="s">
        <v>85</v>
      </c>
      <c r="D4905" t="s">
        <v>362</v>
      </c>
      <c r="E4905" s="5">
        <v>5082.2808613076741</v>
      </c>
      <c r="F4905" s="4">
        <v>44408</v>
      </c>
      <c r="G4905" t="s">
        <v>394</v>
      </c>
    </row>
    <row r="4906" spans="1:7" x14ac:dyDescent="0.25">
      <c r="A4906" t="s">
        <v>59</v>
      </c>
      <c r="B4906" t="s">
        <v>293</v>
      </c>
      <c r="C4906" t="s">
        <v>85</v>
      </c>
      <c r="D4906" t="s">
        <v>362</v>
      </c>
      <c r="E4906" s="5">
        <v>8.3170164574110412</v>
      </c>
      <c r="F4906" s="4">
        <v>44408</v>
      </c>
      <c r="G4906" t="s">
        <v>393</v>
      </c>
    </row>
    <row r="4907" spans="1:7" x14ac:dyDescent="0.25">
      <c r="A4907" t="s">
        <v>59</v>
      </c>
      <c r="B4907" t="s">
        <v>293</v>
      </c>
      <c r="C4907" t="s">
        <v>85</v>
      </c>
      <c r="D4907" t="s">
        <v>362</v>
      </c>
      <c r="E4907" s="5">
        <v>2183.8368819880607</v>
      </c>
      <c r="F4907" s="4">
        <v>44439</v>
      </c>
      <c r="G4907" t="s">
        <v>391</v>
      </c>
    </row>
    <row r="4908" spans="1:7" x14ac:dyDescent="0.25">
      <c r="A4908" t="s">
        <v>59</v>
      </c>
      <c r="B4908" t="s">
        <v>293</v>
      </c>
      <c r="C4908" t="s">
        <v>85</v>
      </c>
      <c r="D4908" t="s">
        <v>362</v>
      </c>
      <c r="E4908" s="5">
        <v>172.46915386787586</v>
      </c>
      <c r="F4908" s="4">
        <v>44439</v>
      </c>
      <c r="G4908" t="s">
        <v>392</v>
      </c>
    </row>
    <row r="4909" spans="1:7" x14ac:dyDescent="0.25">
      <c r="A4909" t="s">
        <v>59</v>
      </c>
      <c r="B4909" t="s">
        <v>293</v>
      </c>
      <c r="C4909" t="s">
        <v>85</v>
      </c>
      <c r="D4909" t="s">
        <v>362</v>
      </c>
      <c r="E4909" s="5">
        <v>566.05461684182978</v>
      </c>
      <c r="F4909" s="4">
        <v>44439</v>
      </c>
      <c r="G4909" t="s">
        <v>396</v>
      </c>
    </row>
    <row r="4910" spans="1:7" x14ac:dyDescent="0.25">
      <c r="A4910" t="s">
        <v>59</v>
      </c>
      <c r="B4910" t="s">
        <v>293</v>
      </c>
      <c r="C4910" t="s">
        <v>85</v>
      </c>
      <c r="D4910" t="s">
        <v>362</v>
      </c>
      <c r="E4910" s="5">
        <v>1939.4355795041026</v>
      </c>
      <c r="F4910" s="4">
        <v>44439</v>
      </c>
      <c r="G4910" t="s">
        <v>395</v>
      </c>
    </row>
    <row r="4911" spans="1:7" x14ac:dyDescent="0.25">
      <c r="A4911" t="s">
        <v>59</v>
      </c>
      <c r="B4911" t="s">
        <v>293</v>
      </c>
      <c r="C4911" t="s">
        <v>85</v>
      </c>
      <c r="D4911" t="s">
        <v>362</v>
      </c>
      <c r="E4911" s="5">
        <v>3257.8723469920988</v>
      </c>
      <c r="F4911" s="4">
        <v>44439</v>
      </c>
      <c r="G4911" t="s">
        <v>394</v>
      </c>
    </row>
    <row r="4912" spans="1:7" x14ac:dyDescent="0.25">
      <c r="A4912" t="s">
        <v>59</v>
      </c>
      <c r="B4912" t="s">
        <v>293</v>
      </c>
      <c r="C4912" t="s">
        <v>85</v>
      </c>
      <c r="D4912" t="s">
        <v>362</v>
      </c>
      <c r="E4912" s="5">
        <v>5.3314208060327184</v>
      </c>
      <c r="F4912" s="4">
        <v>44439</v>
      </c>
      <c r="G4912" t="s">
        <v>393</v>
      </c>
    </row>
    <row r="4913" spans="1:7" x14ac:dyDescent="0.25">
      <c r="A4913" t="s">
        <v>59</v>
      </c>
      <c r="B4913" t="s">
        <v>293</v>
      </c>
      <c r="C4913" t="s">
        <v>85</v>
      </c>
      <c r="D4913" t="s">
        <v>362</v>
      </c>
      <c r="E4913" s="5">
        <v>3144.7251100628073</v>
      </c>
      <c r="F4913" s="4">
        <v>44469</v>
      </c>
      <c r="G4913" t="s">
        <v>391</v>
      </c>
    </row>
    <row r="4914" spans="1:7" x14ac:dyDescent="0.25">
      <c r="A4914" t="s">
        <v>59</v>
      </c>
      <c r="B4914" t="s">
        <v>293</v>
      </c>
      <c r="C4914" t="s">
        <v>85</v>
      </c>
      <c r="D4914" t="s">
        <v>362</v>
      </c>
      <c r="E4914" s="5">
        <v>248.35558156974125</v>
      </c>
      <c r="F4914" s="4">
        <v>44469</v>
      </c>
      <c r="G4914" t="s">
        <v>392</v>
      </c>
    </row>
    <row r="4915" spans="1:7" x14ac:dyDescent="0.25">
      <c r="A4915" t="s">
        <v>59</v>
      </c>
      <c r="B4915" t="s">
        <v>293</v>
      </c>
      <c r="C4915" t="s">
        <v>85</v>
      </c>
      <c r="D4915" t="s">
        <v>362</v>
      </c>
      <c r="E4915" s="5">
        <v>815.11864825223495</v>
      </c>
      <c r="F4915" s="4">
        <v>44469</v>
      </c>
      <c r="G4915" t="s">
        <v>396</v>
      </c>
    </row>
    <row r="4916" spans="1:7" x14ac:dyDescent="0.25">
      <c r="A4916" t="s">
        <v>59</v>
      </c>
      <c r="B4916" t="s">
        <v>293</v>
      </c>
      <c r="C4916" t="s">
        <v>85</v>
      </c>
      <c r="D4916" t="s">
        <v>362</v>
      </c>
      <c r="E4916" s="5">
        <v>2792.7872344859079</v>
      </c>
      <c r="F4916" s="4">
        <v>44469</v>
      </c>
      <c r="G4916" t="s">
        <v>395</v>
      </c>
    </row>
    <row r="4917" spans="1:7" x14ac:dyDescent="0.25">
      <c r="A4917" t="s">
        <v>59</v>
      </c>
      <c r="B4917" t="s">
        <v>293</v>
      </c>
      <c r="C4917" t="s">
        <v>85</v>
      </c>
      <c r="D4917" t="s">
        <v>362</v>
      </c>
      <c r="E4917" s="5">
        <v>4691.3361796686222</v>
      </c>
      <c r="F4917" s="4">
        <v>44469</v>
      </c>
      <c r="G4917" t="s">
        <v>394</v>
      </c>
    </row>
    <row r="4918" spans="1:7" x14ac:dyDescent="0.25">
      <c r="A4918" t="s">
        <v>59</v>
      </c>
      <c r="B4918" t="s">
        <v>293</v>
      </c>
      <c r="C4918" t="s">
        <v>85</v>
      </c>
      <c r="D4918" t="s">
        <v>362</v>
      </c>
      <c r="E4918" s="5">
        <v>7.6772459606871148</v>
      </c>
      <c r="F4918" s="4">
        <v>44469</v>
      </c>
      <c r="G4918" t="s">
        <v>393</v>
      </c>
    </row>
    <row r="4919" spans="1:7" x14ac:dyDescent="0.25">
      <c r="A4919" t="s">
        <v>59</v>
      </c>
      <c r="B4919" t="s">
        <v>293</v>
      </c>
      <c r="C4919" t="s">
        <v>85</v>
      </c>
      <c r="D4919" t="s">
        <v>362</v>
      </c>
      <c r="E4919" s="5">
        <v>3057.3716347832847</v>
      </c>
      <c r="F4919" s="4">
        <v>44500</v>
      </c>
      <c r="G4919" t="s">
        <v>391</v>
      </c>
    </row>
    <row r="4920" spans="1:7" x14ac:dyDescent="0.25">
      <c r="A4920" t="s">
        <v>59</v>
      </c>
      <c r="B4920" t="s">
        <v>293</v>
      </c>
      <c r="C4920" t="s">
        <v>85</v>
      </c>
      <c r="D4920" t="s">
        <v>362</v>
      </c>
      <c r="E4920" s="5">
        <v>241.4568154150262</v>
      </c>
      <c r="F4920" s="4">
        <v>44500</v>
      </c>
      <c r="G4920" t="s">
        <v>392</v>
      </c>
    </row>
    <row r="4921" spans="1:7" x14ac:dyDescent="0.25">
      <c r="A4921" t="s">
        <v>59</v>
      </c>
      <c r="B4921" t="s">
        <v>293</v>
      </c>
      <c r="C4921" t="s">
        <v>85</v>
      </c>
      <c r="D4921" t="s">
        <v>362</v>
      </c>
      <c r="E4921" s="5">
        <v>792.47646357856172</v>
      </c>
      <c r="F4921" s="4">
        <v>44500</v>
      </c>
      <c r="G4921" t="s">
        <v>396</v>
      </c>
    </row>
    <row r="4922" spans="1:7" x14ac:dyDescent="0.25">
      <c r="A4922" t="s">
        <v>59</v>
      </c>
      <c r="B4922" t="s">
        <v>293</v>
      </c>
      <c r="C4922" t="s">
        <v>85</v>
      </c>
      <c r="D4922" t="s">
        <v>362</v>
      </c>
      <c r="E4922" s="5">
        <v>2715.2098113057436</v>
      </c>
      <c r="F4922" s="4">
        <v>44500</v>
      </c>
      <c r="G4922" t="s">
        <v>395</v>
      </c>
    </row>
    <row r="4923" spans="1:7" x14ac:dyDescent="0.25">
      <c r="A4923" t="s">
        <v>59</v>
      </c>
      <c r="B4923" t="s">
        <v>293</v>
      </c>
      <c r="C4923" t="s">
        <v>85</v>
      </c>
      <c r="D4923" t="s">
        <v>362</v>
      </c>
      <c r="E4923" s="5">
        <v>4561.0212857889383</v>
      </c>
      <c r="F4923" s="4">
        <v>44500</v>
      </c>
      <c r="G4923" t="s">
        <v>394</v>
      </c>
    </row>
    <row r="4924" spans="1:7" x14ac:dyDescent="0.25">
      <c r="A4924" t="s">
        <v>59</v>
      </c>
      <c r="B4924" t="s">
        <v>293</v>
      </c>
      <c r="C4924" t="s">
        <v>85</v>
      </c>
      <c r="D4924" t="s">
        <v>362</v>
      </c>
      <c r="E4924" s="5">
        <v>7.4639891284458058</v>
      </c>
      <c r="F4924" s="4">
        <v>44500</v>
      </c>
      <c r="G4924" t="s">
        <v>393</v>
      </c>
    </row>
    <row r="4925" spans="1:7" x14ac:dyDescent="0.25">
      <c r="A4925" t="s">
        <v>59</v>
      </c>
      <c r="B4925" t="s">
        <v>293</v>
      </c>
      <c r="C4925" t="s">
        <v>85</v>
      </c>
      <c r="D4925" t="s">
        <v>362</v>
      </c>
      <c r="E4925" s="5">
        <v>3494.1390111808969</v>
      </c>
      <c r="F4925" s="4">
        <v>44530</v>
      </c>
      <c r="G4925" t="s">
        <v>391</v>
      </c>
    </row>
    <row r="4926" spans="1:7" x14ac:dyDescent="0.25">
      <c r="A4926" t="s">
        <v>59</v>
      </c>
      <c r="B4926" t="s">
        <v>293</v>
      </c>
      <c r="C4926" t="s">
        <v>85</v>
      </c>
      <c r="D4926" t="s">
        <v>362</v>
      </c>
      <c r="E4926" s="5">
        <v>275.95064618860135</v>
      </c>
      <c r="F4926" s="4">
        <v>44530</v>
      </c>
      <c r="G4926" t="s">
        <v>392</v>
      </c>
    </row>
    <row r="4927" spans="1:7" x14ac:dyDescent="0.25">
      <c r="A4927" t="s">
        <v>59</v>
      </c>
      <c r="B4927" t="s">
        <v>293</v>
      </c>
      <c r="C4927" t="s">
        <v>85</v>
      </c>
      <c r="D4927" t="s">
        <v>362</v>
      </c>
      <c r="E4927" s="5">
        <v>905.68738694692763</v>
      </c>
      <c r="F4927" s="4">
        <v>44530</v>
      </c>
      <c r="G4927" t="s">
        <v>396</v>
      </c>
    </row>
    <row r="4928" spans="1:7" x14ac:dyDescent="0.25">
      <c r="A4928" t="s">
        <v>59</v>
      </c>
      <c r="B4928" t="s">
        <v>293</v>
      </c>
      <c r="C4928" t="s">
        <v>85</v>
      </c>
      <c r="D4928" t="s">
        <v>362</v>
      </c>
      <c r="E4928" s="5">
        <v>3103.0969272065645</v>
      </c>
      <c r="F4928" s="4">
        <v>44530</v>
      </c>
      <c r="G4928" t="s">
        <v>395</v>
      </c>
    </row>
    <row r="4929" spans="1:7" x14ac:dyDescent="0.25">
      <c r="A4929" t="s">
        <v>59</v>
      </c>
      <c r="B4929" t="s">
        <v>293</v>
      </c>
      <c r="C4929" t="s">
        <v>85</v>
      </c>
      <c r="D4929" t="s">
        <v>362</v>
      </c>
      <c r="E4929" s="5">
        <v>5212.595755187358</v>
      </c>
      <c r="F4929" s="4">
        <v>44530</v>
      </c>
      <c r="G4929" t="s">
        <v>394</v>
      </c>
    </row>
    <row r="4930" spans="1:7" x14ac:dyDescent="0.25">
      <c r="A4930" t="s">
        <v>59</v>
      </c>
      <c r="B4930" t="s">
        <v>293</v>
      </c>
      <c r="C4930" t="s">
        <v>85</v>
      </c>
      <c r="D4930" t="s">
        <v>362</v>
      </c>
      <c r="E4930" s="5">
        <v>8.5302732896523494</v>
      </c>
      <c r="F4930" s="4">
        <v>44530</v>
      </c>
      <c r="G4930" t="s">
        <v>393</v>
      </c>
    </row>
    <row r="4931" spans="1:7" x14ac:dyDescent="0.25">
      <c r="A4931" t="s">
        <v>59</v>
      </c>
      <c r="B4931" t="s">
        <v>293</v>
      </c>
      <c r="C4931" t="s">
        <v>85</v>
      </c>
      <c r="D4931" t="s">
        <v>362</v>
      </c>
      <c r="E4931" s="5">
        <v>2183.8368819880607</v>
      </c>
      <c r="F4931" s="4">
        <v>44561</v>
      </c>
      <c r="G4931" t="s">
        <v>391</v>
      </c>
    </row>
    <row r="4932" spans="1:7" x14ac:dyDescent="0.25">
      <c r="A4932" t="s">
        <v>59</v>
      </c>
      <c r="B4932" t="s">
        <v>293</v>
      </c>
      <c r="C4932" t="s">
        <v>85</v>
      </c>
      <c r="D4932" t="s">
        <v>362</v>
      </c>
      <c r="E4932" s="5">
        <v>172.46915386787586</v>
      </c>
      <c r="F4932" s="4">
        <v>44561</v>
      </c>
      <c r="G4932" t="s">
        <v>392</v>
      </c>
    </row>
    <row r="4933" spans="1:7" x14ac:dyDescent="0.25">
      <c r="A4933" t="s">
        <v>59</v>
      </c>
      <c r="B4933" t="s">
        <v>293</v>
      </c>
      <c r="C4933" t="s">
        <v>85</v>
      </c>
      <c r="D4933" t="s">
        <v>362</v>
      </c>
      <c r="E4933" s="5">
        <v>566.05461684182978</v>
      </c>
      <c r="F4933" s="4">
        <v>44561</v>
      </c>
      <c r="G4933" t="s">
        <v>396</v>
      </c>
    </row>
    <row r="4934" spans="1:7" x14ac:dyDescent="0.25">
      <c r="A4934" t="s">
        <v>59</v>
      </c>
      <c r="B4934" t="s">
        <v>293</v>
      </c>
      <c r="C4934" t="s">
        <v>85</v>
      </c>
      <c r="D4934" t="s">
        <v>362</v>
      </c>
      <c r="E4934" s="5">
        <v>1939.4355795041026</v>
      </c>
      <c r="F4934" s="4">
        <v>44561</v>
      </c>
      <c r="G4934" t="s">
        <v>395</v>
      </c>
    </row>
    <row r="4935" spans="1:7" x14ac:dyDescent="0.25">
      <c r="A4935" t="s">
        <v>59</v>
      </c>
      <c r="B4935" t="s">
        <v>293</v>
      </c>
      <c r="C4935" t="s">
        <v>85</v>
      </c>
      <c r="D4935" t="s">
        <v>362</v>
      </c>
      <c r="E4935" s="5">
        <v>3257.8723469920988</v>
      </c>
      <c r="F4935" s="4">
        <v>44561</v>
      </c>
      <c r="G4935" t="s">
        <v>394</v>
      </c>
    </row>
    <row r="4936" spans="1:7" x14ac:dyDescent="0.25">
      <c r="A4936" t="s">
        <v>59</v>
      </c>
      <c r="B4936" t="s">
        <v>293</v>
      </c>
      <c r="C4936" t="s">
        <v>85</v>
      </c>
      <c r="D4936" t="s">
        <v>362</v>
      </c>
      <c r="E4936" s="5">
        <v>5.3314208060327184</v>
      </c>
      <c r="F4936" s="4">
        <v>44561</v>
      </c>
      <c r="G4936" t="s">
        <v>393</v>
      </c>
    </row>
    <row r="4937" spans="1:7" x14ac:dyDescent="0.25">
      <c r="A4937" t="s">
        <v>10</v>
      </c>
      <c r="B4937" t="s">
        <v>294</v>
      </c>
      <c r="C4937" t="s">
        <v>84</v>
      </c>
      <c r="D4937" t="s">
        <v>361</v>
      </c>
      <c r="E4937" s="5">
        <v>10194.590638038198</v>
      </c>
      <c r="F4937" s="4">
        <v>44227</v>
      </c>
      <c r="G4937" t="s">
        <v>392</v>
      </c>
    </row>
    <row r="4938" spans="1:7" x14ac:dyDescent="0.25">
      <c r="A4938" t="s">
        <v>10</v>
      </c>
      <c r="B4938" t="s">
        <v>294</v>
      </c>
      <c r="C4938" t="s">
        <v>84</v>
      </c>
      <c r="D4938" t="s">
        <v>361</v>
      </c>
      <c r="E4938" s="5">
        <v>2788.3841106276618</v>
      </c>
      <c r="F4938" s="4">
        <v>44227</v>
      </c>
      <c r="G4938" t="s">
        <v>396</v>
      </c>
    </row>
    <row r="4939" spans="1:7" x14ac:dyDescent="0.25">
      <c r="A4939" t="s">
        <v>10</v>
      </c>
      <c r="B4939" t="s">
        <v>294</v>
      </c>
      <c r="C4939" t="s">
        <v>84</v>
      </c>
      <c r="D4939" t="s">
        <v>361</v>
      </c>
      <c r="E4939" s="5">
        <v>5767.0252513341402</v>
      </c>
      <c r="F4939" s="4">
        <v>44227</v>
      </c>
      <c r="G4939" t="s">
        <v>394</v>
      </c>
    </row>
    <row r="4940" spans="1:7" x14ac:dyDescent="0.25">
      <c r="A4940" t="s">
        <v>10</v>
      </c>
      <c r="B4940" t="s">
        <v>294</v>
      </c>
      <c r="C4940" t="s">
        <v>84</v>
      </c>
      <c r="D4940" t="s">
        <v>361</v>
      </c>
      <c r="E4940" s="5">
        <v>11214.049701842017</v>
      </c>
      <c r="F4940" s="4">
        <v>44255</v>
      </c>
      <c r="G4940" t="s">
        <v>392</v>
      </c>
    </row>
    <row r="4941" spans="1:7" x14ac:dyDescent="0.25">
      <c r="A4941" t="s">
        <v>10</v>
      </c>
      <c r="B4941" t="s">
        <v>294</v>
      </c>
      <c r="C4941" t="s">
        <v>84</v>
      </c>
      <c r="D4941" t="s">
        <v>361</v>
      </c>
      <c r="E4941" s="5">
        <v>3067.222521690428</v>
      </c>
      <c r="F4941" s="4">
        <v>44255</v>
      </c>
      <c r="G4941" t="s">
        <v>396</v>
      </c>
    </row>
    <row r="4942" spans="1:7" x14ac:dyDescent="0.25">
      <c r="A4942" t="s">
        <v>10</v>
      </c>
      <c r="B4942" t="s">
        <v>294</v>
      </c>
      <c r="C4942" t="s">
        <v>84</v>
      </c>
      <c r="D4942" t="s">
        <v>361</v>
      </c>
      <c r="E4942" s="5">
        <v>6343.7277764675537</v>
      </c>
      <c r="F4942" s="4">
        <v>44255</v>
      </c>
      <c r="G4942" t="s">
        <v>394</v>
      </c>
    </row>
    <row r="4943" spans="1:7" x14ac:dyDescent="0.25">
      <c r="A4943" t="s">
        <v>10</v>
      </c>
      <c r="B4943" t="s">
        <v>294</v>
      </c>
      <c r="C4943" t="s">
        <v>84</v>
      </c>
      <c r="D4943" t="s">
        <v>361</v>
      </c>
      <c r="E4943" s="5">
        <v>12573.328453580443</v>
      </c>
      <c r="F4943" s="4">
        <v>44286</v>
      </c>
      <c r="G4943" t="s">
        <v>392</v>
      </c>
    </row>
    <row r="4944" spans="1:7" x14ac:dyDescent="0.25">
      <c r="A4944" t="s">
        <v>10</v>
      </c>
      <c r="B4944" t="s">
        <v>294</v>
      </c>
      <c r="C4944" t="s">
        <v>84</v>
      </c>
      <c r="D4944" t="s">
        <v>361</v>
      </c>
      <c r="E4944" s="5">
        <v>3439.0070697741162</v>
      </c>
      <c r="F4944" s="4">
        <v>44286</v>
      </c>
      <c r="G4944" t="s">
        <v>396</v>
      </c>
    </row>
    <row r="4945" spans="1:7" x14ac:dyDescent="0.25">
      <c r="A4945" t="s">
        <v>10</v>
      </c>
      <c r="B4945" t="s">
        <v>294</v>
      </c>
      <c r="C4945" t="s">
        <v>84</v>
      </c>
      <c r="D4945" t="s">
        <v>361</v>
      </c>
      <c r="E4945" s="5">
        <v>7112.6644766454392</v>
      </c>
      <c r="F4945" s="4">
        <v>44286</v>
      </c>
      <c r="G4945" t="s">
        <v>394</v>
      </c>
    </row>
    <row r="4946" spans="1:7" x14ac:dyDescent="0.25">
      <c r="A4946" t="s">
        <v>10</v>
      </c>
      <c r="B4946" t="s">
        <v>294</v>
      </c>
      <c r="C4946" t="s">
        <v>84</v>
      </c>
      <c r="D4946" t="s">
        <v>361</v>
      </c>
      <c r="E4946" s="5">
        <v>10874.23001390741</v>
      </c>
      <c r="F4946" s="4">
        <v>44316</v>
      </c>
      <c r="G4946" t="s">
        <v>392</v>
      </c>
    </row>
    <row r="4947" spans="1:7" x14ac:dyDescent="0.25">
      <c r="A4947" t="s">
        <v>10</v>
      </c>
      <c r="B4947" t="s">
        <v>294</v>
      </c>
      <c r="C4947" t="s">
        <v>84</v>
      </c>
      <c r="D4947" t="s">
        <v>361</v>
      </c>
      <c r="E4947" s="5">
        <v>2974.2763846695057</v>
      </c>
      <c r="F4947" s="4">
        <v>44316</v>
      </c>
      <c r="G4947" t="s">
        <v>396</v>
      </c>
    </row>
    <row r="4948" spans="1:7" x14ac:dyDescent="0.25">
      <c r="A4948" t="s">
        <v>10</v>
      </c>
      <c r="B4948" t="s">
        <v>294</v>
      </c>
      <c r="C4948" t="s">
        <v>84</v>
      </c>
      <c r="D4948" t="s">
        <v>361</v>
      </c>
      <c r="E4948" s="5">
        <v>6151.4936014230825</v>
      </c>
      <c r="F4948" s="4">
        <v>44316</v>
      </c>
      <c r="G4948" t="s">
        <v>394</v>
      </c>
    </row>
    <row r="4949" spans="1:7" x14ac:dyDescent="0.25">
      <c r="A4949" t="s">
        <v>10</v>
      </c>
      <c r="B4949" t="s">
        <v>294</v>
      </c>
      <c r="C4949" t="s">
        <v>84</v>
      </c>
      <c r="D4949" t="s">
        <v>361</v>
      </c>
      <c r="E4949" s="5">
        <v>10874.23001390741</v>
      </c>
      <c r="F4949" s="4">
        <v>44347</v>
      </c>
      <c r="G4949" t="s">
        <v>392</v>
      </c>
    </row>
    <row r="4950" spans="1:7" x14ac:dyDescent="0.25">
      <c r="A4950" t="s">
        <v>10</v>
      </c>
      <c r="B4950" t="s">
        <v>294</v>
      </c>
      <c r="C4950" t="s">
        <v>84</v>
      </c>
      <c r="D4950" t="s">
        <v>361</v>
      </c>
      <c r="E4950" s="5">
        <v>2974.2763846695057</v>
      </c>
      <c r="F4950" s="4">
        <v>44347</v>
      </c>
      <c r="G4950" t="s">
        <v>396</v>
      </c>
    </row>
    <row r="4951" spans="1:7" x14ac:dyDescent="0.25">
      <c r="A4951" t="s">
        <v>10</v>
      </c>
      <c r="B4951" t="s">
        <v>294</v>
      </c>
      <c r="C4951" t="s">
        <v>84</v>
      </c>
      <c r="D4951" t="s">
        <v>361</v>
      </c>
      <c r="E4951" s="5">
        <v>6151.4936014230825</v>
      </c>
      <c r="F4951" s="4">
        <v>44347</v>
      </c>
      <c r="G4951" t="s">
        <v>394</v>
      </c>
    </row>
    <row r="4952" spans="1:7" x14ac:dyDescent="0.25">
      <c r="A4952" t="s">
        <v>10</v>
      </c>
      <c r="B4952" t="s">
        <v>294</v>
      </c>
      <c r="C4952" t="s">
        <v>84</v>
      </c>
      <c r="D4952" t="s">
        <v>361</v>
      </c>
      <c r="E4952" s="5">
        <v>12233.508765645838</v>
      </c>
      <c r="F4952" s="4">
        <v>44377</v>
      </c>
      <c r="G4952" t="s">
        <v>392</v>
      </c>
    </row>
    <row r="4953" spans="1:7" x14ac:dyDescent="0.25">
      <c r="A4953" t="s">
        <v>10</v>
      </c>
      <c r="B4953" t="s">
        <v>294</v>
      </c>
      <c r="C4953" t="s">
        <v>84</v>
      </c>
      <c r="D4953" t="s">
        <v>361</v>
      </c>
      <c r="E4953" s="5">
        <v>3346.0609327531943</v>
      </c>
      <c r="F4953" s="4">
        <v>44377</v>
      </c>
      <c r="G4953" t="s">
        <v>396</v>
      </c>
    </row>
    <row r="4954" spans="1:7" x14ac:dyDescent="0.25">
      <c r="A4954" t="s">
        <v>10</v>
      </c>
      <c r="B4954" t="s">
        <v>294</v>
      </c>
      <c r="C4954" t="s">
        <v>84</v>
      </c>
      <c r="D4954" t="s">
        <v>361</v>
      </c>
      <c r="E4954" s="5">
        <v>6920.4303016009681</v>
      </c>
      <c r="F4954" s="4">
        <v>44377</v>
      </c>
      <c r="G4954" t="s">
        <v>394</v>
      </c>
    </row>
    <row r="4955" spans="1:7" x14ac:dyDescent="0.25">
      <c r="A4955" t="s">
        <v>10</v>
      </c>
      <c r="B4955" t="s">
        <v>294</v>
      </c>
      <c r="C4955" t="s">
        <v>84</v>
      </c>
      <c r="D4955" t="s">
        <v>361</v>
      </c>
      <c r="E4955" s="5">
        <v>13252.967829449657</v>
      </c>
      <c r="F4955" s="4">
        <v>44408</v>
      </c>
      <c r="G4955" t="s">
        <v>392</v>
      </c>
    </row>
    <row r="4956" spans="1:7" x14ac:dyDescent="0.25">
      <c r="A4956" t="s">
        <v>10</v>
      </c>
      <c r="B4956" t="s">
        <v>294</v>
      </c>
      <c r="C4956" t="s">
        <v>84</v>
      </c>
      <c r="D4956" t="s">
        <v>361</v>
      </c>
      <c r="E4956" s="5">
        <v>3624.89934381596</v>
      </c>
      <c r="F4956" s="4">
        <v>44408</v>
      </c>
      <c r="G4956" t="s">
        <v>396</v>
      </c>
    </row>
    <row r="4957" spans="1:7" x14ac:dyDescent="0.25">
      <c r="A4957" t="s">
        <v>10</v>
      </c>
      <c r="B4957" t="s">
        <v>294</v>
      </c>
      <c r="C4957" t="s">
        <v>84</v>
      </c>
      <c r="D4957" t="s">
        <v>361</v>
      </c>
      <c r="E4957" s="5">
        <v>7497.1328267343815</v>
      </c>
      <c r="F4957" s="4">
        <v>44408</v>
      </c>
      <c r="G4957" t="s">
        <v>394</v>
      </c>
    </row>
    <row r="4958" spans="1:7" x14ac:dyDescent="0.25">
      <c r="A4958" t="s">
        <v>10</v>
      </c>
      <c r="B4958" t="s">
        <v>294</v>
      </c>
      <c r="C4958" t="s">
        <v>84</v>
      </c>
      <c r="D4958" t="s">
        <v>361</v>
      </c>
      <c r="E4958" s="5">
        <v>8495.4921983651657</v>
      </c>
      <c r="F4958" s="4">
        <v>44439</v>
      </c>
      <c r="G4958" t="s">
        <v>392</v>
      </c>
    </row>
    <row r="4959" spans="1:7" x14ac:dyDescent="0.25">
      <c r="A4959" t="s">
        <v>10</v>
      </c>
      <c r="B4959" t="s">
        <v>294</v>
      </c>
      <c r="C4959" t="s">
        <v>84</v>
      </c>
      <c r="D4959" t="s">
        <v>361</v>
      </c>
      <c r="E4959" s="5">
        <v>2323.6534255230513</v>
      </c>
      <c r="F4959" s="4">
        <v>44439</v>
      </c>
      <c r="G4959" t="s">
        <v>396</v>
      </c>
    </row>
    <row r="4960" spans="1:7" x14ac:dyDescent="0.25">
      <c r="A4960" t="s">
        <v>10</v>
      </c>
      <c r="B4960" t="s">
        <v>294</v>
      </c>
      <c r="C4960" t="s">
        <v>84</v>
      </c>
      <c r="D4960" t="s">
        <v>361</v>
      </c>
      <c r="E4960" s="5">
        <v>4805.8543761117835</v>
      </c>
      <c r="F4960" s="4">
        <v>44439</v>
      </c>
      <c r="G4960" t="s">
        <v>394</v>
      </c>
    </row>
    <row r="4961" spans="1:7" x14ac:dyDescent="0.25">
      <c r="A4961" t="s">
        <v>10</v>
      </c>
      <c r="B4961" t="s">
        <v>294</v>
      </c>
      <c r="C4961" t="s">
        <v>84</v>
      </c>
      <c r="D4961" t="s">
        <v>361</v>
      </c>
      <c r="E4961" s="5">
        <v>12233.508765645838</v>
      </c>
      <c r="F4961" s="4">
        <v>44469</v>
      </c>
      <c r="G4961" t="s">
        <v>392</v>
      </c>
    </row>
    <row r="4962" spans="1:7" x14ac:dyDescent="0.25">
      <c r="A4962" t="s">
        <v>10</v>
      </c>
      <c r="B4962" t="s">
        <v>294</v>
      </c>
      <c r="C4962" t="s">
        <v>84</v>
      </c>
      <c r="D4962" t="s">
        <v>361</v>
      </c>
      <c r="E4962" s="5">
        <v>3346.0609327531943</v>
      </c>
      <c r="F4962" s="4">
        <v>44469</v>
      </c>
      <c r="G4962" t="s">
        <v>396</v>
      </c>
    </row>
    <row r="4963" spans="1:7" x14ac:dyDescent="0.25">
      <c r="A4963" t="s">
        <v>10</v>
      </c>
      <c r="B4963" t="s">
        <v>294</v>
      </c>
      <c r="C4963" t="s">
        <v>84</v>
      </c>
      <c r="D4963" t="s">
        <v>361</v>
      </c>
      <c r="E4963" s="5">
        <v>6920.4303016009681</v>
      </c>
      <c r="F4963" s="4">
        <v>44469</v>
      </c>
      <c r="G4963" t="s">
        <v>394</v>
      </c>
    </row>
    <row r="4964" spans="1:7" x14ac:dyDescent="0.25">
      <c r="A4964" t="s">
        <v>10</v>
      </c>
      <c r="B4964" t="s">
        <v>294</v>
      </c>
      <c r="C4964" t="s">
        <v>84</v>
      </c>
      <c r="D4964" t="s">
        <v>361</v>
      </c>
      <c r="E4964" s="5">
        <v>11893.689077711231</v>
      </c>
      <c r="F4964" s="4">
        <v>44500</v>
      </c>
      <c r="G4964" t="s">
        <v>392</v>
      </c>
    </row>
    <row r="4965" spans="1:7" x14ac:dyDescent="0.25">
      <c r="A4965" t="s">
        <v>10</v>
      </c>
      <c r="B4965" t="s">
        <v>294</v>
      </c>
      <c r="C4965" t="s">
        <v>84</v>
      </c>
      <c r="D4965" t="s">
        <v>361</v>
      </c>
      <c r="E4965" s="5">
        <v>3253.1147957322719</v>
      </c>
      <c r="F4965" s="4">
        <v>44500</v>
      </c>
      <c r="G4965" t="s">
        <v>396</v>
      </c>
    </row>
    <row r="4966" spans="1:7" x14ac:dyDescent="0.25">
      <c r="A4966" t="s">
        <v>10</v>
      </c>
      <c r="B4966" t="s">
        <v>294</v>
      </c>
      <c r="C4966" t="s">
        <v>84</v>
      </c>
      <c r="D4966" t="s">
        <v>361</v>
      </c>
      <c r="E4966" s="5">
        <v>6728.1961265564969</v>
      </c>
      <c r="F4966" s="4">
        <v>44500</v>
      </c>
      <c r="G4966" t="s">
        <v>394</v>
      </c>
    </row>
    <row r="4967" spans="1:7" x14ac:dyDescent="0.25">
      <c r="A4967" t="s">
        <v>10</v>
      </c>
      <c r="B4967" t="s">
        <v>294</v>
      </c>
      <c r="C4967" t="s">
        <v>84</v>
      </c>
      <c r="D4967" t="s">
        <v>361</v>
      </c>
      <c r="E4967" s="5">
        <v>13592.787517384264</v>
      </c>
      <c r="F4967" s="4">
        <v>44530</v>
      </c>
      <c r="G4967" t="s">
        <v>392</v>
      </c>
    </row>
    <row r="4968" spans="1:7" x14ac:dyDescent="0.25">
      <c r="A4968" t="s">
        <v>10</v>
      </c>
      <c r="B4968" t="s">
        <v>294</v>
      </c>
      <c r="C4968" t="s">
        <v>84</v>
      </c>
      <c r="D4968" t="s">
        <v>361</v>
      </c>
      <c r="E4968" s="5">
        <v>3717.8454808368824</v>
      </c>
      <c r="F4968" s="4">
        <v>44530</v>
      </c>
      <c r="G4968" t="s">
        <v>396</v>
      </c>
    </row>
    <row r="4969" spans="1:7" x14ac:dyDescent="0.25">
      <c r="A4969" t="s">
        <v>10</v>
      </c>
      <c r="B4969" t="s">
        <v>294</v>
      </c>
      <c r="C4969" t="s">
        <v>84</v>
      </c>
      <c r="D4969" t="s">
        <v>361</v>
      </c>
      <c r="E4969" s="5">
        <v>7689.3670017788536</v>
      </c>
      <c r="F4969" s="4">
        <v>44530</v>
      </c>
      <c r="G4969" t="s">
        <v>394</v>
      </c>
    </row>
    <row r="4970" spans="1:7" x14ac:dyDescent="0.25">
      <c r="A4970" t="s">
        <v>10</v>
      </c>
      <c r="B4970" t="s">
        <v>294</v>
      </c>
      <c r="C4970" t="s">
        <v>84</v>
      </c>
      <c r="D4970" t="s">
        <v>361</v>
      </c>
      <c r="E4970" s="5">
        <v>8495.4921983651657</v>
      </c>
      <c r="F4970" s="4">
        <v>44561</v>
      </c>
      <c r="G4970" t="s">
        <v>392</v>
      </c>
    </row>
    <row r="4971" spans="1:7" x14ac:dyDescent="0.25">
      <c r="A4971" t="s">
        <v>10</v>
      </c>
      <c r="B4971" t="s">
        <v>294</v>
      </c>
      <c r="C4971" t="s">
        <v>84</v>
      </c>
      <c r="D4971" t="s">
        <v>361</v>
      </c>
      <c r="E4971" s="5">
        <v>2323.6534255230513</v>
      </c>
      <c r="F4971" s="4">
        <v>44561</v>
      </c>
      <c r="G4971" t="s">
        <v>396</v>
      </c>
    </row>
    <row r="4972" spans="1:7" x14ac:dyDescent="0.25">
      <c r="A4972" t="s">
        <v>10</v>
      </c>
      <c r="B4972" t="s">
        <v>294</v>
      </c>
      <c r="C4972" t="s">
        <v>84</v>
      </c>
      <c r="D4972" t="s">
        <v>361</v>
      </c>
      <c r="E4972" s="5">
        <v>4805.8543761117835</v>
      </c>
      <c r="F4972" s="4">
        <v>44561</v>
      </c>
      <c r="G4972" t="s">
        <v>394</v>
      </c>
    </row>
    <row r="4973" spans="1:7" x14ac:dyDescent="0.25">
      <c r="A4973" t="s">
        <v>24</v>
      </c>
      <c r="B4973" t="s">
        <v>296</v>
      </c>
      <c r="C4973" t="s">
        <v>360</v>
      </c>
      <c r="D4973" t="s">
        <v>361</v>
      </c>
      <c r="E4973" s="5">
        <v>5024.3362740542289</v>
      </c>
      <c r="F4973" s="4">
        <v>44227</v>
      </c>
      <c r="G4973" t="s">
        <v>392</v>
      </c>
    </row>
    <row r="4974" spans="1:7" x14ac:dyDescent="0.25">
      <c r="A4974" t="s">
        <v>24</v>
      </c>
      <c r="B4974" t="s">
        <v>296</v>
      </c>
      <c r="C4974" t="s">
        <v>360</v>
      </c>
      <c r="D4974" t="s">
        <v>361</v>
      </c>
      <c r="E4974" s="5">
        <v>8548.0314975525707</v>
      </c>
      <c r="F4974" s="4">
        <v>44227</v>
      </c>
      <c r="G4974" t="s">
        <v>395</v>
      </c>
    </row>
    <row r="4975" spans="1:7" x14ac:dyDescent="0.25">
      <c r="A4975" t="s">
        <v>24</v>
      </c>
      <c r="B4975" t="s">
        <v>296</v>
      </c>
      <c r="C4975" t="s">
        <v>360</v>
      </c>
      <c r="D4975" t="s">
        <v>361</v>
      </c>
      <c r="E4975" s="5">
        <v>-72.367771606800318</v>
      </c>
      <c r="F4975" s="4">
        <v>44227</v>
      </c>
      <c r="G4975" t="s">
        <v>393</v>
      </c>
    </row>
    <row r="4976" spans="1:7" x14ac:dyDescent="0.25">
      <c r="A4976" t="s">
        <v>24</v>
      </c>
      <c r="B4976" t="s">
        <v>296</v>
      </c>
      <c r="C4976" t="s">
        <v>360</v>
      </c>
      <c r="D4976" t="s">
        <v>361</v>
      </c>
      <c r="E4976" s="5">
        <v>5526.7699014596519</v>
      </c>
      <c r="F4976" s="4">
        <v>44255</v>
      </c>
      <c r="G4976" t="s">
        <v>392</v>
      </c>
    </row>
    <row r="4977" spans="1:7" x14ac:dyDescent="0.25">
      <c r="A4977" t="s">
        <v>24</v>
      </c>
      <c r="B4977" t="s">
        <v>296</v>
      </c>
      <c r="C4977" t="s">
        <v>360</v>
      </c>
      <c r="D4977" t="s">
        <v>361</v>
      </c>
      <c r="E4977" s="5">
        <v>9402.8346473078291</v>
      </c>
      <c r="F4977" s="4">
        <v>44255</v>
      </c>
      <c r="G4977" t="s">
        <v>395</v>
      </c>
    </row>
    <row r="4978" spans="1:7" x14ac:dyDescent="0.25">
      <c r="A4978" t="s">
        <v>24</v>
      </c>
      <c r="B4978" t="s">
        <v>296</v>
      </c>
      <c r="C4978" t="s">
        <v>360</v>
      </c>
      <c r="D4978" t="s">
        <v>361</v>
      </c>
      <c r="E4978" s="5">
        <v>-79.604548767480338</v>
      </c>
      <c r="F4978" s="4">
        <v>44255</v>
      </c>
      <c r="G4978" t="s">
        <v>393</v>
      </c>
    </row>
    <row r="4979" spans="1:7" x14ac:dyDescent="0.25">
      <c r="A4979" t="s">
        <v>24</v>
      </c>
      <c r="B4979" t="s">
        <v>296</v>
      </c>
      <c r="C4979" t="s">
        <v>360</v>
      </c>
      <c r="D4979" t="s">
        <v>361</v>
      </c>
      <c r="E4979" s="5">
        <v>6196.6814046668824</v>
      </c>
      <c r="F4979" s="4">
        <v>44286</v>
      </c>
      <c r="G4979" t="s">
        <v>392</v>
      </c>
    </row>
    <row r="4980" spans="1:7" x14ac:dyDescent="0.25">
      <c r="A4980" t="s">
        <v>24</v>
      </c>
      <c r="B4980" t="s">
        <v>296</v>
      </c>
      <c r="C4980" t="s">
        <v>360</v>
      </c>
      <c r="D4980" t="s">
        <v>361</v>
      </c>
      <c r="E4980" s="5">
        <v>10542.572180314839</v>
      </c>
      <c r="F4980" s="4">
        <v>44286</v>
      </c>
      <c r="G4980" t="s">
        <v>395</v>
      </c>
    </row>
    <row r="4981" spans="1:7" x14ac:dyDescent="0.25">
      <c r="A4981" t="s">
        <v>24</v>
      </c>
      <c r="B4981" t="s">
        <v>296</v>
      </c>
      <c r="C4981" t="s">
        <v>360</v>
      </c>
      <c r="D4981" t="s">
        <v>361</v>
      </c>
      <c r="E4981" s="5">
        <v>-89.25358498172038</v>
      </c>
      <c r="F4981" s="4">
        <v>44286</v>
      </c>
      <c r="G4981" t="s">
        <v>393</v>
      </c>
    </row>
    <row r="4982" spans="1:7" x14ac:dyDescent="0.25">
      <c r="A4982" t="s">
        <v>24</v>
      </c>
      <c r="B4982" t="s">
        <v>296</v>
      </c>
      <c r="C4982" t="s">
        <v>360</v>
      </c>
      <c r="D4982" t="s">
        <v>361</v>
      </c>
      <c r="E4982" s="5">
        <v>5359.2920256578445</v>
      </c>
      <c r="F4982" s="4">
        <v>44316</v>
      </c>
      <c r="G4982" t="s">
        <v>392</v>
      </c>
    </row>
    <row r="4983" spans="1:7" x14ac:dyDescent="0.25">
      <c r="A4983" t="s">
        <v>24</v>
      </c>
      <c r="B4983" t="s">
        <v>296</v>
      </c>
      <c r="C4983" t="s">
        <v>360</v>
      </c>
      <c r="D4983" t="s">
        <v>361</v>
      </c>
      <c r="E4983" s="5">
        <v>9117.9002640560757</v>
      </c>
      <c r="F4983" s="4">
        <v>44316</v>
      </c>
      <c r="G4983" t="s">
        <v>395</v>
      </c>
    </row>
    <row r="4984" spans="1:7" x14ac:dyDescent="0.25">
      <c r="A4984" t="s">
        <v>24</v>
      </c>
      <c r="B4984" t="s">
        <v>296</v>
      </c>
      <c r="C4984" t="s">
        <v>360</v>
      </c>
      <c r="D4984" t="s">
        <v>361</v>
      </c>
      <c r="E4984" s="5">
        <v>-77.192289713920331</v>
      </c>
      <c r="F4984" s="4">
        <v>44316</v>
      </c>
      <c r="G4984" t="s">
        <v>393</v>
      </c>
    </row>
    <row r="4985" spans="1:7" x14ac:dyDescent="0.25">
      <c r="A4985" t="s">
        <v>24</v>
      </c>
      <c r="B4985" t="s">
        <v>296</v>
      </c>
      <c r="C4985" t="s">
        <v>360</v>
      </c>
      <c r="D4985" t="s">
        <v>361</v>
      </c>
      <c r="E4985" s="5">
        <v>5359.2920256578445</v>
      </c>
      <c r="F4985" s="4">
        <v>44347</v>
      </c>
      <c r="G4985" t="s">
        <v>392</v>
      </c>
    </row>
    <row r="4986" spans="1:7" x14ac:dyDescent="0.25">
      <c r="A4986" t="s">
        <v>24</v>
      </c>
      <c r="B4986" t="s">
        <v>296</v>
      </c>
      <c r="C4986" t="s">
        <v>360</v>
      </c>
      <c r="D4986" t="s">
        <v>361</v>
      </c>
      <c r="E4986" s="5">
        <v>9117.9002640560757</v>
      </c>
      <c r="F4986" s="4">
        <v>44347</v>
      </c>
      <c r="G4986" t="s">
        <v>395</v>
      </c>
    </row>
    <row r="4987" spans="1:7" x14ac:dyDescent="0.25">
      <c r="A4987" t="s">
        <v>24</v>
      </c>
      <c r="B4987" t="s">
        <v>296</v>
      </c>
      <c r="C4987" t="s">
        <v>360</v>
      </c>
      <c r="D4987" t="s">
        <v>361</v>
      </c>
      <c r="E4987" s="5">
        <v>-77.192289713920331</v>
      </c>
      <c r="F4987" s="4">
        <v>44347</v>
      </c>
      <c r="G4987" t="s">
        <v>393</v>
      </c>
    </row>
    <row r="4988" spans="1:7" x14ac:dyDescent="0.25">
      <c r="A4988" t="s">
        <v>24</v>
      </c>
      <c r="B4988" t="s">
        <v>296</v>
      </c>
      <c r="C4988" t="s">
        <v>360</v>
      </c>
      <c r="D4988" t="s">
        <v>361</v>
      </c>
      <c r="E4988" s="5">
        <v>6029.203528865075</v>
      </c>
      <c r="F4988" s="4">
        <v>44377</v>
      </c>
      <c r="G4988" t="s">
        <v>392</v>
      </c>
    </row>
    <row r="4989" spans="1:7" x14ac:dyDescent="0.25">
      <c r="A4989" t="s">
        <v>24</v>
      </c>
      <c r="B4989" t="s">
        <v>296</v>
      </c>
      <c r="C4989" t="s">
        <v>360</v>
      </c>
      <c r="D4989" t="s">
        <v>361</v>
      </c>
      <c r="E4989" s="5">
        <v>10257.637797063086</v>
      </c>
      <c r="F4989" s="4">
        <v>44377</v>
      </c>
      <c r="G4989" t="s">
        <v>395</v>
      </c>
    </row>
    <row r="4990" spans="1:7" x14ac:dyDescent="0.25">
      <c r="A4990" t="s">
        <v>24</v>
      </c>
      <c r="B4990" t="s">
        <v>296</v>
      </c>
      <c r="C4990" t="s">
        <v>360</v>
      </c>
      <c r="D4990" t="s">
        <v>361</v>
      </c>
      <c r="E4990" s="5">
        <v>-86.841325928160373</v>
      </c>
      <c r="F4990" s="4">
        <v>44377</v>
      </c>
      <c r="G4990" t="s">
        <v>393</v>
      </c>
    </row>
    <row r="4991" spans="1:7" x14ac:dyDescent="0.25">
      <c r="A4991" t="s">
        <v>24</v>
      </c>
      <c r="B4991" t="s">
        <v>296</v>
      </c>
      <c r="C4991" t="s">
        <v>360</v>
      </c>
      <c r="D4991" t="s">
        <v>361</v>
      </c>
      <c r="E4991" s="5">
        <v>6531.6371562704971</v>
      </c>
      <c r="F4991" s="4">
        <v>44408</v>
      </c>
      <c r="G4991" t="s">
        <v>392</v>
      </c>
    </row>
    <row r="4992" spans="1:7" x14ac:dyDescent="0.25">
      <c r="A4992" t="s">
        <v>24</v>
      </c>
      <c r="B4992" t="s">
        <v>296</v>
      </c>
      <c r="C4992" t="s">
        <v>360</v>
      </c>
      <c r="D4992" t="s">
        <v>361</v>
      </c>
      <c r="E4992" s="5">
        <v>11112.440946818344</v>
      </c>
      <c r="F4992" s="4">
        <v>44408</v>
      </c>
      <c r="G4992" t="s">
        <v>395</v>
      </c>
    </row>
    <row r="4993" spans="1:7" x14ac:dyDescent="0.25">
      <c r="A4993" t="s">
        <v>24</v>
      </c>
      <c r="B4993" t="s">
        <v>296</v>
      </c>
      <c r="C4993" t="s">
        <v>360</v>
      </c>
      <c r="D4993" t="s">
        <v>361</v>
      </c>
      <c r="E4993" s="5">
        <v>-94.078103088840408</v>
      </c>
      <c r="F4993" s="4">
        <v>44408</v>
      </c>
      <c r="G4993" t="s">
        <v>393</v>
      </c>
    </row>
    <row r="4994" spans="1:7" x14ac:dyDescent="0.25">
      <c r="A4994" t="s">
        <v>24</v>
      </c>
      <c r="B4994" t="s">
        <v>296</v>
      </c>
      <c r="C4994" t="s">
        <v>360</v>
      </c>
      <c r="D4994" t="s">
        <v>361</v>
      </c>
      <c r="E4994" s="5">
        <v>4186.946895045191</v>
      </c>
      <c r="F4994" s="4">
        <v>44439</v>
      </c>
      <c r="G4994" t="s">
        <v>392</v>
      </c>
    </row>
    <row r="4995" spans="1:7" x14ac:dyDescent="0.25">
      <c r="A4995" t="s">
        <v>24</v>
      </c>
      <c r="B4995" t="s">
        <v>296</v>
      </c>
      <c r="C4995" t="s">
        <v>360</v>
      </c>
      <c r="D4995" t="s">
        <v>361</v>
      </c>
      <c r="E4995" s="5">
        <v>7123.3595812938092</v>
      </c>
      <c r="F4995" s="4">
        <v>44439</v>
      </c>
      <c r="G4995" t="s">
        <v>395</v>
      </c>
    </row>
    <row r="4996" spans="1:7" x14ac:dyDescent="0.25">
      <c r="A4996" t="s">
        <v>24</v>
      </c>
      <c r="B4996" t="s">
        <v>296</v>
      </c>
      <c r="C4996" t="s">
        <v>360</v>
      </c>
      <c r="D4996" t="s">
        <v>361</v>
      </c>
      <c r="E4996" s="5">
        <v>-60.306476339000262</v>
      </c>
      <c r="F4996" s="4">
        <v>44439</v>
      </c>
      <c r="G4996" t="s">
        <v>393</v>
      </c>
    </row>
    <row r="4997" spans="1:7" x14ac:dyDescent="0.25">
      <c r="A4997" t="s">
        <v>24</v>
      </c>
      <c r="B4997" t="s">
        <v>296</v>
      </c>
      <c r="C4997" t="s">
        <v>360</v>
      </c>
      <c r="D4997" t="s">
        <v>361</v>
      </c>
      <c r="E4997" s="5">
        <v>6029.203528865075</v>
      </c>
      <c r="F4997" s="4">
        <v>44469</v>
      </c>
      <c r="G4997" t="s">
        <v>392</v>
      </c>
    </row>
    <row r="4998" spans="1:7" x14ac:dyDescent="0.25">
      <c r="A4998" t="s">
        <v>24</v>
      </c>
      <c r="B4998" t="s">
        <v>296</v>
      </c>
      <c r="C4998" t="s">
        <v>360</v>
      </c>
      <c r="D4998" t="s">
        <v>361</v>
      </c>
      <c r="E4998" s="5">
        <v>10257.637797063086</v>
      </c>
      <c r="F4998" s="4">
        <v>44469</v>
      </c>
      <c r="G4998" t="s">
        <v>395</v>
      </c>
    </row>
    <row r="4999" spans="1:7" x14ac:dyDescent="0.25">
      <c r="A4999" t="s">
        <v>24</v>
      </c>
      <c r="B4999" t="s">
        <v>296</v>
      </c>
      <c r="C4999" t="s">
        <v>360</v>
      </c>
      <c r="D4999" t="s">
        <v>361</v>
      </c>
      <c r="E4999" s="5">
        <v>-86.841325928160373</v>
      </c>
      <c r="F4999" s="4">
        <v>44469</v>
      </c>
      <c r="G4999" t="s">
        <v>393</v>
      </c>
    </row>
    <row r="5000" spans="1:7" x14ac:dyDescent="0.25">
      <c r="A5000" t="s">
        <v>24</v>
      </c>
      <c r="B5000" t="s">
        <v>296</v>
      </c>
      <c r="C5000" t="s">
        <v>360</v>
      </c>
      <c r="D5000" t="s">
        <v>361</v>
      </c>
      <c r="E5000" s="5">
        <v>5861.7256530632667</v>
      </c>
      <c r="F5000" s="4">
        <v>44500</v>
      </c>
      <c r="G5000" t="s">
        <v>392</v>
      </c>
    </row>
    <row r="5001" spans="1:7" x14ac:dyDescent="0.25">
      <c r="A5001" t="s">
        <v>24</v>
      </c>
      <c r="B5001" t="s">
        <v>296</v>
      </c>
      <c r="C5001" t="s">
        <v>360</v>
      </c>
      <c r="D5001" t="s">
        <v>361</v>
      </c>
      <c r="E5001" s="5">
        <v>9972.7034138113322</v>
      </c>
      <c r="F5001" s="4">
        <v>44500</v>
      </c>
      <c r="G5001" t="s">
        <v>395</v>
      </c>
    </row>
    <row r="5002" spans="1:7" x14ac:dyDescent="0.25">
      <c r="A5002" t="s">
        <v>24</v>
      </c>
      <c r="B5002" t="s">
        <v>296</v>
      </c>
      <c r="C5002" t="s">
        <v>360</v>
      </c>
      <c r="D5002" t="s">
        <v>361</v>
      </c>
      <c r="E5002" s="5">
        <v>-84.429066874600352</v>
      </c>
      <c r="F5002" s="4">
        <v>44500</v>
      </c>
      <c r="G5002" t="s">
        <v>393</v>
      </c>
    </row>
    <row r="5003" spans="1:7" x14ac:dyDescent="0.25">
      <c r="A5003" t="s">
        <v>24</v>
      </c>
      <c r="B5003" t="s">
        <v>296</v>
      </c>
      <c r="C5003" t="s">
        <v>360</v>
      </c>
      <c r="D5003" t="s">
        <v>361</v>
      </c>
      <c r="E5003" s="5">
        <v>6699.1150320723054</v>
      </c>
      <c r="F5003" s="4">
        <v>44530</v>
      </c>
      <c r="G5003" t="s">
        <v>392</v>
      </c>
    </row>
    <row r="5004" spans="1:7" x14ac:dyDescent="0.25">
      <c r="A5004" t="s">
        <v>24</v>
      </c>
      <c r="B5004" t="s">
        <v>296</v>
      </c>
      <c r="C5004" t="s">
        <v>360</v>
      </c>
      <c r="D5004" t="s">
        <v>361</v>
      </c>
      <c r="E5004" s="5">
        <v>11397.375330070096</v>
      </c>
      <c r="F5004" s="4">
        <v>44530</v>
      </c>
      <c r="G5004" t="s">
        <v>395</v>
      </c>
    </row>
    <row r="5005" spans="1:7" x14ac:dyDescent="0.25">
      <c r="A5005" t="s">
        <v>24</v>
      </c>
      <c r="B5005" t="s">
        <v>296</v>
      </c>
      <c r="C5005" t="s">
        <v>360</v>
      </c>
      <c r="D5005" t="s">
        <v>361</v>
      </c>
      <c r="E5005" s="5">
        <v>-96.490362142400414</v>
      </c>
      <c r="F5005" s="4">
        <v>44530</v>
      </c>
      <c r="G5005" t="s">
        <v>393</v>
      </c>
    </row>
    <row r="5006" spans="1:7" x14ac:dyDescent="0.25">
      <c r="A5006" t="s">
        <v>24</v>
      </c>
      <c r="B5006" t="s">
        <v>296</v>
      </c>
      <c r="C5006" t="s">
        <v>360</v>
      </c>
      <c r="D5006" t="s">
        <v>361</v>
      </c>
      <c r="E5006" s="5">
        <v>4186.946895045191</v>
      </c>
      <c r="F5006" s="4">
        <v>44561</v>
      </c>
      <c r="G5006" t="s">
        <v>392</v>
      </c>
    </row>
    <row r="5007" spans="1:7" x14ac:dyDescent="0.25">
      <c r="A5007" t="s">
        <v>24</v>
      </c>
      <c r="B5007" t="s">
        <v>296</v>
      </c>
      <c r="C5007" t="s">
        <v>360</v>
      </c>
      <c r="D5007" t="s">
        <v>361</v>
      </c>
      <c r="E5007" s="5">
        <v>7123.3595812938092</v>
      </c>
      <c r="F5007" s="4">
        <v>44561</v>
      </c>
      <c r="G5007" t="s">
        <v>395</v>
      </c>
    </row>
    <row r="5008" spans="1:7" x14ac:dyDescent="0.25">
      <c r="A5008" t="s">
        <v>24</v>
      </c>
      <c r="B5008" t="s">
        <v>296</v>
      </c>
      <c r="C5008" t="s">
        <v>360</v>
      </c>
      <c r="D5008" t="s">
        <v>361</v>
      </c>
      <c r="E5008" s="5">
        <v>-60.306476339000262</v>
      </c>
      <c r="F5008" s="4">
        <v>44561</v>
      </c>
      <c r="G5008" t="s">
        <v>393</v>
      </c>
    </row>
    <row r="5009" spans="1:7" x14ac:dyDescent="0.25">
      <c r="A5009" t="s">
        <v>24</v>
      </c>
      <c r="B5009" t="s">
        <v>297</v>
      </c>
      <c r="C5009" t="s">
        <v>360</v>
      </c>
      <c r="D5009" t="s">
        <v>361</v>
      </c>
      <c r="E5009" s="5">
        <v>22500</v>
      </c>
      <c r="F5009" s="4">
        <v>44227</v>
      </c>
      <c r="G5009" t="s">
        <v>394</v>
      </c>
    </row>
    <row r="5010" spans="1:7" x14ac:dyDescent="0.25">
      <c r="A5010" t="s">
        <v>24</v>
      </c>
      <c r="B5010" t="s">
        <v>297</v>
      </c>
      <c r="C5010" t="s">
        <v>360</v>
      </c>
      <c r="D5010" t="s">
        <v>361</v>
      </c>
      <c r="E5010" s="5">
        <v>24750</v>
      </c>
      <c r="F5010" s="4">
        <v>44255</v>
      </c>
      <c r="G5010" t="s">
        <v>394</v>
      </c>
    </row>
    <row r="5011" spans="1:7" x14ac:dyDescent="0.25">
      <c r="A5011" t="s">
        <v>24</v>
      </c>
      <c r="B5011" t="s">
        <v>297</v>
      </c>
      <c r="C5011" t="s">
        <v>360</v>
      </c>
      <c r="D5011" t="s">
        <v>361</v>
      </c>
      <c r="E5011" s="5">
        <v>27750</v>
      </c>
      <c r="F5011" s="4">
        <v>44286</v>
      </c>
      <c r="G5011" t="s">
        <v>394</v>
      </c>
    </row>
    <row r="5012" spans="1:7" x14ac:dyDescent="0.25">
      <c r="A5012" t="s">
        <v>24</v>
      </c>
      <c r="B5012" t="s">
        <v>297</v>
      </c>
      <c r="C5012" t="s">
        <v>360</v>
      </c>
      <c r="D5012" t="s">
        <v>361</v>
      </c>
      <c r="E5012" s="5">
        <v>24000</v>
      </c>
      <c r="F5012" s="4">
        <v>44316</v>
      </c>
      <c r="G5012" t="s">
        <v>394</v>
      </c>
    </row>
    <row r="5013" spans="1:7" x14ac:dyDescent="0.25">
      <c r="A5013" t="s">
        <v>24</v>
      </c>
      <c r="B5013" t="s">
        <v>297</v>
      </c>
      <c r="C5013" t="s">
        <v>360</v>
      </c>
      <c r="D5013" t="s">
        <v>361</v>
      </c>
      <c r="E5013" s="5">
        <v>24000</v>
      </c>
      <c r="F5013" s="4">
        <v>44347</v>
      </c>
      <c r="G5013" t="s">
        <v>394</v>
      </c>
    </row>
    <row r="5014" spans="1:7" x14ac:dyDescent="0.25">
      <c r="A5014" t="s">
        <v>24</v>
      </c>
      <c r="B5014" t="s">
        <v>297</v>
      </c>
      <c r="C5014" t="s">
        <v>360</v>
      </c>
      <c r="D5014" t="s">
        <v>361</v>
      </c>
      <c r="E5014" s="5">
        <v>27000</v>
      </c>
      <c r="F5014" s="4">
        <v>44377</v>
      </c>
      <c r="G5014" t="s">
        <v>394</v>
      </c>
    </row>
    <row r="5015" spans="1:7" x14ac:dyDescent="0.25">
      <c r="A5015" t="s">
        <v>24</v>
      </c>
      <c r="B5015" t="s">
        <v>297</v>
      </c>
      <c r="C5015" t="s">
        <v>360</v>
      </c>
      <c r="D5015" t="s">
        <v>361</v>
      </c>
      <c r="E5015" s="5">
        <v>29250</v>
      </c>
      <c r="F5015" s="4">
        <v>44408</v>
      </c>
      <c r="G5015" t="s">
        <v>394</v>
      </c>
    </row>
    <row r="5016" spans="1:7" x14ac:dyDescent="0.25">
      <c r="A5016" t="s">
        <v>24</v>
      </c>
      <c r="B5016" t="s">
        <v>297</v>
      </c>
      <c r="C5016" t="s">
        <v>360</v>
      </c>
      <c r="D5016" t="s">
        <v>361</v>
      </c>
      <c r="E5016" s="5">
        <v>18750</v>
      </c>
      <c r="F5016" s="4">
        <v>44439</v>
      </c>
      <c r="G5016" t="s">
        <v>394</v>
      </c>
    </row>
    <row r="5017" spans="1:7" x14ac:dyDescent="0.25">
      <c r="A5017" t="s">
        <v>24</v>
      </c>
      <c r="B5017" t="s">
        <v>297</v>
      </c>
      <c r="C5017" t="s">
        <v>360</v>
      </c>
      <c r="D5017" t="s">
        <v>361</v>
      </c>
      <c r="E5017" s="5">
        <v>27000</v>
      </c>
      <c r="F5017" s="4">
        <v>44469</v>
      </c>
      <c r="G5017" t="s">
        <v>394</v>
      </c>
    </row>
    <row r="5018" spans="1:7" x14ac:dyDescent="0.25">
      <c r="A5018" t="s">
        <v>24</v>
      </c>
      <c r="B5018" t="s">
        <v>297</v>
      </c>
      <c r="C5018" t="s">
        <v>360</v>
      </c>
      <c r="D5018" t="s">
        <v>361</v>
      </c>
      <c r="E5018" s="5">
        <v>26250</v>
      </c>
      <c r="F5018" s="4">
        <v>44500</v>
      </c>
      <c r="G5018" t="s">
        <v>394</v>
      </c>
    </row>
    <row r="5019" spans="1:7" x14ac:dyDescent="0.25">
      <c r="A5019" t="s">
        <v>24</v>
      </c>
      <c r="B5019" t="s">
        <v>297</v>
      </c>
      <c r="C5019" t="s">
        <v>360</v>
      </c>
      <c r="D5019" t="s">
        <v>361</v>
      </c>
      <c r="E5019" s="5">
        <v>30000</v>
      </c>
      <c r="F5019" s="4">
        <v>44530</v>
      </c>
      <c r="G5019" t="s">
        <v>394</v>
      </c>
    </row>
    <row r="5020" spans="1:7" x14ac:dyDescent="0.25">
      <c r="A5020" t="s">
        <v>24</v>
      </c>
      <c r="B5020" t="s">
        <v>297</v>
      </c>
      <c r="C5020" t="s">
        <v>360</v>
      </c>
      <c r="D5020" t="s">
        <v>361</v>
      </c>
      <c r="E5020" s="5">
        <v>18750</v>
      </c>
      <c r="F5020" s="4">
        <v>44561</v>
      </c>
      <c r="G5020" t="s">
        <v>394</v>
      </c>
    </row>
    <row r="5021" spans="1:7" x14ac:dyDescent="0.25">
      <c r="A5021" t="s">
        <v>24</v>
      </c>
      <c r="B5021" t="s">
        <v>298</v>
      </c>
      <c r="C5021" t="s">
        <v>360</v>
      </c>
      <c r="D5021" t="s">
        <v>361</v>
      </c>
      <c r="E5021" s="5">
        <v>103370.27379400261</v>
      </c>
      <c r="F5021" s="4">
        <v>44227</v>
      </c>
      <c r="G5021" t="s">
        <v>395</v>
      </c>
    </row>
    <row r="5022" spans="1:7" x14ac:dyDescent="0.25">
      <c r="A5022" t="s">
        <v>24</v>
      </c>
      <c r="B5022" t="s">
        <v>298</v>
      </c>
      <c r="C5022" t="s">
        <v>360</v>
      </c>
      <c r="D5022" t="s">
        <v>361</v>
      </c>
      <c r="E5022" s="5">
        <v>1629.7262059973928</v>
      </c>
      <c r="F5022" s="4">
        <v>44227</v>
      </c>
      <c r="G5022" t="s">
        <v>393</v>
      </c>
    </row>
    <row r="5023" spans="1:7" x14ac:dyDescent="0.25">
      <c r="A5023" t="s">
        <v>24</v>
      </c>
      <c r="B5023" t="s">
        <v>298</v>
      </c>
      <c r="C5023" t="s">
        <v>360</v>
      </c>
      <c r="D5023" t="s">
        <v>361</v>
      </c>
      <c r="E5023" s="5">
        <v>113707.30117340287</v>
      </c>
      <c r="F5023" s="4">
        <v>44255</v>
      </c>
      <c r="G5023" t="s">
        <v>395</v>
      </c>
    </row>
    <row r="5024" spans="1:7" x14ac:dyDescent="0.25">
      <c r="A5024" t="s">
        <v>24</v>
      </c>
      <c r="B5024" t="s">
        <v>298</v>
      </c>
      <c r="C5024" t="s">
        <v>360</v>
      </c>
      <c r="D5024" t="s">
        <v>361</v>
      </c>
      <c r="E5024" s="5">
        <v>1792.698826597132</v>
      </c>
      <c r="F5024" s="4">
        <v>44255</v>
      </c>
      <c r="G5024" t="s">
        <v>393</v>
      </c>
    </row>
    <row r="5025" spans="1:7" x14ac:dyDescent="0.25">
      <c r="A5025" t="s">
        <v>24</v>
      </c>
      <c r="B5025" t="s">
        <v>298</v>
      </c>
      <c r="C5025" t="s">
        <v>360</v>
      </c>
      <c r="D5025" t="s">
        <v>361</v>
      </c>
      <c r="E5025" s="5">
        <v>127490.00434593656</v>
      </c>
      <c r="F5025" s="4">
        <v>44286</v>
      </c>
      <c r="G5025" t="s">
        <v>395</v>
      </c>
    </row>
    <row r="5026" spans="1:7" x14ac:dyDescent="0.25">
      <c r="A5026" t="s">
        <v>24</v>
      </c>
      <c r="B5026" t="s">
        <v>298</v>
      </c>
      <c r="C5026" t="s">
        <v>360</v>
      </c>
      <c r="D5026" t="s">
        <v>361</v>
      </c>
      <c r="E5026" s="5">
        <v>2009.995654063451</v>
      </c>
      <c r="F5026" s="4">
        <v>44286</v>
      </c>
      <c r="G5026" t="s">
        <v>393</v>
      </c>
    </row>
    <row r="5027" spans="1:7" x14ac:dyDescent="0.25">
      <c r="A5027" t="s">
        <v>24</v>
      </c>
      <c r="B5027" t="s">
        <v>298</v>
      </c>
      <c r="C5027" t="s">
        <v>360</v>
      </c>
      <c r="D5027" t="s">
        <v>361</v>
      </c>
      <c r="E5027" s="5">
        <v>110261.62538026946</v>
      </c>
      <c r="F5027" s="4">
        <v>44316</v>
      </c>
      <c r="G5027" t="s">
        <v>395</v>
      </c>
    </row>
    <row r="5028" spans="1:7" x14ac:dyDescent="0.25">
      <c r="A5028" t="s">
        <v>24</v>
      </c>
      <c r="B5028" t="s">
        <v>298</v>
      </c>
      <c r="C5028" t="s">
        <v>360</v>
      </c>
      <c r="D5028" t="s">
        <v>361</v>
      </c>
      <c r="E5028" s="5">
        <v>1738.3746197305522</v>
      </c>
      <c r="F5028" s="4">
        <v>44316</v>
      </c>
      <c r="G5028" t="s">
        <v>393</v>
      </c>
    </row>
    <row r="5029" spans="1:7" x14ac:dyDescent="0.25">
      <c r="A5029" t="s">
        <v>24</v>
      </c>
      <c r="B5029" t="s">
        <v>298</v>
      </c>
      <c r="C5029" t="s">
        <v>360</v>
      </c>
      <c r="D5029" t="s">
        <v>361</v>
      </c>
      <c r="E5029" s="5">
        <v>110261.62538026946</v>
      </c>
      <c r="F5029" s="4">
        <v>44347</v>
      </c>
      <c r="G5029" t="s">
        <v>395</v>
      </c>
    </row>
    <row r="5030" spans="1:7" x14ac:dyDescent="0.25">
      <c r="A5030" t="s">
        <v>24</v>
      </c>
      <c r="B5030" t="s">
        <v>298</v>
      </c>
      <c r="C5030" t="s">
        <v>360</v>
      </c>
      <c r="D5030" t="s">
        <v>361</v>
      </c>
      <c r="E5030" s="5">
        <v>1738.3746197305522</v>
      </c>
      <c r="F5030" s="4">
        <v>44347</v>
      </c>
      <c r="G5030" t="s">
        <v>393</v>
      </c>
    </row>
    <row r="5031" spans="1:7" x14ac:dyDescent="0.25">
      <c r="A5031" t="s">
        <v>24</v>
      </c>
      <c r="B5031" t="s">
        <v>298</v>
      </c>
      <c r="C5031" t="s">
        <v>360</v>
      </c>
      <c r="D5031" t="s">
        <v>361</v>
      </c>
      <c r="E5031" s="5">
        <v>124044.32855280313</v>
      </c>
      <c r="F5031" s="4">
        <v>44377</v>
      </c>
      <c r="G5031" t="s">
        <v>395</v>
      </c>
    </row>
    <row r="5032" spans="1:7" x14ac:dyDescent="0.25">
      <c r="A5032" t="s">
        <v>24</v>
      </c>
      <c r="B5032" t="s">
        <v>298</v>
      </c>
      <c r="C5032" t="s">
        <v>360</v>
      </c>
      <c r="D5032" t="s">
        <v>361</v>
      </c>
      <c r="E5032" s="5">
        <v>1955.6714471968712</v>
      </c>
      <c r="F5032" s="4">
        <v>44377</v>
      </c>
      <c r="G5032" t="s">
        <v>393</v>
      </c>
    </row>
    <row r="5033" spans="1:7" x14ac:dyDescent="0.25">
      <c r="A5033" t="s">
        <v>24</v>
      </c>
      <c r="B5033" t="s">
        <v>298</v>
      </c>
      <c r="C5033" t="s">
        <v>360</v>
      </c>
      <c r="D5033" t="s">
        <v>361</v>
      </c>
      <c r="E5033" s="5">
        <v>134381.35593220338</v>
      </c>
      <c r="F5033" s="4">
        <v>44408</v>
      </c>
      <c r="G5033" t="s">
        <v>395</v>
      </c>
    </row>
    <row r="5034" spans="1:7" x14ac:dyDescent="0.25">
      <c r="A5034" t="s">
        <v>24</v>
      </c>
      <c r="B5034" t="s">
        <v>298</v>
      </c>
      <c r="C5034" t="s">
        <v>360</v>
      </c>
      <c r="D5034" t="s">
        <v>361</v>
      </c>
      <c r="E5034" s="5">
        <v>2118.6440677966102</v>
      </c>
      <c r="F5034" s="4">
        <v>44408</v>
      </c>
      <c r="G5034" t="s">
        <v>393</v>
      </c>
    </row>
    <row r="5035" spans="1:7" x14ac:dyDescent="0.25">
      <c r="A5035" t="s">
        <v>24</v>
      </c>
      <c r="B5035" t="s">
        <v>298</v>
      </c>
      <c r="C5035" t="s">
        <v>360</v>
      </c>
      <c r="D5035" t="s">
        <v>361</v>
      </c>
      <c r="E5035" s="5">
        <v>86141.894828335513</v>
      </c>
      <c r="F5035" s="4">
        <v>44439</v>
      </c>
      <c r="G5035" t="s">
        <v>395</v>
      </c>
    </row>
    <row r="5036" spans="1:7" x14ac:dyDescent="0.25">
      <c r="A5036" t="s">
        <v>24</v>
      </c>
      <c r="B5036" t="s">
        <v>298</v>
      </c>
      <c r="C5036" t="s">
        <v>360</v>
      </c>
      <c r="D5036" t="s">
        <v>361</v>
      </c>
      <c r="E5036" s="5">
        <v>1358.1051716644938</v>
      </c>
      <c r="F5036" s="4">
        <v>44439</v>
      </c>
      <c r="G5036" t="s">
        <v>393</v>
      </c>
    </row>
    <row r="5037" spans="1:7" x14ac:dyDescent="0.25">
      <c r="A5037" t="s">
        <v>24</v>
      </c>
      <c r="B5037" t="s">
        <v>298</v>
      </c>
      <c r="C5037" t="s">
        <v>360</v>
      </c>
      <c r="D5037" t="s">
        <v>361</v>
      </c>
      <c r="E5037" s="5">
        <v>124044.32855280313</v>
      </c>
      <c r="F5037" s="4">
        <v>44469</v>
      </c>
      <c r="G5037" t="s">
        <v>395</v>
      </c>
    </row>
    <row r="5038" spans="1:7" x14ac:dyDescent="0.25">
      <c r="A5038" t="s">
        <v>24</v>
      </c>
      <c r="B5038" t="s">
        <v>298</v>
      </c>
      <c r="C5038" t="s">
        <v>360</v>
      </c>
      <c r="D5038" t="s">
        <v>361</v>
      </c>
      <c r="E5038" s="5">
        <v>1955.6714471968712</v>
      </c>
      <c r="F5038" s="4">
        <v>44469</v>
      </c>
      <c r="G5038" t="s">
        <v>393</v>
      </c>
    </row>
    <row r="5039" spans="1:7" x14ac:dyDescent="0.25">
      <c r="A5039" t="s">
        <v>24</v>
      </c>
      <c r="B5039" t="s">
        <v>298</v>
      </c>
      <c r="C5039" t="s">
        <v>360</v>
      </c>
      <c r="D5039" t="s">
        <v>361</v>
      </c>
      <c r="E5039" s="5">
        <v>120598.6527596697</v>
      </c>
      <c r="F5039" s="4">
        <v>44500</v>
      </c>
      <c r="G5039" t="s">
        <v>395</v>
      </c>
    </row>
    <row r="5040" spans="1:7" x14ac:dyDescent="0.25">
      <c r="A5040" t="s">
        <v>24</v>
      </c>
      <c r="B5040" t="s">
        <v>298</v>
      </c>
      <c r="C5040" t="s">
        <v>360</v>
      </c>
      <c r="D5040" t="s">
        <v>361</v>
      </c>
      <c r="E5040" s="5">
        <v>1901.3472403302912</v>
      </c>
      <c r="F5040" s="4">
        <v>44500</v>
      </c>
      <c r="G5040" t="s">
        <v>393</v>
      </c>
    </row>
    <row r="5041" spans="1:7" x14ac:dyDescent="0.25">
      <c r="A5041" t="s">
        <v>24</v>
      </c>
      <c r="B5041" t="s">
        <v>298</v>
      </c>
      <c r="C5041" t="s">
        <v>360</v>
      </c>
      <c r="D5041" t="s">
        <v>361</v>
      </c>
      <c r="E5041" s="5">
        <v>137827.03172533683</v>
      </c>
      <c r="F5041" s="4">
        <v>44530</v>
      </c>
      <c r="G5041" t="s">
        <v>395</v>
      </c>
    </row>
    <row r="5042" spans="1:7" x14ac:dyDescent="0.25">
      <c r="A5042" t="s">
        <v>24</v>
      </c>
      <c r="B5042" t="s">
        <v>298</v>
      </c>
      <c r="C5042" t="s">
        <v>360</v>
      </c>
      <c r="D5042" t="s">
        <v>361</v>
      </c>
      <c r="E5042" s="5">
        <v>2172.9682746631902</v>
      </c>
      <c r="F5042" s="4">
        <v>44530</v>
      </c>
      <c r="G5042" t="s">
        <v>393</v>
      </c>
    </row>
    <row r="5043" spans="1:7" x14ac:dyDescent="0.25">
      <c r="A5043" t="s">
        <v>24</v>
      </c>
      <c r="B5043" t="s">
        <v>298</v>
      </c>
      <c r="C5043" t="s">
        <v>360</v>
      </c>
      <c r="D5043" t="s">
        <v>361</v>
      </c>
      <c r="E5043" s="5">
        <v>86141.894828335513</v>
      </c>
      <c r="F5043" s="4">
        <v>44561</v>
      </c>
      <c r="G5043" t="s">
        <v>395</v>
      </c>
    </row>
    <row r="5044" spans="1:7" x14ac:dyDescent="0.25">
      <c r="A5044" t="s">
        <v>24</v>
      </c>
      <c r="B5044" t="s">
        <v>298</v>
      </c>
      <c r="C5044" t="s">
        <v>360</v>
      </c>
      <c r="D5044" t="s">
        <v>361</v>
      </c>
      <c r="E5044" s="5">
        <v>1358.1051716644938</v>
      </c>
      <c r="F5044" s="4">
        <v>44561</v>
      </c>
      <c r="G5044" t="s">
        <v>393</v>
      </c>
    </row>
    <row r="5045" spans="1:7" x14ac:dyDescent="0.25">
      <c r="A5045" t="s">
        <v>24</v>
      </c>
      <c r="B5045" t="s">
        <v>299</v>
      </c>
      <c r="C5045" t="s">
        <v>360</v>
      </c>
      <c r="D5045" t="s">
        <v>361</v>
      </c>
      <c r="E5045" s="5">
        <v>112500</v>
      </c>
      <c r="F5045" s="4">
        <v>44227</v>
      </c>
      <c r="G5045" t="s">
        <v>391</v>
      </c>
    </row>
    <row r="5046" spans="1:7" x14ac:dyDescent="0.25">
      <c r="A5046" t="s">
        <v>24</v>
      </c>
      <c r="B5046" t="s">
        <v>299</v>
      </c>
      <c r="C5046" t="s">
        <v>360</v>
      </c>
      <c r="D5046" t="s">
        <v>361</v>
      </c>
      <c r="E5046" s="5">
        <v>123750</v>
      </c>
      <c r="F5046" s="4">
        <v>44255</v>
      </c>
      <c r="G5046" t="s">
        <v>391</v>
      </c>
    </row>
    <row r="5047" spans="1:7" x14ac:dyDescent="0.25">
      <c r="A5047" t="s">
        <v>24</v>
      </c>
      <c r="B5047" t="s">
        <v>299</v>
      </c>
      <c r="C5047" t="s">
        <v>360</v>
      </c>
      <c r="D5047" t="s">
        <v>361</v>
      </c>
      <c r="E5047" s="5">
        <v>138750</v>
      </c>
      <c r="F5047" s="4">
        <v>44286</v>
      </c>
      <c r="G5047" t="s">
        <v>391</v>
      </c>
    </row>
    <row r="5048" spans="1:7" x14ac:dyDescent="0.25">
      <c r="A5048" t="s">
        <v>24</v>
      </c>
      <c r="B5048" t="s">
        <v>299</v>
      </c>
      <c r="C5048" t="s">
        <v>360</v>
      </c>
      <c r="D5048" t="s">
        <v>361</v>
      </c>
      <c r="E5048" s="5">
        <v>120000</v>
      </c>
      <c r="F5048" s="4">
        <v>44316</v>
      </c>
      <c r="G5048" t="s">
        <v>391</v>
      </c>
    </row>
    <row r="5049" spans="1:7" x14ac:dyDescent="0.25">
      <c r="A5049" t="s">
        <v>24</v>
      </c>
      <c r="B5049" t="s">
        <v>299</v>
      </c>
      <c r="C5049" t="s">
        <v>360</v>
      </c>
      <c r="D5049" t="s">
        <v>361</v>
      </c>
      <c r="E5049" s="5">
        <v>120000</v>
      </c>
      <c r="F5049" s="4">
        <v>44347</v>
      </c>
      <c r="G5049" t="s">
        <v>391</v>
      </c>
    </row>
    <row r="5050" spans="1:7" x14ac:dyDescent="0.25">
      <c r="A5050" t="s">
        <v>24</v>
      </c>
      <c r="B5050" t="s">
        <v>299</v>
      </c>
      <c r="C5050" t="s">
        <v>360</v>
      </c>
      <c r="D5050" t="s">
        <v>361</v>
      </c>
      <c r="E5050" s="5">
        <v>135000</v>
      </c>
      <c r="F5050" s="4">
        <v>44377</v>
      </c>
      <c r="G5050" t="s">
        <v>391</v>
      </c>
    </row>
    <row r="5051" spans="1:7" x14ac:dyDescent="0.25">
      <c r="A5051" t="s">
        <v>24</v>
      </c>
      <c r="B5051" t="s">
        <v>299</v>
      </c>
      <c r="C5051" t="s">
        <v>360</v>
      </c>
      <c r="D5051" t="s">
        <v>361</v>
      </c>
      <c r="E5051" s="5">
        <v>146250</v>
      </c>
      <c r="F5051" s="4">
        <v>44408</v>
      </c>
      <c r="G5051" t="s">
        <v>391</v>
      </c>
    </row>
    <row r="5052" spans="1:7" x14ac:dyDescent="0.25">
      <c r="A5052" t="s">
        <v>24</v>
      </c>
      <c r="B5052" t="s">
        <v>299</v>
      </c>
      <c r="C5052" t="s">
        <v>360</v>
      </c>
      <c r="D5052" t="s">
        <v>361</v>
      </c>
      <c r="E5052" s="5">
        <v>93750</v>
      </c>
      <c r="F5052" s="4">
        <v>44439</v>
      </c>
      <c r="G5052" t="s">
        <v>391</v>
      </c>
    </row>
    <row r="5053" spans="1:7" x14ac:dyDescent="0.25">
      <c r="A5053" t="s">
        <v>24</v>
      </c>
      <c r="B5053" t="s">
        <v>299</v>
      </c>
      <c r="C5053" t="s">
        <v>360</v>
      </c>
      <c r="D5053" t="s">
        <v>361</v>
      </c>
      <c r="E5053" s="5">
        <v>135000</v>
      </c>
      <c r="F5053" s="4">
        <v>44469</v>
      </c>
      <c r="G5053" t="s">
        <v>391</v>
      </c>
    </row>
    <row r="5054" spans="1:7" x14ac:dyDescent="0.25">
      <c r="A5054" t="s">
        <v>24</v>
      </c>
      <c r="B5054" t="s">
        <v>299</v>
      </c>
      <c r="C5054" t="s">
        <v>360</v>
      </c>
      <c r="D5054" t="s">
        <v>361</v>
      </c>
      <c r="E5054" s="5">
        <v>131250</v>
      </c>
      <c r="F5054" s="4">
        <v>44500</v>
      </c>
      <c r="G5054" t="s">
        <v>391</v>
      </c>
    </row>
    <row r="5055" spans="1:7" x14ac:dyDescent="0.25">
      <c r="A5055" t="s">
        <v>24</v>
      </c>
      <c r="B5055" t="s">
        <v>299</v>
      </c>
      <c r="C5055" t="s">
        <v>360</v>
      </c>
      <c r="D5055" t="s">
        <v>361</v>
      </c>
      <c r="E5055" s="5">
        <v>150000</v>
      </c>
      <c r="F5055" s="4">
        <v>44530</v>
      </c>
      <c r="G5055" t="s">
        <v>391</v>
      </c>
    </row>
    <row r="5056" spans="1:7" x14ac:dyDescent="0.25">
      <c r="A5056" t="s">
        <v>24</v>
      </c>
      <c r="B5056" t="s">
        <v>299</v>
      </c>
      <c r="C5056" t="s">
        <v>360</v>
      </c>
      <c r="D5056" t="s">
        <v>361</v>
      </c>
      <c r="E5056" s="5">
        <v>93750</v>
      </c>
      <c r="F5056" s="4">
        <v>44561</v>
      </c>
      <c r="G5056" t="s">
        <v>391</v>
      </c>
    </row>
    <row r="5057" spans="1:7" x14ac:dyDescent="0.25">
      <c r="A5057" t="s">
        <v>24</v>
      </c>
      <c r="B5057" t="s">
        <v>300</v>
      </c>
      <c r="C5057" t="s">
        <v>360</v>
      </c>
      <c r="D5057" t="s">
        <v>364</v>
      </c>
      <c r="E5057" s="5">
        <v>2910.1320576112471</v>
      </c>
      <c r="F5057" s="4">
        <v>44227</v>
      </c>
      <c r="G5057" t="s">
        <v>391</v>
      </c>
    </row>
    <row r="5058" spans="1:7" x14ac:dyDescent="0.25">
      <c r="A5058" t="s">
        <v>24</v>
      </c>
      <c r="B5058" t="s">
        <v>300</v>
      </c>
      <c r="C5058" t="s">
        <v>360</v>
      </c>
      <c r="D5058" t="s">
        <v>364</v>
      </c>
      <c r="E5058" s="5">
        <v>1144.1575862025052</v>
      </c>
      <c r="F5058" s="4">
        <v>44227</v>
      </c>
      <c r="G5058" t="s">
        <v>396</v>
      </c>
    </row>
    <row r="5059" spans="1:7" x14ac:dyDescent="0.25">
      <c r="A5059" t="s">
        <v>24</v>
      </c>
      <c r="B5059" t="s">
        <v>300</v>
      </c>
      <c r="C5059" t="s">
        <v>360</v>
      </c>
      <c r="D5059" t="s">
        <v>364</v>
      </c>
      <c r="E5059" s="5">
        <v>445.71035618624745</v>
      </c>
      <c r="F5059" s="4">
        <v>44227</v>
      </c>
      <c r="G5059" t="s">
        <v>393</v>
      </c>
    </row>
    <row r="5060" spans="1:7" x14ac:dyDescent="0.25">
      <c r="A5060" t="s">
        <v>24</v>
      </c>
      <c r="B5060" t="s">
        <v>300</v>
      </c>
      <c r="C5060" t="s">
        <v>360</v>
      </c>
      <c r="D5060" t="s">
        <v>364</v>
      </c>
      <c r="E5060" s="5">
        <v>3201.1452633723716</v>
      </c>
      <c r="F5060" s="4">
        <v>44255</v>
      </c>
      <c r="G5060" t="s">
        <v>391</v>
      </c>
    </row>
    <row r="5061" spans="1:7" x14ac:dyDescent="0.25">
      <c r="A5061" t="s">
        <v>24</v>
      </c>
      <c r="B5061" t="s">
        <v>300</v>
      </c>
      <c r="C5061" t="s">
        <v>360</v>
      </c>
      <c r="D5061" t="s">
        <v>364</v>
      </c>
      <c r="E5061" s="5">
        <v>1258.5733448227559</v>
      </c>
      <c r="F5061" s="4">
        <v>44255</v>
      </c>
      <c r="G5061" t="s">
        <v>396</v>
      </c>
    </row>
    <row r="5062" spans="1:7" x14ac:dyDescent="0.25">
      <c r="A5062" t="s">
        <v>24</v>
      </c>
      <c r="B5062" t="s">
        <v>300</v>
      </c>
      <c r="C5062" t="s">
        <v>360</v>
      </c>
      <c r="D5062" t="s">
        <v>364</v>
      </c>
      <c r="E5062" s="5">
        <v>490.28139180487221</v>
      </c>
      <c r="F5062" s="4">
        <v>44255</v>
      </c>
      <c r="G5062" t="s">
        <v>393</v>
      </c>
    </row>
    <row r="5063" spans="1:7" x14ac:dyDescent="0.25">
      <c r="A5063" t="s">
        <v>24</v>
      </c>
      <c r="B5063" t="s">
        <v>300</v>
      </c>
      <c r="C5063" t="s">
        <v>360</v>
      </c>
      <c r="D5063" t="s">
        <v>364</v>
      </c>
      <c r="E5063" s="5">
        <v>3589.1628710538712</v>
      </c>
      <c r="F5063" s="4">
        <v>44286</v>
      </c>
      <c r="G5063" t="s">
        <v>391</v>
      </c>
    </row>
    <row r="5064" spans="1:7" x14ac:dyDescent="0.25">
      <c r="A5064" t="s">
        <v>24</v>
      </c>
      <c r="B5064" t="s">
        <v>300</v>
      </c>
      <c r="C5064" t="s">
        <v>360</v>
      </c>
      <c r="D5064" t="s">
        <v>364</v>
      </c>
      <c r="E5064" s="5">
        <v>1411.1276896497563</v>
      </c>
      <c r="F5064" s="4">
        <v>44286</v>
      </c>
      <c r="G5064" t="s">
        <v>396</v>
      </c>
    </row>
    <row r="5065" spans="1:7" x14ac:dyDescent="0.25">
      <c r="A5065" t="s">
        <v>24</v>
      </c>
      <c r="B5065" t="s">
        <v>300</v>
      </c>
      <c r="C5065" t="s">
        <v>360</v>
      </c>
      <c r="D5065" t="s">
        <v>364</v>
      </c>
      <c r="E5065" s="5">
        <v>549.7094392963719</v>
      </c>
      <c r="F5065" s="4">
        <v>44286</v>
      </c>
      <c r="G5065" t="s">
        <v>393</v>
      </c>
    </row>
    <row r="5066" spans="1:7" x14ac:dyDescent="0.25">
      <c r="A5066" t="s">
        <v>24</v>
      </c>
      <c r="B5066" t="s">
        <v>300</v>
      </c>
      <c r="C5066" t="s">
        <v>360</v>
      </c>
      <c r="D5066" t="s">
        <v>364</v>
      </c>
      <c r="E5066" s="5">
        <v>3104.1408614519969</v>
      </c>
      <c r="F5066" s="4">
        <v>44316</v>
      </c>
      <c r="G5066" t="s">
        <v>391</v>
      </c>
    </row>
    <row r="5067" spans="1:7" x14ac:dyDescent="0.25">
      <c r="A5067" t="s">
        <v>24</v>
      </c>
      <c r="B5067" t="s">
        <v>300</v>
      </c>
      <c r="C5067" t="s">
        <v>360</v>
      </c>
      <c r="D5067" t="s">
        <v>364</v>
      </c>
      <c r="E5067" s="5">
        <v>1220.4347586160056</v>
      </c>
      <c r="F5067" s="4">
        <v>44316</v>
      </c>
      <c r="G5067" t="s">
        <v>396</v>
      </c>
    </row>
    <row r="5068" spans="1:7" x14ac:dyDescent="0.25">
      <c r="A5068" t="s">
        <v>24</v>
      </c>
      <c r="B5068" t="s">
        <v>300</v>
      </c>
      <c r="C5068" t="s">
        <v>360</v>
      </c>
      <c r="D5068" t="s">
        <v>364</v>
      </c>
      <c r="E5068" s="5">
        <v>475.42437993199729</v>
      </c>
      <c r="F5068" s="4">
        <v>44316</v>
      </c>
      <c r="G5068" t="s">
        <v>393</v>
      </c>
    </row>
    <row r="5069" spans="1:7" x14ac:dyDescent="0.25">
      <c r="A5069" t="s">
        <v>24</v>
      </c>
      <c r="B5069" t="s">
        <v>300</v>
      </c>
      <c r="C5069" t="s">
        <v>360</v>
      </c>
      <c r="D5069" t="s">
        <v>364</v>
      </c>
      <c r="E5069" s="5">
        <v>3104.1408614519969</v>
      </c>
      <c r="F5069" s="4">
        <v>44347</v>
      </c>
      <c r="G5069" t="s">
        <v>391</v>
      </c>
    </row>
    <row r="5070" spans="1:7" x14ac:dyDescent="0.25">
      <c r="A5070" t="s">
        <v>24</v>
      </c>
      <c r="B5070" t="s">
        <v>300</v>
      </c>
      <c r="C5070" t="s">
        <v>360</v>
      </c>
      <c r="D5070" t="s">
        <v>364</v>
      </c>
      <c r="E5070" s="5">
        <v>1220.4347586160056</v>
      </c>
      <c r="F5070" s="4">
        <v>44347</v>
      </c>
      <c r="G5070" t="s">
        <v>396</v>
      </c>
    </row>
    <row r="5071" spans="1:7" x14ac:dyDescent="0.25">
      <c r="A5071" t="s">
        <v>24</v>
      </c>
      <c r="B5071" t="s">
        <v>300</v>
      </c>
      <c r="C5071" t="s">
        <v>360</v>
      </c>
      <c r="D5071" t="s">
        <v>364</v>
      </c>
      <c r="E5071" s="5">
        <v>475.42437993199729</v>
      </c>
      <c r="F5071" s="4">
        <v>44347</v>
      </c>
      <c r="G5071" t="s">
        <v>393</v>
      </c>
    </row>
    <row r="5072" spans="1:7" x14ac:dyDescent="0.25">
      <c r="A5072" t="s">
        <v>24</v>
      </c>
      <c r="B5072" t="s">
        <v>300</v>
      </c>
      <c r="C5072" t="s">
        <v>360</v>
      </c>
      <c r="D5072" t="s">
        <v>364</v>
      </c>
      <c r="E5072" s="5">
        <v>3492.1584691334965</v>
      </c>
      <c r="F5072" s="4">
        <v>44377</v>
      </c>
      <c r="G5072" t="s">
        <v>391</v>
      </c>
    </row>
    <row r="5073" spans="1:7" x14ac:dyDescent="0.25">
      <c r="A5073" t="s">
        <v>24</v>
      </c>
      <c r="B5073" t="s">
        <v>300</v>
      </c>
      <c r="C5073" t="s">
        <v>360</v>
      </c>
      <c r="D5073" t="s">
        <v>364</v>
      </c>
      <c r="E5073" s="5">
        <v>1372.9891034430063</v>
      </c>
      <c r="F5073" s="4">
        <v>44377</v>
      </c>
      <c r="G5073" t="s">
        <v>396</v>
      </c>
    </row>
    <row r="5074" spans="1:7" x14ac:dyDescent="0.25">
      <c r="A5074" t="s">
        <v>24</v>
      </c>
      <c r="B5074" t="s">
        <v>300</v>
      </c>
      <c r="C5074" t="s">
        <v>360</v>
      </c>
      <c r="D5074" t="s">
        <v>364</v>
      </c>
      <c r="E5074" s="5">
        <v>534.85242742349692</v>
      </c>
      <c r="F5074" s="4">
        <v>44377</v>
      </c>
      <c r="G5074" t="s">
        <v>393</v>
      </c>
    </row>
    <row r="5075" spans="1:7" x14ac:dyDescent="0.25">
      <c r="A5075" t="s">
        <v>24</v>
      </c>
      <c r="B5075" t="s">
        <v>300</v>
      </c>
      <c r="C5075" t="s">
        <v>360</v>
      </c>
      <c r="D5075" t="s">
        <v>364</v>
      </c>
      <c r="E5075" s="5">
        <v>3783.171674894621</v>
      </c>
      <c r="F5075" s="4">
        <v>44408</v>
      </c>
      <c r="G5075" t="s">
        <v>391</v>
      </c>
    </row>
    <row r="5076" spans="1:7" x14ac:dyDescent="0.25">
      <c r="A5076" t="s">
        <v>24</v>
      </c>
      <c r="B5076" t="s">
        <v>300</v>
      </c>
      <c r="C5076" t="s">
        <v>360</v>
      </c>
      <c r="D5076" t="s">
        <v>364</v>
      </c>
      <c r="E5076" s="5">
        <v>1487.4048620632568</v>
      </c>
      <c r="F5076" s="4">
        <v>44408</v>
      </c>
      <c r="G5076" t="s">
        <v>396</v>
      </c>
    </row>
    <row r="5077" spans="1:7" x14ac:dyDescent="0.25">
      <c r="A5077" t="s">
        <v>24</v>
      </c>
      <c r="B5077" t="s">
        <v>300</v>
      </c>
      <c r="C5077" t="s">
        <v>360</v>
      </c>
      <c r="D5077" t="s">
        <v>364</v>
      </c>
      <c r="E5077" s="5">
        <v>579.42346304212174</v>
      </c>
      <c r="F5077" s="4">
        <v>44408</v>
      </c>
      <c r="G5077" t="s">
        <v>393</v>
      </c>
    </row>
    <row r="5078" spans="1:7" x14ac:dyDescent="0.25">
      <c r="A5078" t="s">
        <v>24</v>
      </c>
      <c r="B5078" t="s">
        <v>300</v>
      </c>
      <c r="C5078" t="s">
        <v>360</v>
      </c>
      <c r="D5078" t="s">
        <v>364</v>
      </c>
      <c r="E5078" s="5">
        <v>2425.1100480093723</v>
      </c>
      <c r="F5078" s="4">
        <v>44439</v>
      </c>
      <c r="G5078" t="s">
        <v>391</v>
      </c>
    </row>
    <row r="5079" spans="1:7" x14ac:dyDescent="0.25">
      <c r="A5079" t="s">
        <v>24</v>
      </c>
      <c r="B5079" t="s">
        <v>300</v>
      </c>
      <c r="C5079" t="s">
        <v>360</v>
      </c>
      <c r="D5079" t="s">
        <v>364</v>
      </c>
      <c r="E5079" s="5">
        <v>953.46465516875435</v>
      </c>
      <c r="F5079" s="4">
        <v>44439</v>
      </c>
      <c r="G5079" t="s">
        <v>396</v>
      </c>
    </row>
    <row r="5080" spans="1:7" x14ac:dyDescent="0.25">
      <c r="A5080" t="s">
        <v>24</v>
      </c>
      <c r="B5080" t="s">
        <v>300</v>
      </c>
      <c r="C5080" t="s">
        <v>360</v>
      </c>
      <c r="D5080" t="s">
        <v>364</v>
      </c>
      <c r="E5080" s="5">
        <v>371.42529682187291</v>
      </c>
      <c r="F5080" s="4">
        <v>44439</v>
      </c>
      <c r="G5080" t="s">
        <v>393</v>
      </c>
    </row>
    <row r="5081" spans="1:7" x14ac:dyDescent="0.25">
      <c r="A5081" t="s">
        <v>24</v>
      </c>
      <c r="B5081" t="s">
        <v>300</v>
      </c>
      <c r="C5081" t="s">
        <v>360</v>
      </c>
      <c r="D5081" t="s">
        <v>364</v>
      </c>
      <c r="E5081" s="5">
        <v>3492.1584691334965</v>
      </c>
      <c r="F5081" s="4">
        <v>44469</v>
      </c>
      <c r="G5081" t="s">
        <v>391</v>
      </c>
    </row>
    <row r="5082" spans="1:7" x14ac:dyDescent="0.25">
      <c r="A5082" t="s">
        <v>24</v>
      </c>
      <c r="B5082" t="s">
        <v>300</v>
      </c>
      <c r="C5082" t="s">
        <v>360</v>
      </c>
      <c r="D5082" t="s">
        <v>364</v>
      </c>
      <c r="E5082" s="5">
        <v>1372.9891034430063</v>
      </c>
      <c r="F5082" s="4">
        <v>44469</v>
      </c>
      <c r="G5082" t="s">
        <v>396</v>
      </c>
    </row>
    <row r="5083" spans="1:7" x14ac:dyDescent="0.25">
      <c r="A5083" t="s">
        <v>24</v>
      </c>
      <c r="B5083" t="s">
        <v>300</v>
      </c>
      <c r="C5083" t="s">
        <v>360</v>
      </c>
      <c r="D5083" t="s">
        <v>364</v>
      </c>
      <c r="E5083" s="5">
        <v>534.85242742349692</v>
      </c>
      <c r="F5083" s="4">
        <v>44469</v>
      </c>
      <c r="G5083" t="s">
        <v>393</v>
      </c>
    </row>
    <row r="5084" spans="1:7" x14ac:dyDescent="0.25">
      <c r="A5084" t="s">
        <v>24</v>
      </c>
      <c r="B5084" t="s">
        <v>300</v>
      </c>
      <c r="C5084" t="s">
        <v>360</v>
      </c>
      <c r="D5084" t="s">
        <v>364</v>
      </c>
      <c r="E5084" s="5">
        <v>3395.1540672131214</v>
      </c>
      <c r="F5084" s="4">
        <v>44500</v>
      </c>
      <c r="G5084" t="s">
        <v>391</v>
      </c>
    </row>
    <row r="5085" spans="1:7" x14ac:dyDescent="0.25">
      <c r="A5085" t="s">
        <v>24</v>
      </c>
      <c r="B5085" t="s">
        <v>300</v>
      </c>
      <c r="C5085" t="s">
        <v>360</v>
      </c>
      <c r="D5085" t="s">
        <v>364</v>
      </c>
      <c r="E5085" s="5">
        <v>1334.8505172362561</v>
      </c>
      <c r="F5085" s="4">
        <v>44500</v>
      </c>
      <c r="G5085" t="s">
        <v>396</v>
      </c>
    </row>
    <row r="5086" spans="1:7" x14ac:dyDescent="0.25">
      <c r="A5086" t="s">
        <v>24</v>
      </c>
      <c r="B5086" t="s">
        <v>300</v>
      </c>
      <c r="C5086" t="s">
        <v>360</v>
      </c>
      <c r="D5086" t="s">
        <v>364</v>
      </c>
      <c r="E5086" s="5">
        <v>519.99541555062206</v>
      </c>
      <c r="F5086" s="4">
        <v>44500</v>
      </c>
      <c r="G5086" t="s">
        <v>393</v>
      </c>
    </row>
    <row r="5087" spans="1:7" x14ac:dyDescent="0.25">
      <c r="A5087" t="s">
        <v>24</v>
      </c>
      <c r="B5087" t="s">
        <v>300</v>
      </c>
      <c r="C5087" t="s">
        <v>360</v>
      </c>
      <c r="D5087" t="s">
        <v>364</v>
      </c>
      <c r="E5087" s="5">
        <v>3880.1760768149961</v>
      </c>
      <c r="F5087" s="4">
        <v>44530</v>
      </c>
      <c r="G5087" t="s">
        <v>391</v>
      </c>
    </row>
    <row r="5088" spans="1:7" x14ac:dyDescent="0.25">
      <c r="A5088" t="s">
        <v>24</v>
      </c>
      <c r="B5088" t="s">
        <v>300</v>
      </c>
      <c r="C5088" t="s">
        <v>360</v>
      </c>
      <c r="D5088" t="s">
        <v>364</v>
      </c>
      <c r="E5088" s="5">
        <v>1525.543448270007</v>
      </c>
      <c r="F5088" s="4">
        <v>44530</v>
      </c>
      <c r="G5088" t="s">
        <v>396</v>
      </c>
    </row>
    <row r="5089" spans="1:7" x14ac:dyDescent="0.25">
      <c r="A5089" t="s">
        <v>24</v>
      </c>
      <c r="B5089" t="s">
        <v>300</v>
      </c>
      <c r="C5089" t="s">
        <v>360</v>
      </c>
      <c r="D5089" t="s">
        <v>364</v>
      </c>
      <c r="E5089" s="5">
        <v>594.2804749149966</v>
      </c>
      <c r="F5089" s="4">
        <v>44530</v>
      </c>
      <c r="G5089" t="s">
        <v>393</v>
      </c>
    </row>
    <row r="5090" spans="1:7" x14ac:dyDescent="0.25">
      <c r="A5090" t="s">
        <v>24</v>
      </c>
      <c r="B5090" t="s">
        <v>300</v>
      </c>
      <c r="C5090" t="s">
        <v>360</v>
      </c>
      <c r="D5090" t="s">
        <v>364</v>
      </c>
      <c r="E5090" s="5">
        <v>2425.1100480093723</v>
      </c>
      <c r="F5090" s="4">
        <v>44561</v>
      </c>
      <c r="G5090" t="s">
        <v>391</v>
      </c>
    </row>
    <row r="5091" spans="1:7" x14ac:dyDescent="0.25">
      <c r="A5091" t="s">
        <v>24</v>
      </c>
      <c r="B5091" t="s">
        <v>300</v>
      </c>
      <c r="C5091" t="s">
        <v>360</v>
      </c>
      <c r="D5091" t="s">
        <v>364</v>
      </c>
      <c r="E5091" s="5">
        <v>953.46465516875435</v>
      </c>
      <c r="F5091" s="4">
        <v>44561</v>
      </c>
      <c r="G5091" t="s">
        <v>396</v>
      </c>
    </row>
    <row r="5092" spans="1:7" x14ac:dyDescent="0.25">
      <c r="A5092" t="s">
        <v>24</v>
      </c>
      <c r="B5092" t="s">
        <v>300</v>
      </c>
      <c r="C5092" t="s">
        <v>360</v>
      </c>
      <c r="D5092" t="s">
        <v>364</v>
      </c>
      <c r="E5092" s="5">
        <v>371.42529682187291</v>
      </c>
      <c r="F5092" s="4">
        <v>44561</v>
      </c>
      <c r="G5092" t="s">
        <v>393</v>
      </c>
    </row>
    <row r="5093" spans="1:7" x14ac:dyDescent="0.25">
      <c r="A5093" t="s">
        <v>24</v>
      </c>
      <c r="B5093" t="s">
        <v>301</v>
      </c>
      <c r="C5093" t="s">
        <v>360</v>
      </c>
      <c r="D5093" t="s">
        <v>361</v>
      </c>
      <c r="E5093" s="5">
        <v>1009.4432294176518</v>
      </c>
      <c r="F5093" s="4">
        <v>44227</v>
      </c>
      <c r="G5093" t="s">
        <v>396</v>
      </c>
    </row>
    <row r="5094" spans="1:7" x14ac:dyDescent="0.25">
      <c r="A5094" t="s">
        <v>24</v>
      </c>
      <c r="B5094" t="s">
        <v>301</v>
      </c>
      <c r="C5094" t="s">
        <v>360</v>
      </c>
      <c r="D5094" t="s">
        <v>361</v>
      </c>
      <c r="E5094" s="5">
        <v>3934.5215745889718</v>
      </c>
      <c r="F5094" s="4">
        <v>44227</v>
      </c>
      <c r="G5094" t="s">
        <v>395</v>
      </c>
    </row>
    <row r="5095" spans="1:7" x14ac:dyDescent="0.25">
      <c r="A5095" t="s">
        <v>24</v>
      </c>
      <c r="B5095" t="s">
        <v>301</v>
      </c>
      <c r="C5095" t="s">
        <v>360</v>
      </c>
      <c r="D5095" t="s">
        <v>361</v>
      </c>
      <c r="E5095" s="5">
        <v>1056.035195993376</v>
      </c>
      <c r="F5095" s="4">
        <v>44227</v>
      </c>
      <c r="G5095" t="s">
        <v>394</v>
      </c>
    </row>
    <row r="5096" spans="1:7" x14ac:dyDescent="0.25">
      <c r="A5096" t="s">
        <v>24</v>
      </c>
      <c r="B5096" t="s">
        <v>301</v>
      </c>
      <c r="C5096" t="s">
        <v>360</v>
      </c>
      <c r="D5096" t="s">
        <v>361</v>
      </c>
      <c r="E5096" s="5">
        <v>1110.387552359417</v>
      </c>
      <c r="F5096" s="4">
        <v>44255</v>
      </c>
      <c r="G5096" t="s">
        <v>396</v>
      </c>
    </row>
    <row r="5097" spans="1:7" x14ac:dyDescent="0.25">
      <c r="A5097" t="s">
        <v>24</v>
      </c>
      <c r="B5097" t="s">
        <v>301</v>
      </c>
      <c r="C5097" t="s">
        <v>360</v>
      </c>
      <c r="D5097" t="s">
        <v>361</v>
      </c>
      <c r="E5097" s="5">
        <v>4327.9737320478689</v>
      </c>
      <c r="F5097" s="4">
        <v>44255</v>
      </c>
      <c r="G5097" t="s">
        <v>395</v>
      </c>
    </row>
    <row r="5098" spans="1:7" x14ac:dyDescent="0.25">
      <c r="A5098" t="s">
        <v>24</v>
      </c>
      <c r="B5098" t="s">
        <v>301</v>
      </c>
      <c r="C5098" t="s">
        <v>360</v>
      </c>
      <c r="D5098" t="s">
        <v>361</v>
      </c>
      <c r="E5098" s="5">
        <v>1161.6387155927134</v>
      </c>
      <c r="F5098" s="4">
        <v>44255</v>
      </c>
      <c r="G5098" t="s">
        <v>394</v>
      </c>
    </row>
    <row r="5099" spans="1:7" x14ac:dyDescent="0.25">
      <c r="A5099" t="s">
        <v>24</v>
      </c>
      <c r="B5099" t="s">
        <v>301</v>
      </c>
      <c r="C5099" t="s">
        <v>360</v>
      </c>
      <c r="D5099" t="s">
        <v>361</v>
      </c>
      <c r="E5099" s="5">
        <v>1244.9799829484373</v>
      </c>
      <c r="F5099" s="4">
        <v>44286</v>
      </c>
      <c r="G5099" t="s">
        <v>396</v>
      </c>
    </row>
    <row r="5100" spans="1:7" x14ac:dyDescent="0.25">
      <c r="A5100" t="s">
        <v>24</v>
      </c>
      <c r="B5100" t="s">
        <v>301</v>
      </c>
      <c r="C5100" t="s">
        <v>360</v>
      </c>
      <c r="D5100" t="s">
        <v>361</v>
      </c>
      <c r="E5100" s="5">
        <v>4852.5766086597314</v>
      </c>
      <c r="F5100" s="4">
        <v>44286</v>
      </c>
      <c r="G5100" t="s">
        <v>395</v>
      </c>
    </row>
    <row r="5101" spans="1:7" x14ac:dyDescent="0.25">
      <c r="A5101" t="s">
        <v>24</v>
      </c>
      <c r="B5101" t="s">
        <v>301</v>
      </c>
      <c r="C5101" t="s">
        <v>360</v>
      </c>
      <c r="D5101" t="s">
        <v>361</v>
      </c>
      <c r="E5101" s="5">
        <v>1302.4434083918302</v>
      </c>
      <c r="F5101" s="4">
        <v>44286</v>
      </c>
      <c r="G5101" t="s">
        <v>394</v>
      </c>
    </row>
    <row r="5102" spans="1:7" x14ac:dyDescent="0.25">
      <c r="A5102" t="s">
        <v>24</v>
      </c>
      <c r="B5102" t="s">
        <v>301</v>
      </c>
      <c r="C5102" t="s">
        <v>360</v>
      </c>
      <c r="D5102" t="s">
        <v>361</v>
      </c>
      <c r="E5102" s="5">
        <v>1076.7394447121619</v>
      </c>
      <c r="F5102" s="4">
        <v>44316</v>
      </c>
      <c r="G5102" t="s">
        <v>396</v>
      </c>
    </row>
    <row r="5103" spans="1:7" x14ac:dyDescent="0.25">
      <c r="A5103" t="s">
        <v>24</v>
      </c>
      <c r="B5103" t="s">
        <v>301</v>
      </c>
      <c r="C5103" t="s">
        <v>360</v>
      </c>
      <c r="D5103" t="s">
        <v>361</v>
      </c>
      <c r="E5103" s="5">
        <v>4196.8230128949035</v>
      </c>
      <c r="F5103" s="4">
        <v>44316</v>
      </c>
      <c r="G5103" t="s">
        <v>395</v>
      </c>
    </row>
    <row r="5104" spans="1:7" x14ac:dyDescent="0.25">
      <c r="A5104" t="s">
        <v>24</v>
      </c>
      <c r="B5104" t="s">
        <v>301</v>
      </c>
      <c r="C5104" t="s">
        <v>360</v>
      </c>
      <c r="D5104" t="s">
        <v>361</v>
      </c>
      <c r="E5104" s="5">
        <v>1126.4375423929343</v>
      </c>
      <c r="F5104" s="4">
        <v>44316</v>
      </c>
      <c r="G5104" t="s">
        <v>394</v>
      </c>
    </row>
    <row r="5105" spans="1:7" x14ac:dyDescent="0.25">
      <c r="A5105" t="s">
        <v>24</v>
      </c>
      <c r="B5105" t="s">
        <v>301</v>
      </c>
      <c r="C5105" t="s">
        <v>360</v>
      </c>
      <c r="D5105" t="s">
        <v>361</v>
      </c>
      <c r="E5105" s="5">
        <v>1076.7394447121619</v>
      </c>
      <c r="F5105" s="4">
        <v>44347</v>
      </c>
      <c r="G5105" t="s">
        <v>396</v>
      </c>
    </row>
    <row r="5106" spans="1:7" x14ac:dyDescent="0.25">
      <c r="A5106" t="s">
        <v>24</v>
      </c>
      <c r="B5106" t="s">
        <v>301</v>
      </c>
      <c r="C5106" t="s">
        <v>360</v>
      </c>
      <c r="D5106" t="s">
        <v>361</v>
      </c>
      <c r="E5106" s="5">
        <v>4196.8230128949035</v>
      </c>
      <c r="F5106" s="4">
        <v>44347</v>
      </c>
      <c r="G5106" t="s">
        <v>395</v>
      </c>
    </row>
    <row r="5107" spans="1:7" x14ac:dyDescent="0.25">
      <c r="A5107" t="s">
        <v>24</v>
      </c>
      <c r="B5107" t="s">
        <v>301</v>
      </c>
      <c r="C5107" t="s">
        <v>360</v>
      </c>
      <c r="D5107" t="s">
        <v>361</v>
      </c>
      <c r="E5107" s="5">
        <v>1126.4375423929343</v>
      </c>
      <c r="F5107" s="4">
        <v>44347</v>
      </c>
      <c r="G5107" t="s">
        <v>394</v>
      </c>
    </row>
    <row r="5108" spans="1:7" x14ac:dyDescent="0.25">
      <c r="A5108" t="s">
        <v>24</v>
      </c>
      <c r="B5108" t="s">
        <v>301</v>
      </c>
      <c r="C5108" t="s">
        <v>360</v>
      </c>
      <c r="D5108" t="s">
        <v>361</v>
      </c>
      <c r="E5108" s="5">
        <v>1211.3318753011822</v>
      </c>
      <c r="F5108" s="4">
        <v>44377</v>
      </c>
      <c r="G5108" t="s">
        <v>396</v>
      </c>
    </row>
    <row r="5109" spans="1:7" x14ac:dyDescent="0.25">
      <c r="A5109" t="s">
        <v>24</v>
      </c>
      <c r="B5109" t="s">
        <v>301</v>
      </c>
      <c r="C5109" t="s">
        <v>360</v>
      </c>
      <c r="D5109" t="s">
        <v>361</v>
      </c>
      <c r="E5109" s="5">
        <v>4721.425889506766</v>
      </c>
      <c r="F5109" s="4">
        <v>44377</v>
      </c>
      <c r="G5109" t="s">
        <v>395</v>
      </c>
    </row>
    <row r="5110" spans="1:7" x14ac:dyDescent="0.25">
      <c r="A5110" t="s">
        <v>24</v>
      </c>
      <c r="B5110" t="s">
        <v>301</v>
      </c>
      <c r="C5110" t="s">
        <v>360</v>
      </c>
      <c r="D5110" t="s">
        <v>361</v>
      </c>
      <c r="E5110" s="5">
        <v>1267.2422351920511</v>
      </c>
      <c r="F5110" s="4">
        <v>44377</v>
      </c>
      <c r="G5110" t="s">
        <v>394</v>
      </c>
    </row>
    <row r="5111" spans="1:7" x14ac:dyDescent="0.25">
      <c r="A5111" t="s">
        <v>24</v>
      </c>
      <c r="B5111" t="s">
        <v>301</v>
      </c>
      <c r="C5111" t="s">
        <v>360</v>
      </c>
      <c r="D5111" t="s">
        <v>361</v>
      </c>
      <c r="E5111" s="5">
        <v>1312.2761982429474</v>
      </c>
      <c r="F5111" s="4">
        <v>44408</v>
      </c>
      <c r="G5111" t="s">
        <v>396</v>
      </c>
    </row>
    <row r="5112" spans="1:7" x14ac:dyDescent="0.25">
      <c r="A5112" t="s">
        <v>24</v>
      </c>
      <c r="B5112" t="s">
        <v>301</v>
      </c>
      <c r="C5112" t="s">
        <v>360</v>
      </c>
      <c r="D5112" t="s">
        <v>361</v>
      </c>
      <c r="E5112" s="5">
        <v>5114.8780469656631</v>
      </c>
      <c r="F5112" s="4">
        <v>44408</v>
      </c>
      <c r="G5112" t="s">
        <v>395</v>
      </c>
    </row>
    <row r="5113" spans="1:7" x14ac:dyDescent="0.25">
      <c r="A5113" t="s">
        <v>24</v>
      </c>
      <c r="B5113" t="s">
        <v>301</v>
      </c>
      <c r="C5113" t="s">
        <v>360</v>
      </c>
      <c r="D5113" t="s">
        <v>361</v>
      </c>
      <c r="E5113" s="5">
        <v>1372.8457547913886</v>
      </c>
      <c r="F5113" s="4">
        <v>44408</v>
      </c>
      <c r="G5113" t="s">
        <v>394</v>
      </c>
    </row>
    <row r="5114" spans="1:7" x14ac:dyDescent="0.25">
      <c r="A5114" t="s">
        <v>24</v>
      </c>
      <c r="B5114" t="s">
        <v>301</v>
      </c>
      <c r="C5114" t="s">
        <v>360</v>
      </c>
      <c r="D5114" t="s">
        <v>361</v>
      </c>
      <c r="E5114" s="5">
        <v>841.20269118137651</v>
      </c>
      <c r="F5114" s="4">
        <v>44439</v>
      </c>
      <c r="G5114" t="s">
        <v>396</v>
      </c>
    </row>
    <row r="5115" spans="1:7" x14ac:dyDescent="0.25">
      <c r="A5115" t="s">
        <v>24</v>
      </c>
      <c r="B5115" t="s">
        <v>301</v>
      </c>
      <c r="C5115" t="s">
        <v>360</v>
      </c>
      <c r="D5115" t="s">
        <v>361</v>
      </c>
      <c r="E5115" s="5">
        <v>3278.767978824143</v>
      </c>
      <c r="F5115" s="4">
        <v>44439</v>
      </c>
      <c r="G5115" t="s">
        <v>395</v>
      </c>
    </row>
    <row r="5116" spans="1:7" x14ac:dyDescent="0.25">
      <c r="A5116" t="s">
        <v>24</v>
      </c>
      <c r="B5116" t="s">
        <v>301</v>
      </c>
      <c r="C5116" t="s">
        <v>360</v>
      </c>
      <c r="D5116" t="s">
        <v>361</v>
      </c>
      <c r="E5116" s="5">
        <v>880.02932999447989</v>
      </c>
      <c r="F5116" s="4">
        <v>44439</v>
      </c>
      <c r="G5116" t="s">
        <v>394</v>
      </c>
    </row>
    <row r="5117" spans="1:7" x14ac:dyDescent="0.25">
      <c r="A5117" t="s">
        <v>24</v>
      </c>
      <c r="B5117" t="s">
        <v>301</v>
      </c>
      <c r="C5117" t="s">
        <v>360</v>
      </c>
      <c r="D5117" t="s">
        <v>361</v>
      </c>
      <c r="E5117" s="5">
        <v>1211.3318753011822</v>
      </c>
      <c r="F5117" s="4">
        <v>44469</v>
      </c>
      <c r="G5117" t="s">
        <v>396</v>
      </c>
    </row>
    <row r="5118" spans="1:7" x14ac:dyDescent="0.25">
      <c r="A5118" t="s">
        <v>24</v>
      </c>
      <c r="B5118" t="s">
        <v>301</v>
      </c>
      <c r="C5118" t="s">
        <v>360</v>
      </c>
      <c r="D5118" t="s">
        <v>361</v>
      </c>
      <c r="E5118" s="5">
        <v>4721.425889506766</v>
      </c>
      <c r="F5118" s="4">
        <v>44469</v>
      </c>
      <c r="G5118" t="s">
        <v>395</v>
      </c>
    </row>
    <row r="5119" spans="1:7" x14ac:dyDescent="0.25">
      <c r="A5119" t="s">
        <v>24</v>
      </c>
      <c r="B5119" t="s">
        <v>301</v>
      </c>
      <c r="C5119" t="s">
        <v>360</v>
      </c>
      <c r="D5119" t="s">
        <v>361</v>
      </c>
      <c r="E5119" s="5">
        <v>1267.2422351920511</v>
      </c>
      <c r="F5119" s="4">
        <v>44469</v>
      </c>
      <c r="G5119" t="s">
        <v>394</v>
      </c>
    </row>
    <row r="5120" spans="1:7" x14ac:dyDescent="0.25">
      <c r="A5120" t="s">
        <v>24</v>
      </c>
      <c r="B5120" t="s">
        <v>301</v>
      </c>
      <c r="C5120" t="s">
        <v>360</v>
      </c>
      <c r="D5120" t="s">
        <v>361</v>
      </c>
      <c r="E5120" s="5">
        <v>1177.6837676539271</v>
      </c>
      <c r="F5120" s="4">
        <v>44500</v>
      </c>
      <c r="G5120" t="s">
        <v>396</v>
      </c>
    </row>
    <row r="5121" spans="1:7" x14ac:dyDescent="0.25">
      <c r="A5121" t="s">
        <v>24</v>
      </c>
      <c r="B5121" t="s">
        <v>301</v>
      </c>
      <c r="C5121" t="s">
        <v>360</v>
      </c>
      <c r="D5121" t="s">
        <v>361</v>
      </c>
      <c r="E5121" s="5">
        <v>4590.2751703538006</v>
      </c>
      <c r="F5121" s="4">
        <v>44500</v>
      </c>
      <c r="G5121" t="s">
        <v>395</v>
      </c>
    </row>
    <row r="5122" spans="1:7" x14ac:dyDescent="0.25">
      <c r="A5122" t="s">
        <v>24</v>
      </c>
      <c r="B5122" t="s">
        <v>301</v>
      </c>
      <c r="C5122" t="s">
        <v>360</v>
      </c>
      <c r="D5122" t="s">
        <v>361</v>
      </c>
      <c r="E5122" s="5">
        <v>1232.0410619922718</v>
      </c>
      <c r="F5122" s="4">
        <v>44500</v>
      </c>
      <c r="G5122" t="s">
        <v>394</v>
      </c>
    </row>
    <row r="5123" spans="1:7" x14ac:dyDescent="0.25">
      <c r="A5123" t="s">
        <v>24</v>
      </c>
      <c r="B5123" t="s">
        <v>301</v>
      </c>
      <c r="C5123" t="s">
        <v>360</v>
      </c>
      <c r="D5123" t="s">
        <v>361</v>
      </c>
      <c r="E5123" s="5">
        <v>1345.9243058902025</v>
      </c>
      <c r="F5123" s="4">
        <v>44530</v>
      </c>
      <c r="G5123" t="s">
        <v>396</v>
      </c>
    </row>
    <row r="5124" spans="1:7" x14ac:dyDescent="0.25">
      <c r="A5124" t="s">
        <v>24</v>
      </c>
      <c r="B5124" t="s">
        <v>301</v>
      </c>
      <c r="C5124" t="s">
        <v>360</v>
      </c>
      <c r="D5124" t="s">
        <v>361</v>
      </c>
      <c r="E5124" s="5">
        <v>5246.0287661186285</v>
      </c>
      <c r="F5124" s="4">
        <v>44530</v>
      </c>
      <c r="G5124" t="s">
        <v>395</v>
      </c>
    </row>
    <row r="5125" spans="1:7" x14ac:dyDescent="0.25">
      <c r="A5125" t="s">
        <v>24</v>
      </c>
      <c r="B5125" t="s">
        <v>301</v>
      </c>
      <c r="C5125" t="s">
        <v>360</v>
      </c>
      <c r="D5125" t="s">
        <v>361</v>
      </c>
      <c r="E5125" s="5">
        <v>1408.0469279911679</v>
      </c>
      <c r="F5125" s="4">
        <v>44530</v>
      </c>
      <c r="G5125" t="s">
        <v>394</v>
      </c>
    </row>
    <row r="5126" spans="1:7" x14ac:dyDescent="0.25">
      <c r="A5126" t="s">
        <v>24</v>
      </c>
      <c r="B5126" t="s">
        <v>301</v>
      </c>
      <c r="C5126" t="s">
        <v>360</v>
      </c>
      <c r="D5126" t="s">
        <v>361</v>
      </c>
      <c r="E5126" s="5">
        <v>841.20269118137651</v>
      </c>
      <c r="F5126" s="4">
        <v>44561</v>
      </c>
      <c r="G5126" t="s">
        <v>396</v>
      </c>
    </row>
    <row r="5127" spans="1:7" x14ac:dyDescent="0.25">
      <c r="A5127" t="s">
        <v>24</v>
      </c>
      <c r="B5127" t="s">
        <v>301</v>
      </c>
      <c r="C5127" t="s">
        <v>360</v>
      </c>
      <c r="D5127" t="s">
        <v>361</v>
      </c>
      <c r="E5127" s="5">
        <v>3278.767978824143</v>
      </c>
      <c r="F5127" s="4">
        <v>44561</v>
      </c>
      <c r="G5127" t="s">
        <v>395</v>
      </c>
    </row>
    <row r="5128" spans="1:7" x14ac:dyDescent="0.25">
      <c r="A5128" t="s">
        <v>24</v>
      </c>
      <c r="B5128" t="s">
        <v>301</v>
      </c>
      <c r="C5128" t="s">
        <v>360</v>
      </c>
      <c r="D5128" t="s">
        <v>361</v>
      </c>
      <c r="E5128" s="5">
        <v>880.02932999447989</v>
      </c>
      <c r="F5128" s="4">
        <v>44561</v>
      </c>
      <c r="G5128" t="s">
        <v>394</v>
      </c>
    </row>
    <row r="5129" spans="1:7" x14ac:dyDescent="0.25">
      <c r="A5129" t="s">
        <v>24</v>
      </c>
      <c r="B5129" t="s">
        <v>302</v>
      </c>
      <c r="C5129" t="s">
        <v>360</v>
      </c>
      <c r="D5129" t="s">
        <v>364</v>
      </c>
      <c r="E5129" s="5">
        <v>4125</v>
      </c>
      <c r="F5129" s="4">
        <v>44227</v>
      </c>
      <c r="G5129" t="s">
        <v>396</v>
      </c>
    </row>
    <row r="5130" spans="1:7" x14ac:dyDescent="0.25">
      <c r="A5130" t="s">
        <v>24</v>
      </c>
      <c r="B5130" t="s">
        <v>302</v>
      </c>
      <c r="C5130" t="s">
        <v>360</v>
      </c>
      <c r="D5130" t="s">
        <v>364</v>
      </c>
      <c r="E5130" s="5">
        <v>4537.5</v>
      </c>
      <c r="F5130" s="4">
        <v>44255</v>
      </c>
      <c r="G5130" t="s">
        <v>396</v>
      </c>
    </row>
    <row r="5131" spans="1:7" x14ac:dyDescent="0.25">
      <c r="A5131" t="s">
        <v>24</v>
      </c>
      <c r="B5131" t="s">
        <v>302</v>
      </c>
      <c r="C5131" t="s">
        <v>360</v>
      </c>
      <c r="D5131" t="s">
        <v>364</v>
      </c>
      <c r="E5131" s="5">
        <v>5087.5</v>
      </c>
      <c r="F5131" s="4">
        <v>44286</v>
      </c>
      <c r="G5131" t="s">
        <v>396</v>
      </c>
    </row>
    <row r="5132" spans="1:7" x14ac:dyDescent="0.25">
      <c r="A5132" t="s">
        <v>24</v>
      </c>
      <c r="B5132" t="s">
        <v>302</v>
      </c>
      <c r="C5132" t="s">
        <v>360</v>
      </c>
      <c r="D5132" t="s">
        <v>364</v>
      </c>
      <c r="E5132" s="5">
        <v>4400</v>
      </c>
      <c r="F5132" s="4">
        <v>44316</v>
      </c>
      <c r="G5132" t="s">
        <v>396</v>
      </c>
    </row>
    <row r="5133" spans="1:7" x14ac:dyDescent="0.25">
      <c r="A5133" t="s">
        <v>24</v>
      </c>
      <c r="B5133" t="s">
        <v>302</v>
      </c>
      <c r="C5133" t="s">
        <v>360</v>
      </c>
      <c r="D5133" t="s">
        <v>364</v>
      </c>
      <c r="E5133" s="5">
        <v>4400</v>
      </c>
      <c r="F5133" s="4">
        <v>44347</v>
      </c>
      <c r="G5133" t="s">
        <v>396</v>
      </c>
    </row>
    <row r="5134" spans="1:7" x14ac:dyDescent="0.25">
      <c r="A5134" t="s">
        <v>24</v>
      </c>
      <c r="B5134" t="s">
        <v>302</v>
      </c>
      <c r="C5134" t="s">
        <v>360</v>
      </c>
      <c r="D5134" t="s">
        <v>364</v>
      </c>
      <c r="E5134" s="5">
        <v>4950</v>
      </c>
      <c r="F5134" s="4">
        <v>44377</v>
      </c>
      <c r="G5134" t="s">
        <v>396</v>
      </c>
    </row>
    <row r="5135" spans="1:7" x14ac:dyDescent="0.25">
      <c r="A5135" t="s">
        <v>24</v>
      </c>
      <c r="B5135" t="s">
        <v>302</v>
      </c>
      <c r="C5135" t="s">
        <v>360</v>
      </c>
      <c r="D5135" t="s">
        <v>364</v>
      </c>
      <c r="E5135" s="5">
        <v>5362.5</v>
      </c>
      <c r="F5135" s="4">
        <v>44408</v>
      </c>
      <c r="G5135" t="s">
        <v>396</v>
      </c>
    </row>
    <row r="5136" spans="1:7" x14ac:dyDescent="0.25">
      <c r="A5136" t="s">
        <v>24</v>
      </c>
      <c r="B5136" t="s">
        <v>302</v>
      </c>
      <c r="C5136" t="s">
        <v>360</v>
      </c>
      <c r="D5136" t="s">
        <v>364</v>
      </c>
      <c r="E5136" s="5">
        <v>3437.5</v>
      </c>
      <c r="F5136" s="4">
        <v>44439</v>
      </c>
      <c r="G5136" t="s">
        <v>396</v>
      </c>
    </row>
    <row r="5137" spans="1:7" x14ac:dyDescent="0.25">
      <c r="A5137" t="s">
        <v>24</v>
      </c>
      <c r="B5137" t="s">
        <v>302</v>
      </c>
      <c r="C5137" t="s">
        <v>360</v>
      </c>
      <c r="D5137" t="s">
        <v>364</v>
      </c>
      <c r="E5137" s="5">
        <v>4950</v>
      </c>
      <c r="F5137" s="4">
        <v>44469</v>
      </c>
      <c r="G5137" t="s">
        <v>396</v>
      </c>
    </row>
    <row r="5138" spans="1:7" x14ac:dyDescent="0.25">
      <c r="A5138" t="s">
        <v>24</v>
      </c>
      <c r="B5138" t="s">
        <v>302</v>
      </c>
      <c r="C5138" t="s">
        <v>360</v>
      </c>
      <c r="D5138" t="s">
        <v>364</v>
      </c>
      <c r="E5138" s="5">
        <v>4812.5</v>
      </c>
      <c r="F5138" s="4">
        <v>44500</v>
      </c>
      <c r="G5138" t="s">
        <v>396</v>
      </c>
    </row>
    <row r="5139" spans="1:7" x14ac:dyDescent="0.25">
      <c r="A5139" t="s">
        <v>24</v>
      </c>
      <c r="B5139" t="s">
        <v>302</v>
      </c>
      <c r="C5139" t="s">
        <v>360</v>
      </c>
      <c r="D5139" t="s">
        <v>364</v>
      </c>
      <c r="E5139" s="5">
        <v>5500</v>
      </c>
      <c r="F5139" s="4">
        <v>44530</v>
      </c>
      <c r="G5139" t="s">
        <v>396</v>
      </c>
    </row>
    <row r="5140" spans="1:7" x14ac:dyDescent="0.25">
      <c r="A5140" t="s">
        <v>24</v>
      </c>
      <c r="B5140" t="s">
        <v>302</v>
      </c>
      <c r="C5140" t="s">
        <v>360</v>
      </c>
      <c r="D5140" t="s">
        <v>364</v>
      </c>
      <c r="E5140" s="5">
        <v>3437.5</v>
      </c>
      <c r="F5140" s="4">
        <v>44561</v>
      </c>
      <c r="G5140" t="s">
        <v>396</v>
      </c>
    </row>
    <row r="5141" spans="1:7" x14ac:dyDescent="0.25">
      <c r="A5141" t="s">
        <v>24</v>
      </c>
      <c r="B5141" t="s">
        <v>303</v>
      </c>
      <c r="C5141" t="s">
        <v>360</v>
      </c>
      <c r="D5141" t="s">
        <v>364</v>
      </c>
      <c r="E5141" s="5">
        <v>23250</v>
      </c>
      <c r="F5141" s="4">
        <v>44227</v>
      </c>
      <c r="G5141" t="s">
        <v>391</v>
      </c>
    </row>
    <row r="5142" spans="1:7" x14ac:dyDescent="0.25">
      <c r="A5142" t="s">
        <v>24</v>
      </c>
      <c r="B5142" t="s">
        <v>303</v>
      </c>
      <c r="C5142" t="s">
        <v>360</v>
      </c>
      <c r="D5142" t="s">
        <v>364</v>
      </c>
      <c r="E5142" s="5">
        <v>11250</v>
      </c>
      <c r="F5142" s="4">
        <v>44227</v>
      </c>
      <c r="G5142" t="s">
        <v>392</v>
      </c>
    </row>
    <row r="5143" spans="1:7" x14ac:dyDescent="0.25">
      <c r="A5143" t="s">
        <v>24</v>
      </c>
      <c r="B5143" t="s">
        <v>303</v>
      </c>
      <c r="C5143" t="s">
        <v>360</v>
      </c>
      <c r="D5143" t="s">
        <v>364</v>
      </c>
      <c r="E5143" s="5">
        <v>2887.5</v>
      </c>
      <c r="F5143" s="4">
        <v>44227</v>
      </c>
      <c r="G5143" t="s">
        <v>396</v>
      </c>
    </row>
    <row r="5144" spans="1:7" x14ac:dyDescent="0.25">
      <c r="A5144" t="s">
        <v>24</v>
      </c>
      <c r="B5144" t="s">
        <v>303</v>
      </c>
      <c r="C5144" t="s">
        <v>360</v>
      </c>
      <c r="D5144" t="s">
        <v>364</v>
      </c>
      <c r="E5144" s="5">
        <v>112.5</v>
      </c>
      <c r="F5144" s="4">
        <v>44227</v>
      </c>
      <c r="G5144" t="s">
        <v>395</v>
      </c>
    </row>
    <row r="5145" spans="1:7" x14ac:dyDescent="0.25">
      <c r="A5145" t="s">
        <v>24</v>
      </c>
      <c r="B5145" t="s">
        <v>303</v>
      </c>
      <c r="C5145" t="s">
        <v>360</v>
      </c>
      <c r="D5145" t="s">
        <v>364</v>
      </c>
      <c r="E5145" s="5">
        <v>25575</v>
      </c>
      <c r="F5145" s="4">
        <v>44255</v>
      </c>
      <c r="G5145" t="s">
        <v>391</v>
      </c>
    </row>
    <row r="5146" spans="1:7" x14ac:dyDescent="0.25">
      <c r="A5146" t="s">
        <v>24</v>
      </c>
      <c r="B5146" t="s">
        <v>303</v>
      </c>
      <c r="C5146" t="s">
        <v>360</v>
      </c>
      <c r="D5146" t="s">
        <v>364</v>
      </c>
      <c r="E5146" s="5">
        <v>12375</v>
      </c>
      <c r="F5146" s="4">
        <v>44255</v>
      </c>
      <c r="G5146" t="s">
        <v>392</v>
      </c>
    </row>
    <row r="5147" spans="1:7" x14ac:dyDescent="0.25">
      <c r="A5147" t="s">
        <v>24</v>
      </c>
      <c r="B5147" t="s">
        <v>303</v>
      </c>
      <c r="C5147" t="s">
        <v>360</v>
      </c>
      <c r="D5147" t="s">
        <v>364</v>
      </c>
      <c r="E5147" s="5">
        <v>3176.25</v>
      </c>
      <c r="F5147" s="4">
        <v>44255</v>
      </c>
      <c r="G5147" t="s">
        <v>396</v>
      </c>
    </row>
    <row r="5148" spans="1:7" x14ac:dyDescent="0.25">
      <c r="A5148" t="s">
        <v>24</v>
      </c>
      <c r="B5148" t="s">
        <v>303</v>
      </c>
      <c r="C5148" t="s">
        <v>360</v>
      </c>
      <c r="D5148" t="s">
        <v>364</v>
      </c>
      <c r="E5148" s="5">
        <v>123.75</v>
      </c>
      <c r="F5148" s="4">
        <v>44255</v>
      </c>
      <c r="G5148" t="s">
        <v>395</v>
      </c>
    </row>
    <row r="5149" spans="1:7" x14ac:dyDescent="0.25">
      <c r="A5149" t="s">
        <v>24</v>
      </c>
      <c r="B5149" t="s">
        <v>303</v>
      </c>
      <c r="C5149" t="s">
        <v>360</v>
      </c>
      <c r="D5149" t="s">
        <v>364</v>
      </c>
      <c r="E5149" s="5">
        <v>28675</v>
      </c>
      <c r="F5149" s="4">
        <v>44286</v>
      </c>
      <c r="G5149" t="s">
        <v>391</v>
      </c>
    </row>
    <row r="5150" spans="1:7" x14ac:dyDescent="0.25">
      <c r="A5150" t="s">
        <v>24</v>
      </c>
      <c r="B5150" t="s">
        <v>303</v>
      </c>
      <c r="C5150" t="s">
        <v>360</v>
      </c>
      <c r="D5150" t="s">
        <v>364</v>
      </c>
      <c r="E5150" s="5">
        <v>13875</v>
      </c>
      <c r="F5150" s="4">
        <v>44286</v>
      </c>
      <c r="G5150" t="s">
        <v>392</v>
      </c>
    </row>
    <row r="5151" spans="1:7" x14ac:dyDescent="0.25">
      <c r="A5151" t="s">
        <v>24</v>
      </c>
      <c r="B5151" t="s">
        <v>303</v>
      </c>
      <c r="C5151" t="s">
        <v>360</v>
      </c>
      <c r="D5151" t="s">
        <v>364</v>
      </c>
      <c r="E5151" s="5">
        <v>3561.25</v>
      </c>
      <c r="F5151" s="4">
        <v>44286</v>
      </c>
      <c r="G5151" t="s">
        <v>396</v>
      </c>
    </row>
    <row r="5152" spans="1:7" x14ac:dyDescent="0.25">
      <c r="A5152" t="s">
        <v>24</v>
      </c>
      <c r="B5152" t="s">
        <v>303</v>
      </c>
      <c r="C5152" t="s">
        <v>360</v>
      </c>
      <c r="D5152" t="s">
        <v>364</v>
      </c>
      <c r="E5152" s="5">
        <v>138.75</v>
      </c>
      <c r="F5152" s="4">
        <v>44286</v>
      </c>
      <c r="G5152" t="s">
        <v>395</v>
      </c>
    </row>
    <row r="5153" spans="1:7" x14ac:dyDescent="0.25">
      <c r="A5153" t="s">
        <v>24</v>
      </c>
      <c r="B5153" t="s">
        <v>303</v>
      </c>
      <c r="C5153" t="s">
        <v>360</v>
      </c>
      <c r="D5153" t="s">
        <v>364</v>
      </c>
      <c r="E5153" s="5">
        <v>24800</v>
      </c>
      <c r="F5153" s="4">
        <v>44316</v>
      </c>
      <c r="G5153" t="s">
        <v>391</v>
      </c>
    </row>
    <row r="5154" spans="1:7" x14ac:dyDescent="0.25">
      <c r="A5154" t="s">
        <v>24</v>
      </c>
      <c r="B5154" t="s">
        <v>303</v>
      </c>
      <c r="C5154" t="s">
        <v>360</v>
      </c>
      <c r="D5154" t="s">
        <v>364</v>
      </c>
      <c r="E5154" s="5">
        <v>12000</v>
      </c>
      <c r="F5154" s="4">
        <v>44316</v>
      </c>
      <c r="G5154" t="s">
        <v>392</v>
      </c>
    </row>
    <row r="5155" spans="1:7" x14ac:dyDescent="0.25">
      <c r="A5155" t="s">
        <v>24</v>
      </c>
      <c r="B5155" t="s">
        <v>303</v>
      </c>
      <c r="C5155" t="s">
        <v>360</v>
      </c>
      <c r="D5155" t="s">
        <v>364</v>
      </c>
      <c r="E5155" s="5">
        <v>3080</v>
      </c>
      <c r="F5155" s="4">
        <v>44316</v>
      </c>
      <c r="G5155" t="s">
        <v>396</v>
      </c>
    </row>
    <row r="5156" spans="1:7" x14ac:dyDescent="0.25">
      <c r="A5156" t="s">
        <v>24</v>
      </c>
      <c r="B5156" t="s">
        <v>303</v>
      </c>
      <c r="C5156" t="s">
        <v>360</v>
      </c>
      <c r="D5156" t="s">
        <v>364</v>
      </c>
      <c r="E5156" s="5">
        <v>120</v>
      </c>
      <c r="F5156" s="4">
        <v>44316</v>
      </c>
      <c r="G5156" t="s">
        <v>395</v>
      </c>
    </row>
    <row r="5157" spans="1:7" x14ac:dyDescent="0.25">
      <c r="A5157" t="s">
        <v>24</v>
      </c>
      <c r="B5157" t="s">
        <v>303</v>
      </c>
      <c r="C5157" t="s">
        <v>360</v>
      </c>
      <c r="D5157" t="s">
        <v>364</v>
      </c>
      <c r="E5157" s="5">
        <v>24800</v>
      </c>
      <c r="F5157" s="4">
        <v>44347</v>
      </c>
      <c r="G5157" t="s">
        <v>391</v>
      </c>
    </row>
    <row r="5158" spans="1:7" x14ac:dyDescent="0.25">
      <c r="A5158" t="s">
        <v>24</v>
      </c>
      <c r="B5158" t="s">
        <v>303</v>
      </c>
      <c r="C5158" t="s">
        <v>360</v>
      </c>
      <c r="D5158" t="s">
        <v>364</v>
      </c>
      <c r="E5158" s="5">
        <v>12000</v>
      </c>
      <c r="F5158" s="4">
        <v>44347</v>
      </c>
      <c r="G5158" t="s">
        <v>392</v>
      </c>
    </row>
    <row r="5159" spans="1:7" x14ac:dyDescent="0.25">
      <c r="A5159" t="s">
        <v>24</v>
      </c>
      <c r="B5159" t="s">
        <v>303</v>
      </c>
      <c r="C5159" t="s">
        <v>360</v>
      </c>
      <c r="D5159" t="s">
        <v>364</v>
      </c>
      <c r="E5159" s="5">
        <v>3080</v>
      </c>
      <c r="F5159" s="4">
        <v>44347</v>
      </c>
      <c r="G5159" t="s">
        <v>396</v>
      </c>
    </row>
    <row r="5160" spans="1:7" x14ac:dyDescent="0.25">
      <c r="A5160" t="s">
        <v>24</v>
      </c>
      <c r="B5160" t="s">
        <v>303</v>
      </c>
      <c r="C5160" t="s">
        <v>360</v>
      </c>
      <c r="D5160" t="s">
        <v>364</v>
      </c>
      <c r="E5160" s="5">
        <v>120</v>
      </c>
      <c r="F5160" s="4">
        <v>44347</v>
      </c>
      <c r="G5160" t="s">
        <v>395</v>
      </c>
    </row>
    <row r="5161" spans="1:7" x14ac:dyDescent="0.25">
      <c r="A5161" t="s">
        <v>24</v>
      </c>
      <c r="B5161" t="s">
        <v>303</v>
      </c>
      <c r="C5161" t="s">
        <v>360</v>
      </c>
      <c r="D5161" t="s">
        <v>364</v>
      </c>
      <c r="E5161" s="5">
        <v>27900</v>
      </c>
      <c r="F5161" s="4">
        <v>44377</v>
      </c>
      <c r="G5161" t="s">
        <v>391</v>
      </c>
    </row>
    <row r="5162" spans="1:7" x14ac:dyDescent="0.25">
      <c r="A5162" t="s">
        <v>24</v>
      </c>
      <c r="B5162" t="s">
        <v>303</v>
      </c>
      <c r="C5162" t="s">
        <v>360</v>
      </c>
      <c r="D5162" t="s">
        <v>364</v>
      </c>
      <c r="E5162" s="5">
        <v>13500</v>
      </c>
      <c r="F5162" s="4">
        <v>44377</v>
      </c>
      <c r="G5162" t="s">
        <v>392</v>
      </c>
    </row>
    <row r="5163" spans="1:7" x14ac:dyDescent="0.25">
      <c r="A5163" t="s">
        <v>24</v>
      </c>
      <c r="B5163" t="s">
        <v>303</v>
      </c>
      <c r="C5163" t="s">
        <v>360</v>
      </c>
      <c r="D5163" t="s">
        <v>364</v>
      </c>
      <c r="E5163" s="5">
        <v>3465</v>
      </c>
      <c r="F5163" s="4">
        <v>44377</v>
      </c>
      <c r="G5163" t="s">
        <v>396</v>
      </c>
    </row>
    <row r="5164" spans="1:7" x14ac:dyDescent="0.25">
      <c r="A5164" t="s">
        <v>24</v>
      </c>
      <c r="B5164" t="s">
        <v>303</v>
      </c>
      <c r="C5164" t="s">
        <v>360</v>
      </c>
      <c r="D5164" t="s">
        <v>364</v>
      </c>
      <c r="E5164" s="5">
        <v>135</v>
      </c>
      <c r="F5164" s="4">
        <v>44377</v>
      </c>
      <c r="G5164" t="s">
        <v>395</v>
      </c>
    </row>
    <row r="5165" spans="1:7" x14ac:dyDescent="0.25">
      <c r="A5165" t="s">
        <v>24</v>
      </c>
      <c r="B5165" t="s">
        <v>303</v>
      </c>
      <c r="C5165" t="s">
        <v>360</v>
      </c>
      <c r="D5165" t="s">
        <v>364</v>
      </c>
      <c r="E5165" s="5">
        <v>30225</v>
      </c>
      <c r="F5165" s="4">
        <v>44408</v>
      </c>
      <c r="G5165" t="s">
        <v>391</v>
      </c>
    </row>
    <row r="5166" spans="1:7" x14ac:dyDescent="0.25">
      <c r="A5166" t="s">
        <v>24</v>
      </c>
      <c r="B5166" t="s">
        <v>303</v>
      </c>
      <c r="C5166" t="s">
        <v>360</v>
      </c>
      <c r="D5166" t="s">
        <v>364</v>
      </c>
      <c r="E5166" s="5">
        <v>14625</v>
      </c>
      <c r="F5166" s="4">
        <v>44408</v>
      </c>
      <c r="G5166" t="s">
        <v>392</v>
      </c>
    </row>
    <row r="5167" spans="1:7" x14ac:dyDescent="0.25">
      <c r="A5167" t="s">
        <v>24</v>
      </c>
      <c r="B5167" t="s">
        <v>303</v>
      </c>
      <c r="C5167" t="s">
        <v>360</v>
      </c>
      <c r="D5167" t="s">
        <v>364</v>
      </c>
      <c r="E5167" s="5">
        <v>3753.75</v>
      </c>
      <c r="F5167" s="4">
        <v>44408</v>
      </c>
      <c r="G5167" t="s">
        <v>396</v>
      </c>
    </row>
    <row r="5168" spans="1:7" x14ac:dyDescent="0.25">
      <c r="A5168" t="s">
        <v>24</v>
      </c>
      <c r="B5168" t="s">
        <v>303</v>
      </c>
      <c r="C5168" t="s">
        <v>360</v>
      </c>
      <c r="D5168" t="s">
        <v>364</v>
      </c>
      <c r="E5168" s="5">
        <v>146.25</v>
      </c>
      <c r="F5168" s="4">
        <v>44408</v>
      </c>
      <c r="G5168" t="s">
        <v>395</v>
      </c>
    </row>
    <row r="5169" spans="1:7" x14ac:dyDescent="0.25">
      <c r="A5169" t="s">
        <v>24</v>
      </c>
      <c r="B5169" t="s">
        <v>303</v>
      </c>
      <c r="C5169" t="s">
        <v>360</v>
      </c>
      <c r="D5169" t="s">
        <v>364</v>
      </c>
      <c r="E5169" s="5">
        <v>19375</v>
      </c>
      <c r="F5169" s="4">
        <v>44439</v>
      </c>
      <c r="G5169" t="s">
        <v>391</v>
      </c>
    </row>
    <row r="5170" spans="1:7" x14ac:dyDescent="0.25">
      <c r="A5170" t="s">
        <v>24</v>
      </c>
      <c r="B5170" t="s">
        <v>303</v>
      </c>
      <c r="C5170" t="s">
        <v>360</v>
      </c>
      <c r="D5170" t="s">
        <v>364</v>
      </c>
      <c r="E5170" s="5">
        <v>9375</v>
      </c>
      <c r="F5170" s="4">
        <v>44439</v>
      </c>
      <c r="G5170" t="s">
        <v>392</v>
      </c>
    </row>
    <row r="5171" spans="1:7" x14ac:dyDescent="0.25">
      <c r="A5171" t="s">
        <v>24</v>
      </c>
      <c r="B5171" t="s">
        <v>303</v>
      </c>
      <c r="C5171" t="s">
        <v>360</v>
      </c>
      <c r="D5171" t="s">
        <v>364</v>
      </c>
      <c r="E5171" s="5">
        <v>2406.25</v>
      </c>
      <c r="F5171" s="4">
        <v>44439</v>
      </c>
      <c r="G5171" t="s">
        <v>396</v>
      </c>
    </row>
    <row r="5172" spans="1:7" x14ac:dyDescent="0.25">
      <c r="A5172" t="s">
        <v>24</v>
      </c>
      <c r="B5172" t="s">
        <v>303</v>
      </c>
      <c r="C5172" t="s">
        <v>360</v>
      </c>
      <c r="D5172" t="s">
        <v>364</v>
      </c>
      <c r="E5172" s="5">
        <v>93.75</v>
      </c>
      <c r="F5172" s="4">
        <v>44439</v>
      </c>
      <c r="G5172" t="s">
        <v>395</v>
      </c>
    </row>
    <row r="5173" spans="1:7" x14ac:dyDescent="0.25">
      <c r="A5173" t="s">
        <v>24</v>
      </c>
      <c r="B5173" t="s">
        <v>303</v>
      </c>
      <c r="C5173" t="s">
        <v>360</v>
      </c>
      <c r="D5173" t="s">
        <v>364</v>
      </c>
      <c r="E5173" s="5">
        <v>27900</v>
      </c>
      <c r="F5173" s="4">
        <v>44469</v>
      </c>
      <c r="G5173" t="s">
        <v>391</v>
      </c>
    </row>
    <row r="5174" spans="1:7" x14ac:dyDescent="0.25">
      <c r="A5174" t="s">
        <v>24</v>
      </c>
      <c r="B5174" t="s">
        <v>303</v>
      </c>
      <c r="C5174" t="s">
        <v>360</v>
      </c>
      <c r="D5174" t="s">
        <v>364</v>
      </c>
      <c r="E5174" s="5">
        <v>13500</v>
      </c>
      <c r="F5174" s="4">
        <v>44469</v>
      </c>
      <c r="G5174" t="s">
        <v>392</v>
      </c>
    </row>
    <row r="5175" spans="1:7" x14ac:dyDescent="0.25">
      <c r="A5175" t="s">
        <v>24</v>
      </c>
      <c r="B5175" t="s">
        <v>303</v>
      </c>
      <c r="C5175" t="s">
        <v>360</v>
      </c>
      <c r="D5175" t="s">
        <v>364</v>
      </c>
      <c r="E5175" s="5">
        <v>3465</v>
      </c>
      <c r="F5175" s="4">
        <v>44469</v>
      </c>
      <c r="G5175" t="s">
        <v>396</v>
      </c>
    </row>
    <row r="5176" spans="1:7" x14ac:dyDescent="0.25">
      <c r="A5176" t="s">
        <v>24</v>
      </c>
      <c r="B5176" t="s">
        <v>303</v>
      </c>
      <c r="C5176" t="s">
        <v>360</v>
      </c>
      <c r="D5176" t="s">
        <v>364</v>
      </c>
      <c r="E5176" s="5">
        <v>135</v>
      </c>
      <c r="F5176" s="4">
        <v>44469</v>
      </c>
      <c r="G5176" t="s">
        <v>395</v>
      </c>
    </row>
    <row r="5177" spans="1:7" x14ac:dyDescent="0.25">
      <c r="A5177" t="s">
        <v>24</v>
      </c>
      <c r="B5177" t="s">
        <v>303</v>
      </c>
      <c r="C5177" t="s">
        <v>360</v>
      </c>
      <c r="D5177" t="s">
        <v>364</v>
      </c>
      <c r="E5177" s="5">
        <v>27125</v>
      </c>
      <c r="F5177" s="4">
        <v>44500</v>
      </c>
      <c r="G5177" t="s">
        <v>391</v>
      </c>
    </row>
    <row r="5178" spans="1:7" x14ac:dyDescent="0.25">
      <c r="A5178" t="s">
        <v>24</v>
      </c>
      <c r="B5178" t="s">
        <v>303</v>
      </c>
      <c r="C5178" t="s">
        <v>360</v>
      </c>
      <c r="D5178" t="s">
        <v>364</v>
      </c>
      <c r="E5178" s="5">
        <v>13125</v>
      </c>
      <c r="F5178" s="4">
        <v>44500</v>
      </c>
      <c r="G5178" t="s">
        <v>392</v>
      </c>
    </row>
    <row r="5179" spans="1:7" x14ac:dyDescent="0.25">
      <c r="A5179" t="s">
        <v>24</v>
      </c>
      <c r="B5179" t="s">
        <v>303</v>
      </c>
      <c r="C5179" t="s">
        <v>360</v>
      </c>
      <c r="D5179" t="s">
        <v>364</v>
      </c>
      <c r="E5179" s="5">
        <v>3368.75</v>
      </c>
      <c r="F5179" s="4">
        <v>44500</v>
      </c>
      <c r="G5179" t="s">
        <v>396</v>
      </c>
    </row>
    <row r="5180" spans="1:7" x14ac:dyDescent="0.25">
      <c r="A5180" t="s">
        <v>24</v>
      </c>
      <c r="B5180" t="s">
        <v>303</v>
      </c>
      <c r="C5180" t="s">
        <v>360</v>
      </c>
      <c r="D5180" t="s">
        <v>364</v>
      </c>
      <c r="E5180" s="5">
        <v>131.25</v>
      </c>
      <c r="F5180" s="4">
        <v>44500</v>
      </c>
      <c r="G5180" t="s">
        <v>395</v>
      </c>
    </row>
    <row r="5181" spans="1:7" x14ac:dyDescent="0.25">
      <c r="A5181" t="s">
        <v>24</v>
      </c>
      <c r="B5181" t="s">
        <v>303</v>
      </c>
      <c r="C5181" t="s">
        <v>360</v>
      </c>
      <c r="D5181" t="s">
        <v>364</v>
      </c>
      <c r="E5181" s="5">
        <v>31000</v>
      </c>
      <c r="F5181" s="4">
        <v>44530</v>
      </c>
      <c r="G5181" t="s">
        <v>391</v>
      </c>
    </row>
    <row r="5182" spans="1:7" x14ac:dyDescent="0.25">
      <c r="A5182" t="s">
        <v>24</v>
      </c>
      <c r="B5182" t="s">
        <v>303</v>
      </c>
      <c r="C5182" t="s">
        <v>360</v>
      </c>
      <c r="D5182" t="s">
        <v>364</v>
      </c>
      <c r="E5182" s="5">
        <v>15000</v>
      </c>
      <c r="F5182" s="4">
        <v>44530</v>
      </c>
      <c r="G5182" t="s">
        <v>392</v>
      </c>
    </row>
    <row r="5183" spans="1:7" x14ac:dyDescent="0.25">
      <c r="A5183" t="s">
        <v>24</v>
      </c>
      <c r="B5183" t="s">
        <v>303</v>
      </c>
      <c r="C5183" t="s">
        <v>360</v>
      </c>
      <c r="D5183" t="s">
        <v>364</v>
      </c>
      <c r="E5183" s="5">
        <v>3850</v>
      </c>
      <c r="F5183" s="4">
        <v>44530</v>
      </c>
      <c r="G5183" t="s">
        <v>396</v>
      </c>
    </row>
    <row r="5184" spans="1:7" x14ac:dyDescent="0.25">
      <c r="A5184" t="s">
        <v>24</v>
      </c>
      <c r="B5184" t="s">
        <v>303</v>
      </c>
      <c r="C5184" t="s">
        <v>360</v>
      </c>
      <c r="D5184" t="s">
        <v>364</v>
      </c>
      <c r="E5184" s="5">
        <v>150</v>
      </c>
      <c r="F5184" s="4">
        <v>44530</v>
      </c>
      <c r="G5184" t="s">
        <v>395</v>
      </c>
    </row>
    <row r="5185" spans="1:7" x14ac:dyDescent="0.25">
      <c r="A5185" t="s">
        <v>24</v>
      </c>
      <c r="B5185" t="s">
        <v>303</v>
      </c>
      <c r="C5185" t="s">
        <v>360</v>
      </c>
      <c r="D5185" t="s">
        <v>364</v>
      </c>
      <c r="E5185" s="5">
        <v>19375</v>
      </c>
      <c r="F5185" s="4">
        <v>44561</v>
      </c>
      <c r="G5185" t="s">
        <v>391</v>
      </c>
    </row>
    <row r="5186" spans="1:7" x14ac:dyDescent="0.25">
      <c r="A5186" t="s">
        <v>24</v>
      </c>
      <c r="B5186" t="s">
        <v>303</v>
      </c>
      <c r="C5186" t="s">
        <v>360</v>
      </c>
      <c r="D5186" t="s">
        <v>364</v>
      </c>
      <c r="E5186" s="5">
        <v>9375</v>
      </c>
      <c r="F5186" s="4">
        <v>44561</v>
      </c>
      <c r="G5186" t="s">
        <v>392</v>
      </c>
    </row>
    <row r="5187" spans="1:7" x14ac:dyDescent="0.25">
      <c r="A5187" t="s">
        <v>24</v>
      </c>
      <c r="B5187" t="s">
        <v>303</v>
      </c>
      <c r="C5187" t="s">
        <v>360</v>
      </c>
      <c r="D5187" t="s">
        <v>364</v>
      </c>
      <c r="E5187" s="5">
        <v>2406.25</v>
      </c>
      <c r="F5187" s="4">
        <v>44561</v>
      </c>
      <c r="G5187" t="s">
        <v>396</v>
      </c>
    </row>
    <row r="5188" spans="1:7" x14ac:dyDescent="0.25">
      <c r="A5188" t="s">
        <v>24</v>
      </c>
      <c r="B5188" t="s">
        <v>303</v>
      </c>
      <c r="C5188" t="s">
        <v>360</v>
      </c>
      <c r="D5188" t="s">
        <v>364</v>
      </c>
      <c r="E5188" s="5">
        <v>93.75</v>
      </c>
      <c r="F5188" s="4">
        <v>44561</v>
      </c>
      <c r="G5188" t="s">
        <v>395</v>
      </c>
    </row>
    <row r="5189" spans="1:7" x14ac:dyDescent="0.25">
      <c r="A5189" t="s">
        <v>11</v>
      </c>
      <c r="B5189" t="s">
        <v>307</v>
      </c>
      <c r="C5189" t="s">
        <v>84</v>
      </c>
      <c r="D5189" t="s">
        <v>361</v>
      </c>
      <c r="E5189" s="5">
        <v>15000</v>
      </c>
      <c r="F5189" s="4">
        <v>44227</v>
      </c>
      <c r="G5189" t="s">
        <v>392</v>
      </c>
    </row>
    <row r="5190" spans="1:7" x14ac:dyDescent="0.25">
      <c r="A5190" t="s">
        <v>11</v>
      </c>
      <c r="B5190" t="s">
        <v>307</v>
      </c>
      <c r="C5190" t="s">
        <v>84</v>
      </c>
      <c r="D5190" t="s">
        <v>361</v>
      </c>
      <c r="E5190" s="5">
        <v>16500</v>
      </c>
      <c r="F5190" s="4">
        <v>44255</v>
      </c>
      <c r="G5190" t="s">
        <v>392</v>
      </c>
    </row>
    <row r="5191" spans="1:7" x14ac:dyDescent="0.25">
      <c r="A5191" t="s">
        <v>11</v>
      </c>
      <c r="B5191" t="s">
        <v>307</v>
      </c>
      <c r="C5191" t="s">
        <v>84</v>
      </c>
      <c r="D5191" t="s">
        <v>361</v>
      </c>
      <c r="E5191" s="5">
        <v>18500</v>
      </c>
      <c r="F5191" s="4">
        <v>44286</v>
      </c>
      <c r="G5191" t="s">
        <v>392</v>
      </c>
    </row>
    <row r="5192" spans="1:7" x14ac:dyDescent="0.25">
      <c r="A5192" t="s">
        <v>11</v>
      </c>
      <c r="B5192" t="s">
        <v>307</v>
      </c>
      <c r="C5192" t="s">
        <v>84</v>
      </c>
      <c r="D5192" t="s">
        <v>361</v>
      </c>
      <c r="E5192" s="5">
        <v>16000</v>
      </c>
      <c r="F5192" s="4">
        <v>44316</v>
      </c>
      <c r="G5192" t="s">
        <v>392</v>
      </c>
    </row>
    <row r="5193" spans="1:7" x14ac:dyDescent="0.25">
      <c r="A5193" t="s">
        <v>11</v>
      </c>
      <c r="B5193" t="s">
        <v>307</v>
      </c>
      <c r="C5193" t="s">
        <v>84</v>
      </c>
      <c r="D5193" t="s">
        <v>361</v>
      </c>
      <c r="E5193" s="5">
        <v>16000</v>
      </c>
      <c r="F5193" s="4">
        <v>44347</v>
      </c>
      <c r="G5193" t="s">
        <v>392</v>
      </c>
    </row>
    <row r="5194" spans="1:7" x14ac:dyDescent="0.25">
      <c r="A5194" t="s">
        <v>11</v>
      </c>
      <c r="B5194" t="s">
        <v>307</v>
      </c>
      <c r="C5194" t="s">
        <v>84</v>
      </c>
      <c r="D5194" t="s">
        <v>361</v>
      </c>
      <c r="E5194" s="5">
        <v>18000</v>
      </c>
      <c r="F5194" s="4">
        <v>44377</v>
      </c>
      <c r="G5194" t="s">
        <v>392</v>
      </c>
    </row>
    <row r="5195" spans="1:7" x14ac:dyDescent="0.25">
      <c r="A5195" t="s">
        <v>11</v>
      </c>
      <c r="B5195" t="s">
        <v>307</v>
      </c>
      <c r="C5195" t="s">
        <v>84</v>
      </c>
      <c r="D5195" t="s">
        <v>361</v>
      </c>
      <c r="E5195" s="5">
        <v>19500</v>
      </c>
      <c r="F5195" s="4">
        <v>44408</v>
      </c>
      <c r="G5195" t="s">
        <v>392</v>
      </c>
    </row>
    <row r="5196" spans="1:7" x14ac:dyDescent="0.25">
      <c r="A5196" t="s">
        <v>11</v>
      </c>
      <c r="B5196" t="s">
        <v>307</v>
      </c>
      <c r="C5196" t="s">
        <v>84</v>
      </c>
      <c r="D5196" t="s">
        <v>361</v>
      </c>
      <c r="E5196" s="5">
        <v>12500</v>
      </c>
      <c r="F5196" s="4">
        <v>44439</v>
      </c>
      <c r="G5196" t="s">
        <v>392</v>
      </c>
    </row>
    <row r="5197" spans="1:7" x14ac:dyDescent="0.25">
      <c r="A5197" t="s">
        <v>11</v>
      </c>
      <c r="B5197" t="s">
        <v>307</v>
      </c>
      <c r="C5197" t="s">
        <v>84</v>
      </c>
      <c r="D5197" t="s">
        <v>361</v>
      </c>
      <c r="E5197" s="5">
        <v>18000</v>
      </c>
      <c r="F5197" s="4">
        <v>44469</v>
      </c>
      <c r="G5197" t="s">
        <v>392</v>
      </c>
    </row>
    <row r="5198" spans="1:7" x14ac:dyDescent="0.25">
      <c r="A5198" t="s">
        <v>11</v>
      </c>
      <c r="B5198" t="s">
        <v>307</v>
      </c>
      <c r="C5198" t="s">
        <v>84</v>
      </c>
      <c r="D5198" t="s">
        <v>361</v>
      </c>
      <c r="E5198" s="5">
        <v>17500</v>
      </c>
      <c r="F5198" s="4">
        <v>44500</v>
      </c>
      <c r="G5198" t="s">
        <v>392</v>
      </c>
    </row>
    <row r="5199" spans="1:7" x14ac:dyDescent="0.25">
      <c r="A5199" t="s">
        <v>11</v>
      </c>
      <c r="B5199" t="s">
        <v>307</v>
      </c>
      <c r="C5199" t="s">
        <v>84</v>
      </c>
      <c r="D5199" t="s">
        <v>361</v>
      </c>
      <c r="E5199" s="5">
        <v>20000</v>
      </c>
      <c r="F5199" s="4">
        <v>44530</v>
      </c>
      <c r="G5199" t="s">
        <v>392</v>
      </c>
    </row>
    <row r="5200" spans="1:7" x14ac:dyDescent="0.25">
      <c r="A5200" t="s">
        <v>11</v>
      </c>
      <c r="B5200" t="s">
        <v>307</v>
      </c>
      <c r="C5200" t="s">
        <v>84</v>
      </c>
      <c r="D5200" t="s">
        <v>361</v>
      </c>
      <c r="E5200" s="5">
        <v>12500</v>
      </c>
      <c r="F5200" s="4">
        <v>44561</v>
      </c>
      <c r="G5200" t="s">
        <v>392</v>
      </c>
    </row>
    <row r="5201" spans="1:7" x14ac:dyDescent="0.25">
      <c r="A5201" t="s">
        <v>62</v>
      </c>
      <c r="B5201" t="s">
        <v>308</v>
      </c>
      <c r="C5201" t="s">
        <v>359</v>
      </c>
      <c r="D5201" t="s">
        <v>361</v>
      </c>
      <c r="E5201" s="5">
        <v>103.84266848221567</v>
      </c>
      <c r="F5201" s="4">
        <v>44227</v>
      </c>
      <c r="G5201" t="s">
        <v>392</v>
      </c>
    </row>
    <row r="5202" spans="1:7" x14ac:dyDescent="0.25">
      <c r="A5202" t="s">
        <v>62</v>
      </c>
      <c r="B5202" t="s">
        <v>308</v>
      </c>
      <c r="C5202" t="s">
        <v>359</v>
      </c>
      <c r="D5202" t="s">
        <v>361</v>
      </c>
      <c r="E5202" s="5">
        <v>13771.157331517783</v>
      </c>
      <c r="F5202" s="4">
        <v>44227</v>
      </c>
      <c r="G5202" t="s">
        <v>395</v>
      </c>
    </row>
    <row r="5203" spans="1:7" x14ac:dyDescent="0.25">
      <c r="A5203" t="s">
        <v>62</v>
      </c>
      <c r="B5203" t="s">
        <v>308</v>
      </c>
      <c r="C5203" t="s">
        <v>359</v>
      </c>
      <c r="D5203" t="s">
        <v>361</v>
      </c>
      <c r="E5203" s="5">
        <v>114.22693533043723</v>
      </c>
      <c r="F5203" s="4">
        <v>44255</v>
      </c>
      <c r="G5203" t="s">
        <v>392</v>
      </c>
    </row>
    <row r="5204" spans="1:7" x14ac:dyDescent="0.25">
      <c r="A5204" t="s">
        <v>62</v>
      </c>
      <c r="B5204" t="s">
        <v>308</v>
      </c>
      <c r="C5204" t="s">
        <v>359</v>
      </c>
      <c r="D5204" t="s">
        <v>361</v>
      </c>
      <c r="E5204" s="5">
        <v>15148.273064669562</v>
      </c>
      <c r="F5204" s="4">
        <v>44255</v>
      </c>
      <c r="G5204" t="s">
        <v>395</v>
      </c>
    </row>
    <row r="5205" spans="1:7" x14ac:dyDescent="0.25">
      <c r="A5205" t="s">
        <v>62</v>
      </c>
      <c r="B5205" t="s">
        <v>308</v>
      </c>
      <c r="C5205" t="s">
        <v>359</v>
      </c>
      <c r="D5205" t="s">
        <v>361</v>
      </c>
      <c r="E5205" s="5">
        <v>128.07262446139933</v>
      </c>
      <c r="F5205" s="4">
        <v>44286</v>
      </c>
      <c r="G5205" t="s">
        <v>392</v>
      </c>
    </row>
    <row r="5206" spans="1:7" x14ac:dyDescent="0.25">
      <c r="A5206" t="s">
        <v>62</v>
      </c>
      <c r="B5206" t="s">
        <v>308</v>
      </c>
      <c r="C5206" t="s">
        <v>359</v>
      </c>
      <c r="D5206" t="s">
        <v>361</v>
      </c>
      <c r="E5206" s="5">
        <v>16984.427375538598</v>
      </c>
      <c r="F5206" s="4">
        <v>44286</v>
      </c>
      <c r="G5206" t="s">
        <v>395</v>
      </c>
    </row>
    <row r="5207" spans="1:7" x14ac:dyDescent="0.25">
      <c r="A5207" t="s">
        <v>62</v>
      </c>
      <c r="B5207" t="s">
        <v>308</v>
      </c>
      <c r="C5207" t="s">
        <v>359</v>
      </c>
      <c r="D5207" t="s">
        <v>361</v>
      </c>
      <c r="E5207" s="5">
        <v>110.76551304769671</v>
      </c>
      <c r="F5207" s="4">
        <v>44316</v>
      </c>
      <c r="G5207" t="s">
        <v>392</v>
      </c>
    </row>
    <row r="5208" spans="1:7" x14ac:dyDescent="0.25">
      <c r="A5208" t="s">
        <v>62</v>
      </c>
      <c r="B5208" t="s">
        <v>308</v>
      </c>
      <c r="C5208" t="s">
        <v>359</v>
      </c>
      <c r="D5208" t="s">
        <v>361</v>
      </c>
      <c r="E5208" s="5">
        <v>14689.234486952302</v>
      </c>
      <c r="F5208" s="4">
        <v>44316</v>
      </c>
      <c r="G5208" t="s">
        <v>395</v>
      </c>
    </row>
    <row r="5209" spans="1:7" x14ac:dyDescent="0.25">
      <c r="A5209" t="s">
        <v>62</v>
      </c>
      <c r="B5209" t="s">
        <v>308</v>
      </c>
      <c r="C5209" t="s">
        <v>359</v>
      </c>
      <c r="D5209" t="s">
        <v>361</v>
      </c>
      <c r="E5209" s="5">
        <v>110.76551304769671</v>
      </c>
      <c r="F5209" s="4">
        <v>44347</v>
      </c>
      <c r="G5209" t="s">
        <v>392</v>
      </c>
    </row>
    <row r="5210" spans="1:7" x14ac:dyDescent="0.25">
      <c r="A5210" t="s">
        <v>62</v>
      </c>
      <c r="B5210" t="s">
        <v>308</v>
      </c>
      <c r="C5210" t="s">
        <v>359</v>
      </c>
      <c r="D5210" t="s">
        <v>361</v>
      </c>
      <c r="E5210" s="5">
        <v>14689.234486952302</v>
      </c>
      <c r="F5210" s="4">
        <v>44347</v>
      </c>
      <c r="G5210" t="s">
        <v>395</v>
      </c>
    </row>
    <row r="5211" spans="1:7" x14ac:dyDescent="0.25">
      <c r="A5211" t="s">
        <v>62</v>
      </c>
      <c r="B5211" t="s">
        <v>308</v>
      </c>
      <c r="C5211" t="s">
        <v>359</v>
      </c>
      <c r="D5211" t="s">
        <v>361</v>
      </c>
      <c r="E5211" s="5">
        <v>124.6112021786588</v>
      </c>
      <c r="F5211" s="4">
        <v>44377</v>
      </c>
      <c r="G5211" t="s">
        <v>392</v>
      </c>
    </row>
    <row r="5212" spans="1:7" x14ac:dyDescent="0.25">
      <c r="A5212" t="s">
        <v>62</v>
      </c>
      <c r="B5212" t="s">
        <v>308</v>
      </c>
      <c r="C5212" t="s">
        <v>359</v>
      </c>
      <c r="D5212" t="s">
        <v>361</v>
      </c>
      <c r="E5212" s="5">
        <v>16525.388797821339</v>
      </c>
      <c r="F5212" s="4">
        <v>44377</v>
      </c>
      <c r="G5212" t="s">
        <v>395</v>
      </c>
    </row>
    <row r="5213" spans="1:7" x14ac:dyDescent="0.25">
      <c r="A5213" t="s">
        <v>62</v>
      </c>
      <c r="B5213" t="s">
        <v>308</v>
      </c>
      <c r="C5213" t="s">
        <v>359</v>
      </c>
      <c r="D5213" t="s">
        <v>361</v>
      </c>
      <c r="E5213" s="5">
        <v>134.99546902688036</v>
      </c>
      <c r="F5213" s="4">
        <v>44408</v>
      </c>
      <c r="G5213" t="s">
        <v>392</v>
      </c>
    </row>
    <row r="5214" spans="1:7" x14ac:dyDescent="0.25">
      <c r="A5214" t="s">
        <v>62</v>
      </c>
      <c r="B5214" t="s">
        <v>308</v>
      </c>
      <c r="C5214" t="s">
        <v>359</v>
      </c>
      <c r="D5214" t="s">
        <v>361</v>
      </c>
      <c r="E5214" s="5">
        <v>17902.504530973118</v>
      </c>
      <c r="F5214" s="4">
        <v>44408</v>
      </c>
      <c r="G5214" t="s">
        <v>395</v>
      </c>
    </row>
    <row r="5215" spans="1:7" x14ac:dyDescent="0.25">
      <c r="A5215" t="s">
        <v>62</v>
      </c>
      <c r="B5215" t="s">
        <v>308</v>
      </c>
      <c r="C5215" t="s">
        <v>359</v>
      </c>
      <c r="D5215" t="s">
        <v>361</v>
      </c>
      <c r="E5215" s="5">
        <v>86.535557068513057</v>
      </c>
      <c r="F5215" s="4">
        <v>44439</v>
      </c>
      <c r="G5215" t="s">
        <v>392</v>
      </c>
    </row>
    <row r="5216" spans="1:7" x14ac:dyDescent="0.25">
      <c r="A5216" t="s">
        <v>62</v>
      </c>
      <c r="B5216" t="s">
        <v>308</v>
      </c>
      <c r="C5216" t="s">
        <v>359</v>
      </c>
      <c r="D5216" t="s">
        <v>361</v>
      </c>
      <c r="E5216" s="5">
        <v>11475.964442931487</v>
      </c>
      <c r="F5216" s="4">
        <v>44439</v>
      </c>
      <c r="G5216" t="s">
        <v>395</v>
      </c>
    </row>
    <row r="5217" spans="1:7" x14ac:dyDescent="0.25">
      <c r="A5217" t="s">
        <v>62</v>
      </c>
      <c r="B5217" t="s">
        <v>308</v>
      </c>
      <c r="C5217" t="s">
        <v>359</v>
      </c>
      <c r="D5217" t="s">
        <v>361</v>
      </c>
      <c r="E5217" s="5">
        <v>124.6112021786588</v>
      </c>
      <c r="F5217" s="4">
        <v>44469</v>
      </c>
      <c r="G5217" t="s">
        <v>392</v>
      </c>
    </row>
    <row r="5218" spans="1:7" x14ac:dyDescent="0.25">
      <c r="A5218" t="s">
        <v>62</v>
      </c>
      <c r="B5218" t="s">
        <v>308</v>
      </c>
      <c r="C5218" t="s">
        <v>359</v>
      </c>
      <c r="D5218" t="s">
        <v>361</v>
      </c>
      <c r="E5218" s="5">
        <v>16525.388797821339</v>
      </c>
      <c r="F5218" s="4">
        <v>44469</v>
      </c>
      <c r="G5218" t="s">
        <v>395</v>
      </c>
    </row>
    <row r="5219" spans="1:7" x14ac:dyDescent="0.25">
      <c r="A5219" t="s">
        <v>62</v>
      </c>
      <c r="B5219" t="s">
        <v>308</v>
      </c>
      <c r="C5219" t="s">
        <v>359</v>
      </c>
      <c r="D5219" t="s">
        <v>361</v>
      </c>
      <c r="E5219" s="5">
        <v>121.14977989591826</v>
      </c>
      <c r="F5219" s="4">
        <v>44500</v>
      </c>
      <c r="G5219" t="s">
        <v>392</v>
      </c>
    </row>
    <row r="5220" spans="1:7" x14ac:dyDescent="0.25">
      <c r="A5220" t="s">
        <v>62</v>
      </c>
      <c r="B5220" t="s">
        <v>308</v>
      </c>
      <c r="C5220" t="s">
        <v>359</v>
      </c>
      <c r="D5220" t="s">
        <v>361</v>
      </c>
      <c r="E5220" s="5">
        <v>16066.350220104079</v>
      </c>
      <c r="F5220" s="4">
        <v>44500</v>
      </c>
      <c r="G5220" t="s">
        <v>395</v>
      </c>
    </row>
    <row r="5221" spans="1:7" x14ac:dyDescent="0.25">
      <c r="A5221" t="s">
        <v>62</v>
      </c>
      <c r="B5221" t="s">
        <v>308</v>
      </c>
      <c r="C5221" t="s">
        <v>359</v>
      </c>
      <c r="D5221" t="s">
        <v>361</v>
      </c>
      <c r="E5221" s="5">
        <v>138.45689130962089</v>
      </c>
      <c r="F5221" s="4">
        <v>44530</v>
      </c>
      <c r="G5221" t="s">
        <v>392</v>
      </c>
    </row>
    <row r="5222" spans="1:7" x14ac:dyDescent="0.25">
      <c r="A5222" t="s">
        <v>62</v>
      </c>
      <c r="B5222" t="s">
        <v>308</v>
      </c>
      <c r="C5222" t="s">
        <v>359</v>
      </c>
      <c r="D5222" t="s">
        <v>361</v>
      </c>
      <c r="E5222" s="5">
        <v>18361.543108690377</v>
      </c>
      <c r="F5222" s="4">
        <v>44530</v>
      </c>
      <c r="G5222" t="s">
        <v>395</v>
      </c>
    </row>
    <row r="5223" spans="1:7" x14ac:dyDescent="0.25">
      <c r="A5223" t="s">
        <v>62</v>
      </c>
      <c r="B5223" t="s">
        <v>308</v>
      </c>
      <c r="C5223" t="s">
        <v>359</v>
      </c>
      <c r="D5223" t="s">
        <v>361</v>
      </c>
      <c r="E5223" s="5">
        <v>86.535557068513057</v>
      </c>
      <c r="F5223" s="4">
        <v>44561</v>
      </c>
      <c r="G5223" t="s">
        <v>392</v>
      </c>
    </row>
    <row r="5224" spans="1:7" x14ac:dyDescent="0.25">
      <c r="A5224" t="s">
        <v>62</v>
      </c>
      <c r="B5224" t="s">
        <v>308</v>
      </c>
      <c r="C5224" t="s">
        <v>359</v>
      </c>
      <c r="D5224" t="s">
        <v>361</v>
      </c>
      <c r="E5224" s="5">
        <v>11475.964442931487</v>
      </c>
      <c r="F5224" s="4">
        <v>44561</v>
      </c>
      <c r="G5224" t="s">
        <v>395</v>
      </c>
    </row>
    <row r="5225" spans="1:7" x14ac:dyDescent="0.25">
      <c r="A5225" t="s">
        <v>12</v>
      </c>
      <c r="B5225" t="s">
        <v>309</v>
      </c>
      <c r="C5225" t="s">
        <v>360</v>
      </c>
      <c r="D5225" t="s">
        <v>361</v>
      </c>
      <c r="E5225" s="5">
        <v>906.36065255181018</v>
      </c>
      <c r="F5225" s="4">
        <v>44227</v>
      </c>
      <c r="G5225" t="s">
        <v>391</v>
      </c>
    </row>
    <row r="5226" spans="1:7" x14ac:dyDescent="0.25">
      <c r="A5226" t="s">
        <v>12</v>
      </c>
      <c r="B5226" t="s">
        <v>309</v>
      </c>
      <c r="C5226" t="s">
        <v>360</v>
      </c>
      <c r="D5226" t="s">
        <v>361</v>
      </c>
      <c r="E5226" s="5">
        <v>58.939509534263927</v>
      </c>
      <c r="F5226" s="4">
        <v>44227</v>
      </c>
      <c r="G5226" t="s">
        <v>392</v>
      </c>
    </row>
    <row r="5227" spans="1:7" x14ac:dyDescent="0.25">
      <c r="A5227" t="s">
        <v>12</v>
      </c>
      <c r="B5227" t="s">
        <v>309</v>
      </c>
      <c r="C5227" t="s">
        <v>360</v>
      </c>
      <c r="D5227" t="s">
        <v>361</v>
      </c>
      <c r="E5227" s="5">
        <v>105.73570688886227</v>
      </c>
      <c r="F5227" s="4">
        <v>44227</v>
      </c>
      <c r="G5227" t="s">
        <v>396</v>
      </c>
    </row>
    <row r="5228" spans="1:7" x14ac:dyDescent="0.25">
      <c r="A5228" t="s">
        <v>12</v>
      </c>
      <c r="B5228" t="s">
        <v>309</v>
      </c>
      <c r="C5228" t="s">
        <v>360</v>
      </c>
      <c r="D5228" t="s">
        <v>361</v>
      </c>
      <c r="E5228" s="5">
        <v>10.910171140600092</v>
      </c>
      <c r="F5228" s="4">
        <v>44227</v>
      </c>
      <c r="G5228" t="s">
        <v>395</v>
      </c>
    </row>
    <row r="5229" spans="1:7" x14ac:dyDescent="0.25">
      <c r="A5229" t="s">
        <v>12</v>
      </c>
      <c r="B5229" t="s">
        <v>309</v>
      </c>
      <c r="C5229" t="s">
        <v>360</v>
      </c>
      <c r="D5229" t="s">
        <v>361</v>
      </c>
      <c r="E5229" s="5">
        <v>24.644409148305137</v>
      </c>
      <c r="F5229" s="4">
        <v>44227</v>
      </c>
      <c r="G5229" t="s">
        <v>394</v>
      </c>
    </row>
    <row r="5230" spans="1:7" x14ac:dyDescent="0.25">
      <c r="A5230" t="s">
        <v>12</v>
      </c>
      <c r="B5230" t="s">
        <v>309</v>
      </c>
      <c r="C5230" t="s">
        <v>360</v>
      </c>
      <c r="D5230" t="s">
        <v>361</v>
      </c>
      <c r="E5230" s="5">
        <v>18.40955073615855</v>
      </c>
      <c r="F5230" s="4">
        <v>44227</v>
      </c>
      <c r="G5230" t="s">
        <v>393</v>
      </c>
    </row>
    <row r="5231" spans="1:7" x14ac:dyDescent="0.25">
      <c r="A5231" t="s">
        <v>12</v>
      </c>
      <c r="B5231" t="s">
        <v>309</v>
      </c>
      <c r="C5231" t="s">
        <v>360</v>
      </c>
      <c r="D5231" t="s">
        <v>361</v>
      </c>
      <c r="E5231" s="5">
        <v>996.99671780699123</v>
      </c>
      <c r="F5231" s="4">
        <v>44255</v>
      </c>
      <c r="G5231" t="s">
        <v>391</v>
      </c>
    </row>
    <row r="5232" spans="1:7" x14ac:dyDescent="0.25">
      <c r="A5232" t="s">
        <v>12</v>
      </c>
      <c r="B5232" t="s">
        <v>309</v>
      </c>
      <c r="C5232" t="s">
        <v>360</v>
      </c>
      <c r="D5232" t="s">
        <v>361</v>
      </c>
      <c r="E5232" s="5">
        <v>64.833460487690317</v>
      </c>
      <c r="F5232" s="4">
        <v>44255</v>
      </c>
      <c r="G5232" t="s">
        <v>392</v>
      </c>
    </row>
    <row r="5233" spans="1:7" x14ac:dyDescent="0.25">
      <c r="A5233" t="s">
        <v>12</v>
      </c>
      <c r="B5233" t="s">
        <v>309</v>
      </c>
      <c r="C5233" t="s">
        <v>360</v>
      </c>
      <c r="D5233" t="s">
        <v>361</v>
      </c>
      <c r="E5233" s="5">
        <v>116.30927757774849</v>
      </c>
      <c r="F5233" s="4">
        <v>44255</v>
      </c>
      <c r="G5233" t="s">
        <v>396</v>
      </c>
    </row>
    <row r="5234" spans="1:7" x14ac:dyDescent="0.25">
      <c r="A5234" t="s">
        <v>12</v>
      </c>
      <c r="B5234" t="s">
        <v>309</v>
      </c>
      <c r="C5234" t="s">
        <v>360</v>
      </c>
      <c r="D5234" t="s">
        <v>361</v>
      </c>
      <c r="E5234" s="5">
        <v>12.0011882546601</v>
      </c>
      <c r="F5234" s="4">
        <v>44255</v>
      </c>
      <c r="G5234" t="s">
        <v>395</v>
      </c>
    </row>
    <row r="5235" spans="1:7" x14ac:dyDescent="0.25">
      <c r="A5235" t="s">
        <v>12</v>
      </c>
      <c r="B5235" t="s">
        <v>309</v>
      </c>
      <c r="C5235" t="s">
        <v>360</v>
      </c>
      <c r="D5235" t="s">
        <v>361</v>
      </c>
      <c r="E5235" s="5">
        <v>27.108850063135652</v>
      </c>
      <c r="F5235" s="4">
        <v>44255</v>
      </c>
      <c r="G5235" t="s">
        <v>394</v>
      </c>
    </row>
    <row r="5236" spans="1:7" x14ac:dyDescent="0.25">
      <c r="A5236" t="s">
        <v>12</v>
      </c>
      <c r="B5236" t="s">
        <v>309</v>
      </c>
      <c r="C5236" t="s">
        <v>360</v>
      </c>
      <c r="D5236" t="s">
        <v>361</v>
      </c>
      <c r="E5236" s="5">
        <v>20.250505809774406</v>
      </c>
      <c r="F5236" s="4">
        <v>44255</v>
      </c>
      <c r="G5236" t="s">
        <v>393</v>
      </c>
    </row>
    <row r="5237" spans="1:7" x14ac:dyDescent="0.25">
      <c r="A5237" t="s">
        <v>12</v>
      </c>
      <c r="B5237" t="s">
        <v>309</v>
      </c>
      <c r="C5237" t="s">
        <v>360</v>
      </c>
      <c r="D5237" t="s">
        <v>361</v>
      </c>
      <c r="E5237" s="5">
        <v>1117.8448048138994</v>
      </c>
      <c r="F5237" s="4">
        <v>44286</v>
      </c>
      <c r="G5237" t="s">
        <v>391</v>
      </c>
    </row>
    <row r="5238" spans="1:7" x14ac:dyDescent="0.25">
      <c r="A5238" t="s">
        <v>12</v>
      </c>
      <c r="B5238" t="s">
        <v>309</v>
      </c>
      <c r="C5238" t="s">
        <v>360</v>
      </c>
      <c r="D5238" t="s">
        <v>361</v>
      </c>
      <c r="E5238" s="5">
        <v>72.692061758925504</v>
      </c>
      <c r="F5238" s="4">
        <v>44286</v>
      </c>
      <c r="G5238" t="s">
        <v>392</v>
      </c>
    </row>
    <row r="5239" spans="1:7" x14ac:dyDescent="0.25">
      <c r="A5239" t="s">
        <v>12</v>
      </c>
      <c r="B5239" t="s">
        <v>309</v>
      </c>
      <c r="C5239" t="s">
        <v>360</v>
      </c>
      <c r="D5239" t="s">
        <v>361</v>
      </c>
      <c r="E5239" s="5">
        <v>130.4073718295968</v>
      </c>
      <c r="F5239" s="4">
        <v>44286</v>
      </c>
      <c r="G5239" t="s">
        <v>396</v>
      </c>
    </row>
    <row r="5240" spans="1:7" x14ac:dyDescent="0.25">
      <c r="A5240" t="s">
        <v>12</v>
      </c>
      <c r="B5240" t="s">
        <v>309</v>
      </c>
      <c r="C5240" t="s">
        <v>360</v>
      </c>
      <c r="D5240" t="s">
        <v>361</v>
      </c>
      <c r="E5240" s="5">
        <v>13.455877740073445</v>
      </c>
      <c r="F5240" s="4">
        <v>44286</v>
      </c>
      <c r="G5240" t="s">
        <v>395</v>
      </c>
    </row>
    <row r="5241" spans="1:7" x14ac:dyDescent="0.25">
      <c r="A5241" t="s">
        <v>12</v>
      </c>
      <c r="B5241" t="s">
        <v>309</v>
      </c>
      <c r="C5241" t="s">
        <v>360</v>
      </c>
      <c r="D5241" t="s">
        <v>361</v>
      </c>
      <c r="E5241" s="5">
        <v>30.394771282909669</v>
      </c>
      <c r="F5241" s="4">
        <v>44286</v>
      </c>
      <c r="G5241" t="s">
        <v>394</v>
      </c>
    </row>
    <row r="5242" spans="1:7" x14ac:dyDescent="0.25">
      <c r="A5242" t="s">
        <v>12</v>
      </c>
      <c r="B5242" t="s">
        <v>309</v>
      </c>
      <c r="C5242" t="s">
        <v>360</v>
      </c>
      <c r="D5242" t="s">
        <v>361</v>
      </c>
      <c r="E5242" s="5">
        <v>22.705112574595546</v>
      </c>
      <c r="F5242" s="4">
        <v>44286</v>
      </c>
      <c r="G5242" t="s">
        <v>393</v>
      </c>
    </row>
    <row r="5243" spans="1:7" x14ac:dyDescent="0.25">
      <c r="A5243" t="s">
        <v>12</v>
      </c>
      <c r="B5243" t="s">
        <v>309</v>
      </c>
      <c r="C5243" t="s">
        <v>360</v>
      </c>
      <c r="D5243" t="s">
        <v>361</v>
      </c>
      <c r="E5243" s="5">
        <v>966.78469605526425</v>
      </c>
      <c r="F5243" s="4">
        <v>44316</v>
      </c>
      <c r="G5243" t="s">
        <v>391</v>
      </c>
    </row>
    <row r="5244" spans="1:7" x14ac:dyDescent="0.25">
      <c r="A5244" t="s">
        <v>12</v>
      </c>
      <c r="B5244" t="s">
        <v>309</v>
      </c>
      <c r="C5244" t="s">
        <v>360</v>
      </c>
      <c r="D5244" t="s">
        <v>361</v>
      </c>
      <c r="E5244" s="5">
        <v>62.86881016988152</v>
      </c>
      <c r="F5244" s="4">
        <v>44316</v>
      </c>
      <c r="G5244" t="s">
        <v>392</v>
      </c>
    </row>
    <row r="5245" spans="1:7" x14ac:dyDescent="0.25">
      <c r="A5245" t="s">
        <v>12</v>
      </c>
      <c r="B5245" t="s">
        <v>309</v>
      </c>
      <c r="C5245" t="s">
        <v>360</v>
      </c>
      <c r="D5245" t="s">
        <v>361</v>
      </c>
      <c r="E5245" s="5">
        <v>112.78475401478642</v>
      </c>
      <c r="F5245" s="4">
        <v>44316</v>
      </c>
      <c r="G5245" t="s">
        <v>396</v>
      </c>
    </row>
    <row r="5246" spans="1:7" x14ac:dyDescent="0.25">
      <c r="A5246" t="s">
        <v>12</v>
      </c>
      <c r="B5246" t="s">
        <v>309</v>
      </c>
      <c r="C5246" t="s">
        <v>360</v>
      </c>
      <c r="D5246" t="s">
        <v>361</v>
      </c>
      <c r="E5246" s="5">
        <v>11.637515883306763</v>
      </c>
      <c r="F5246" s="4">
        <v>44316</v>
      </c>
      <c r="G5246" t="s">
        <v>395</v>
      </c>
    </row>
    <row r="5247" spans="1:7" x14ac:dyDescent="0.25">
      <c r="A5247" t="s">
        <v>12</v>
      </c>
      <c r="B5247" t="s">
        <v>309</v>
      </c>
      <c r="C5247" t="s">
        <v>360</v>
      </c>
      <c r="D5247" t="s">
        <v>361</v>
      </c>
      <c r="E5247" s="5">
        <v>26.287369758192149</v>
      </c>
      <c r="F5247" s="4">
        <v>44316</v>
      </c>
      <c r="G5247" t="s">
        <v>394</v>
      </c>
    </row>
    <row r="5248" spans="1:7" x14ac:dyDescent="0.25">
      <c r="A5248" t="s">
        <v>12</v>
      </c>
      <c r="B5248" t="s">
        <v>309</v>
      </c>
      <c r="C5248" t="s">
        <v>360</v>
      </c>
      <c r="D5248" t="s">
        <v>361</v>
      </c>
      <c r="E5248" s="5">
        <v>19.636854118569122</v>
      </c>
      <c r="F5248" s="4">
        <v>44316</v>
      </c>
      <c r="G5248" t="s">
        <v>393</v>
      </c>
    </row>
    <row r="5249" spans="1:7" x14ac:dyDescent="0.25">
      <c r="A5249" t="s">
        <v>12</v>
      </c>
      <c r="B5249" t="s">
        <v>309</v>
      </c>
      <c r="C5249" t="s">
        <v>360</v>
      </c>
      <c r="D5249" t="s">
        <v>361</v>
      </c>
      <c r="E5249" s="5">
        <v>966.78469605526425</v>
      </c>
      <c r="F5249" s="4">
        <v>44347</v>
      </c>
      <c r="G5249" t="s">
        <v>391</v>
      </c>
    </row>
    <row r="5250" spans="1:7" x14ac:dyDescent="0.25">
      <c r="A5250" t="s">
        <v>12</v>
      </c>
      <c r="B5250" t="s">
        <v>309</v>
      </c>
      <c r="C5250" t="s">
        <v>360</v>
      </c>
      <c r="D5250" t="s">
        <v>361</v>
      </c>
      <c r="E5250" s="5">
        <v>62.86881016988152</v>
      </c>
      <c r="F5250" s="4">
        <v>44347</v>
      </c>
      <c r="G5250" t="s">
        <v>392</v>
      </c>
    </row>
    <row r="5251" spans="1:7" x14ac:dyDescent="0.25">
      <c r="A5251" t="s">
        <v>12</v>
      </c>
      <c r="B5251" t="s">
        <v>309</v>
      </c>
      <c r="C5251" t="s">
        <v>360</v>
      </c>
      <c r="D5251" t="s">
        <v>361</v>
      </c>
      <c r="E5251" s="5">
        <v>112.78475401478642</v>
      </c>
      <c r="F5251" s="4">
        <v>44347</v>
      </c>
      <c r="G5251" t="s">
        <v>396</v>
      </c>
    </row>
    <row r="5252" spans="1:7" x14ac:dyDescent="0.25">
      <c r="A5252" t="s">
        <v>12</v>
      </c>
      <c r="B5252" t="s">
        <v>309</v>
      </c>
      <c r="C5252" t="s">
        <v>360</v>
      </c>
      <c r="D5252" t="s">
        <v>361</v>
      </c>
      <c r="E5252" s="5">
        <v>11.637515883306763</v>
      </c>
      <c r="F5252" s="4">
        <v>44347</v>
      </c>
      <c r="G5252" t="s">
        <v>395</v>
      </c>
    </row>
    <row r="5253" spans="1:7" x14ac:dyDescent="0.25">
      <c r="A5253" t="s">
        <v>12</v>
      </c>
      <c r="B5253" t="s">
        <v>309</v>
      </c>
      <c r="C5253" t="s">
        <v>360</v>
      </c>
      <c r="D5253" t="s">
        <v>361</v>
      </c>
      <c r="E5253" s="5">
        <v>26.287369758192149</v>
      </c>
      <c r="F5253" s="4">
        <v>44347</v>
      </c>
      <c r="G5253" t="s">
        <v>394</v>
      </c>
    </row>
    <row r="5254" spans="1:7" x14ac:dyDescent="0.25">
      <c r="A5254" t="s">
        <v>12</v>
      </c>
      <c r="B5254" t="s">
        <v>309</v>
      </c>
      <c r="C5254" t="s">
        <v>360</v>
      </c>
      <c r="D5254" t="s">
        <v>361</v>
      </c>
      <c r="E5254" s="5">
        <v>19.636854118569122</v>
      </c>
      <c r="F5254" s="4">
        <v>44347</v>
      </c>
      <c r="G5254" t="s">
        <v>393</v>
      </c>
    </row>
    <row r="5255" spans="1:7" x14ac:dyDescent="0.25">
      <c r="A5255" t="s">
        <v>12</v>
      </c>
      <c r="B5255" t="s">
        <v>309</v>
      </c>
      <c r="C5255" t="s">
        <v>360</v>
      </c>
      <c r="D5255" t="s">
        <v>361</v>
      </c>
      <c r="E5255" s="5">
        <v>1087.6327830621722</v>
      </c>
      <c r="F5255" s="4">
        <v>44377</v>
      </c>
      <c r="G5255" t="s">
        <v>391</v>
      </c>
    </row>
    <row r="5256" spans="1:7" x14ac:dyDescent="0.25">
      <c r="A5256" t="s">
        <v>12</v>
      </c>
      <c r="B5256" t="s">
        <v>309</v>
      </c>
      <c r="C5256" t="s">
        <v>360</v>
      </c>
      <c r="D5256" t="s">
        <v>361</v>
      </c>
      <c r="E5256" s="5">
        <v>70.727411441116715</v>
      </c>
      <c r="F5256" s="4">
        <v>44377</v>
      </c>
      <c r="G5256" t="s">
        <v>392</v>
      </c>
    </row>
    <row r="5257" spans="1:7" x14ac:dyDescent="0.25">
      <c r="A5257" t="s">
        <v>12</v>
      </c>
      <c r="B5257" t="s">
        <v>309</v>
      </c>
      <c r="C5257" t="s">
        <v>360</v>
      </c>
      <c r="D5257" t="s">
        <v>361</v>
      </c>
      <c r="E5257" s="5">
        <v>126.88284826663472</v>
      </c>
      <c r="F5257" s="4">
        <v>44377</v>
      </c>
      <c r="G5257" t="s">
        <v>396</v>
      </c>
    </row>
    <row r="5258" spans="1:7" x14ac:dyDescent="0.25">
      <c r="A5258" t="s">
        <v>12</v>
      </c>
      <c r="B5258" t="s">
        <v>309</v>
      </c>
      <c r="C5258" t="s">
        <v>360</v>
      </c>
      <c r="D5258" t="s">
        <v>361</v>
      </c>
      <c r="E5258" s="5">
        <v>13.09220536872011</v>
      </c>
      <c r="F5258" s="4">
        <v>44377</v>
      </c>
      <c r="G5258" t="s">
        <v>395</v>
      </c>
    </row>
    <row r="5259" spans="1:7" x14ac:dyDescent="0.25">
      <c r="A5259" t="s">
        <v>12</v>
      </c>
      <c r="B5259" t="s">
        <v>309</v>
      </c>
      <c r="C5259" t="s">
        <v>360</v>
      </c>
      <c r="D5259" t="s">
        <v>361</v>
      </c>
      <c r="E5259" s="5">
        <v>29.573290977966167</v>
      </c>
      <c r="F5259" s="4">
        <v>44377</v>
      </c>
      <c r="G5259" t="s">
        <v>394</v>
      </c>
    </row>
    <row r="5260" spans="1:7" x14ac:dyDescent="0.25">
      <c r="A5260" t="s">
        <v>12</v>
      </c>
      <c r="B5260" t="s">
        <v>309</v>
      </c>
      <c r="C5260" t="s">
        <v>360</v>
      </c>
      <c r="D5260" t="s">
        <v>361</v>
      </c>
      <c r="E5260" s="5">
        <v>22.091460883390262</v>
      </c>
      <c r="F5260" s="4">
        <v>44377</v>
      </c>
      <c r="G5260" t="s">
        <v>393</v>
      </c>
    </row>
    <row r="5261" spans="1:7" x14ac:dyDescent="0.25">
      <c r="A5261" t="s">
        <v>12</v>
      </c>
      <c r="B5261" t="s">
        <v>309</v>
      </c>
      <c r="C5261" t="s">
        <v>360</v>
      </c>
      <c r="D5261" t="s">
        <v>361</v>
      </c>
      <c r="E5261" s="5">
        <v>1178.2688483173533</v>
      </c>
      <c r="F5261" s="4">
        <v>44408</v>
      </c>
      <c r="G5261" t="s">
        <v>391</v>
      </c>
    </row>
    <row r="5262" spans="1:7" x14ac:dyDescent="0.25">
      <c r="A5262" t="s">
        <v>12</v>
      </c>
      <c r="B5262" t="s">
        <v>309</v>
      </c>
      <c r="C5262" t="s">
        <v>360</v>
      </c>
      <c r="D5262" t="s">
        <v>361</v>
      </c>
      <c r="E5262" s="5">
        <v>76.621362394543112</v>
      </c>
      <c r="F5262" s="4">
        <v>44408</v>
      </c>
      <c r="G5262" t="s">
        <v>392</v>
      </c>
    </row>
    <row r="5263" spans="1:7" x14ac:dyDescent="0.25">
      <c r="A5263" t="s">
        <v>12</v>
      </c>
      <c r="B5263" t="s">
        <v>309</v>
      </c>
      <c r="C5263" t="s">
        <v>360</v>
      </c>
      <c r="D5263" t="s">
        <v>361</v>
      </c>
      <c r="E5263" s="5">
        <v>137.45641895552095</v>
      </c>
      <c r="F5263" s="4">
        <v>44408</v>
      </c>
      <c r="G5263" t="s">
        <v>396</v>
      </c>
    </row>
    <row r="5264" spans="1:7" x14ac:dyDescent="0.25">
      <c r="A5264" t="s">
        <v>12</v>
      </c>
      <c r="B5264" t="s">
        <v>309</v>
      </c>
      <c r="C5264" t="s">
        <v>360</v>
      </c>
      <c r="D5264" t="s">
        <v>361</v>
      </c>
      <c r="E5264" s="5">
        <v>14.183222482780119</v>
      </c>
      <c r="F5264" s="4">
        <v>44408</v>
      </c>
      <c r="G5264" t="s">
        <v>395</v>
      </c>
    </row>
    <row r="5265" spans="1:7" x14ac:dyDescent="0.25">
      <c r="A5265" t="s">
        <v>12</v>
      </c>
      <c r="B5265" t="s">
        <v>309</v>
      </c>
      <c r="C5265" t="s">
        <v>360</v>
      </c>
      <c r="D5265" t="s">
        <v>361</v>
      </c>
      <c r="E5265" s="5">
        <v>32.037731892796678</v>
      </c>
      <c r="F5265" s="4">
        <v>44408</v>
      </c>
      <c r="G5265" t="s">
        <v>394</v>
      </c>
    </row>
    <row r="5266" spans="1:7" x14ac:dyDescent="0.25">
      <c r="A5266" t="s">
        <v>12</v>
      </c>
      <c r="B5266" t="s">
        <v>309</v>
      </c>
      <c r="C5266" t="s">
        <v>360</v>
      </c>
      <c r="D5266" t="s">
        <v>361</v>
      </c>
      <c r="E5266" s="5">
        <v>23.932415957006118</v>
      </c>
      <c r="F5266" s="4">
        <v>44408</v>
      </c>
      <c r="G5266" t="s">
        <v>393</v>
      </c>
    </row>
    <row r="5267" spans="1:7" x14ac:dyDescent="0.25">
      <c r="A5267" t="s">
        <v>12</v>
      </c>
      <c r="B5267" t="s">
        <v>309</v>
      </c>
      <c r="C5267" t="s">
        <v>360</v>
      </c>
      <c r="D5267" t="s">
        <v>361</v>
      </c>
      <c r="E5267" s="5">
        <v>755.30054379317517</v>
      </c>
      <c r="F5267" s="4">
        <v>44439</v>
      </c>
      <c r="G5267" t="s">
        <v>391</v>
      </c>
    </row>
    <row r="5268" spans="1:7" x14ac:dyDescent="0.25">
      <c r="A5268" t="s">
        <v>12</v>
      </c>
      <c r="B5268" t="s">
        <v>309</v>
      </c>
      <c r="C5268" t="s">
        <v>360</v>
      </c>
      <c r="D5268" t="s">
        <v>361</v>
      </c>
      <c r="E5268" s="5">
        <v>49.116257945219942</v>
      </c>
      <c r="F5268" s="4">
        <v>44439</v>
      </c>
      <c r="G5268" t="s">
        <v>392</v>
      </c>
    </row>
    <row r="5269" spans="1:7" x14ac:dyDescent="0.25">
      <c r="A5269" t="s">
        <v>12</v>
      </c>
      <c r="B5269" t="s">
        <v>309</v>
      </c>
      <c r="C5269" t="s">
        <v>360</v>
      </c>
      <c r="D5269" t="s">
        <v>361</v>
      </c>
      <c r="E5269" s="5">
        <v>88.113089074051885</v>
      </c>
      <c r="F5269" s="4">
        <v>44439</v>
      </c>
      <c r="G5269" t="s">
        <v>396</v>
      </c>
    </row>
    <row r="5270" spans="1:7" x14ac:dyDescent="0.25">
      <c r="A5270" t="s">
        <v>12</v>
      </c>
      <c r="B5270" t="s">
        <v>309</v>
      </c>
      <c r="C5270" t="s">
        <v>360</v>
      </c>
      <c r="D5270" t="s">
        <v>361</v>
      </c>
      <c r="E5270" s="5">
        <v>9.0918092838334097</v>
      </c>
      <c r="F5270" s="4">
        <v>44439</v>
      </c>
      <c r="G5270" t="s">
        <v>395</v>
      </c>
    </row>
    <row r="5271" spans="1:7" x14ac:dyDescent="0.25">
      <c r="A5271" t="s">
        <v>12</v>
      </c>
      <c r="B5271" t="s">
        <v>309</v>
      </c>
      <c r="C5271" t="s">
        <v>360</v>
      </c>
      <c r="D5271" t="s">
        <v>361</v>
      </c>
      <c r="E5271" s="5">
        <v>20.537007623587616</v>
      </c>
      <c r="F5271" s="4">
        <v>44439</v>
      </c>
      <c r="G5271" t="s">
        <v>394</v>
      </c>
    </row>
    <row r="5272" spans="1:7" x14ac:dyDescent="0.25">
      <c r="A5272" t="s">
        <v>12</v>
      </c>
      <c r="B5272" t="s">
        <v>309</v>
      </c>
      <c r="C5272" t="s">
        <v>360</v>
      </c>
      <c r="D5272" t="s">
        <v>361</v>
      </c>
      <c r="E5272" s="5">
        <v>15.341292280132127</v>
      </c>
      <c r="F5272" s="4">
        <v>44439</v>
      </c>
      <c r="G5272" t="s">
        <v>393</v>
      </c>
    </row>
    <row r="5273" spans="1:7" x14ac:dyDescent="0.25">
      <c r="A5273" t="s">
        <v>12</v>
      </c>
      <c r="B5273" t="s">
        <v>309</v>
      </c>
      <c r="C5273" t="s">
        <v>360</v>
      </c>
      <c r="D5273" t="s">
        <v>361</v>
      </c>
      <c r="E5273" s="5">
        <v>1087.6327830621722</v>
      </c>
      <c r="F5273" s="4">
        <v>44469</v>
      </c>
      <c r="G5273" t="s">
        <v>391</v>
      </c>
    </row>
    <row r="5274" spans="1:7" x14ac:dyDescent="0.25">
      <c r="A5274" t="s">
        <v>12</v>
      </c>
      <c r="B5274" t="s">
        <v>309</v>
      </c>
      <c r="C5274" t="s">
        <v>360</v>
      </c>
      <c r="D5274" t="s">
        <v>361</v>
      </c>
      <c r="E5274" s="5">
        <v>70.727411441116715</v>
      </c>
      <c r="F5274" s="4">
        <v>44469</v>
      </c>
      <c r="G5274" t="s">
        <v>392</v>
      </c>
    </row>
    <row r="5275" spans="1:7" x14ac:dyDescent="0.25">
      <c r="A5275" t="s">
        <v>12</v>
      </c>
      <c r="B5275" t="s">
        <v>309</v>
      </c>
      <c r="C5275" t="s">
        <v>360</v>
      </c>
      <c r="D5275" t="s">
        <v>361</v>
      </c>
      <c r="E5275" s="5">
        <v>126.88284826663472</v>
      </c>
      <c r="F5275" s="4">
        <v>44469</v>
      </c>
      <c r="G5275" t="s">
        <v>396</v>
      </c>
    </row>
    <row r="5276" spans="1:7" x14ac:dyDescent="0.25">
      <c r="A5276" t="s">
        <v>12</v>
      </c>
      <c r="B5276" t="s">
        <v>309</v>
      </c>
      <c r="C5276" t="s">
        <v>360</v>
      </c>
      <c r="D5276" t="s">
        <v>361</v>
      </c>
      <c r="E5276" s="5">
        <v>13.09220536872011</v>
      </c>
      <c r="F5276" s="4">
        <v>44469</v>
      </c>
      <c r="G5276" t="s">
        <v>395</v>
      </c>
    </row>
    <row r="5277" spans="1:7" x14ac:dyDescent="0.25">
      <c r="A5277" t="s">
        <v>12</v>
      </c>
      <c r="B5277" t="s">
        <v>309</v>
      </c>
      <c r="C5277" t="s">
        <v>360</v>
      </c>
      <c r="D5277" t="s">
        <v>361</v>
      </c>
      <c r="E5277" s="5">
        <v>29.573290977966167</v>
      </c>
      <c r="F5277" s="4">
        <v>44469</v>
      </c>
      <c r="G5277" t="s">
        <v>394</v>
      </c>
    </row>
    <row r="5278" spans="1:7" x14ac:dyDescent="0.25">
      <c r="A5278" t="s">
        <v>12</v>
      </c>
      <c r="B5278" t="s">
        <v>309</v>
      </c>
      <c r="C5278" t="s">
        <v>360</v>
      </c>
      <c r="D5278" t="s">
        <v>361</v>
      </c>
      <c r="E5278" s="5">
        <v>22.091460883390262</v>
      </c>
      <c r="F5278" s="4">
        <v>44469</v>
      </c>
      <c r="G5278" t="s">
        <v>393</v>
      </c>
    </row>
    <row r="5279" spans="1:7" x14ac:dyDescent="0.25">
      <c r="A5279" t="s">
        <v>12</v>
      </c>
      <c r="B5279" t="s">
        <v>309</v>
      </c>
      <c r="C5279" t="s">
        <v>360</v>
      </c>
      <c r="D5279" t="s">
        <v>361</v>
      </c>
      <c r="E5279" s="5">
        <v>1057.4207613104452</v>
      </c>
      <c r="F5279" s="4">
        <v>44500</v>
      </c>
      <c r="G5279" t="s">
        <v>391</v>
      </c>
    </row>
    <row r="5280" spans="1:7" x14ac:dyDescent="0.25">
      <c r="A5280" t="s">
        <v>12</v>
      </c>
      <c r="B5280" t="s">
        <v>309</v>
      </c>
      <c r="C5280" t="s">
        <v>360</v>
      </c>
      <c r="D5280" t="s">
        <v>361</v>
      </c>
      <c r="E5280" s="5">
        <v>68.762761123307911</v>
      </c>
      <c r="F5280" s="4">
        <v>44500</v>
      </c>
      <c r="G5280" t="s">
        <v>392</v>
      </c>
    </row>
    <row r="5281" spans="1:7" x14ac:dyDescent="0.25">
      <c r="A5281" t="s">
        <v>12</v>
      </c>
      <c r="B5281" t="s">
        <v>309</v>
      </c>
      <c r="C5281" t="s">
        <v>360</v>
      </c>
      <c r="D5281" t="s">
        <v>361</v>
      </c>
      <c r="E5281" s="5">
        <v>123.35832470367265</v>
      </c>
      <c r="F5281" s="4">
        <v>44500</v>
      </c>
      <c r="G5281" t="s">
        <v>396</v>
      </c>
    </row>
    <row r="5282" spans="1:7" x14ac:dyDescent="0.25">
      <c r="A5282" t="s">
        <v>12</v>
      </c>
      <c r="B5282" t="s">
        <v>309</v>
      </c>
      <c r="C5282" t="s">
        <v>360</v>
      </c>
      <c r="D5282" t="s">
        <v>361</v>
      </c>
      <c r="E5282" s="5">
        <v>12.728532997366774</v>
      </c>
      <c r="F5282" s="4">
        <v>44500</v>
      </c>
      <c r="G5282" t="s">
        <v>395</v>
      </c>
    </row>
    <row r="5283" spans="1:7" x14ac:dyDescent="0.25">
      <c r="A5283" t="s">
        <v>12</v>
      </c>
      <c r="B5283" t="s">
        <v>309</v>
      </c>
      <c r="C5283" t="s">
        <v>360</v>
      </c>
      <c r="D5283" t="s">
        <v>361</v>
      </c>
      <c r="E5283" s="5">
        <v>28.751810673022661</v>
      </c>
      <c r="F5283" s="4">
        <v>44500</v>
      </c>
      <c r="G5283" t="s">
        <v>394</v>
      </c>
    </row>
    <row r="5284" spans="1:7" x14ac:dyDescent="0.25">
      <c r="A5284" t="s">
        <v>12</v>
      </c>
      <c r="B5284" t="s">
        <v>309</v>
      </c>
      <c r="C5284" t="s">
        <v>360</v>
      </c>
      <c r="D5284" t="s">
        <v>361</v>
      </c>
      <c r="E5284" s="5">
        <v>21.477809192184978</v>
      </c>
      <c r="F5284" s="4">
        <v>44500</v>
      </c>
      <c r="G5284" t="s">
        <v>393</v>
      </c>
    </row>
    <row r="5285" spans="1:7" x14ac:dyDescent="0.25">
      <c r="A5285" t="s">
        <v>12</v>
      </c>
      <c r="B5285" t="s">
        <v>309</v>
      </c>
      <c r="C5285" t="s">
        <v>360</v>
      </c>
      <c r="D5285" t="s">
        <v>361</v>
      </c>
      <c r="E5285" s="5">
        <v>1208.4808700690803</v>
      </c>
      <c r="F5285" s="4">
        <v>44530</v>
      </c>
      <c r="G5285" t="s">
        <v>391</v>
      </c>
    </row>
    <row r="5286" spans="1:7" x14ac:dyDescent="0.25">
      <c r="A5286" t="s">
        <v>12</v>
      </c>
      <c r="B5286" t="s">
        <v>309</v>
      </c>
      <c r="C5286" t="s">
        <v>360</v>
      </c>
      <c r="D5286" t="s">
        <v>361</v>
      </c>
      <c r="E5286" s="5">
        <v>78.586012712351902</v>
      </c>
      <c r="F5286" s="4">
        <v>44530</v>
      </c>
      <c r="G5286" t="s">
        <v>392</v>
      </c>
    </row>
    <row r="5287" spans="1:7" x14ac:dyDescent="0.25">
      <c r="A5287" t="s">
        <v>12</v>
      </c>
      <c r="B5287" t="s">
        <v>309</v>
      </c>
      <c r="C5287" t="s">
        <v>360</v>
      </c>
      <c r="D5287" t="s">
        <v>361</v>
      </c>
      <c r="E5287" s="5">
        <v>140.98094251848303</v>
      </c>
      <c r="F5287" s="4">
        <v>44530</v>
      </c>
      <c r="G5287" t="s">
        <v>396</v>
      </c>
    </row>
    <row r="5288" spans="1:7" x14ac:dyDescent="0.25">
      <c r="A5288" t="s">
        <v>12</v>
      </c>
      <c r="B5288" t="s">
        <v>309</v>
      </c>
      <c r="C5288" t="s">
        <v>360</v>
      </c>
      <c r="D5288" t="s">
        <v>361</v>
      </c>
      <c r="E5288" s="5">
        <v>14.546894854133456</v>
      </c>
      <c r="F5288" s="4">
        <v>44530</v>
      </c>
      <c r="G5288" t="s">
        <v>395</v>
      </c>
    </row>
    <row r="5289" spans="1:7" x14ac:dyDescent="0.25">
      <c r="A5289" t="s">
        <v>12</v>
      </c>
      <c r="B5289" t="s">
        <v>309</v>
      </c>
      <c r="C5289" t="s">
        <v>360</v>
      </c>
      <c r="D5289" t="s">
        <v>361</v>
      </c>
      <c r="E5289" s="5">
        <v>32.859212197740185</v>
      </c>
      <c r="F5289" s="4">
        <v>44530</v>
      </c>
      <c r="G5289" t="s">
        <v>394</v>
      </c>
    </row>
    <row r="5290" spans="1:7" x14ac:dyDescent="0.25">
      <c r="A5290" t="s">
        <v>12</v>
      </c>
      <c r="B5290" t="s">
        <v>309</v>
      </c>
      <c r="C5290" t="s">
        <v>360</v>
      </c>
      <c r="D5290" t="s">
        <v>361</v>
      </c>
      <c r="E5290" s="5">
        <v>24.546067648211402</v>
      </c>
      <c r="F5290" s="4">
        <v>44530</v>
      </c>
      <c r="G5290" t="s">
        <v>393</v>
      </c>
    </row>
    <row r="5291" spans="1:7" x14ac:dyDescent="0.25">
      <c r="A5291" t="s">
        <v>12</v>
      </c>
      <c r="B5291" t="s">
        <v>309</v>
      </c>
      <c r="C5291" t="s">
        <v>360</v>
      </c>
      <c r="D5291" t="s">
        <v>361</v>
      </c>
      <c r="E5291" s="5">
        <v>755.30054379317517</v>
      </c>
      <c r="F5291" s="4">
        <v>44561</v>
      </c>
      <c r="G5291" t="s">
        <v>391</v>
      </c>
    </row>
    <row r="5292" spans="1:7" x14ac:dyDescent="0.25">
      <c r="A5292" t="s">
        <v>12</v>
      </c>
      <c r="B5292" t="s">
        <v>309</v>
      </c>
      <c r="C5292" t="s">
        <v>360</v>
      </c>
      <c r="D5292" t="s">
        <v>361</v>
      </c>
      <c r="E5292" s="5">
        <v>49.116257945219942</v>
      </c>
      <c r="F5292" s="4">
        <v>44561</v>
      </c>
      <c r="G5292" t="s">
        <v>392</v>
      </c>
    </row>
    <row r="5293" spans="1:7" x14ac:dyDescent="0.25">
      <c r="A5293" t="s">
        <v>12</v>
      </c>
      <c r="B5293" t="s">
        <v>309</v>
      </c>
      <c r="C5293" t="s">
        <v>360</v>
      </c>
      <c r="D5293" t="s">
        <v>361</v>
      </c>
      <c r="E5293" s="5">
        <v>88.113089074051885</v>
      </c>
      <c r="F5293" s="4">
        <v>44561</v>
      </c>
      <c r="G5293" t="s">
        <v>396</v>
      </c>
    </row>
    <row r="5294" spans="1:7" x14ac:dyDescent="0.25">
      <c r="A5294" t="s">
        <v>12</v>
      </c>
      <c r="B5294" t="s">
        <v>309</v>
      </c>
      <c r="C5294" t="s">
        <v>360</v>
      </c>
      <c r="D5294" t="s">
        <v>361</v>
      </c>
      <c r="E5294" s="5">
        <v>9.0918092838334097</v>
      </c>
      <c r="F5294" s="4">
        <v>44561</v>
      </c>
      <c r="G5294" t="s">
        <v>395</v>
      </c>
    </row>
    <row r="5295" spans="1:7" x14ac:dyDescent="0.25">
      <c r="A5295" t="s">
        <v>12</v>
      </c>
      <c r="B5295" t="s">
        <v>309</v>
      </c>
      <c r="C5295" t="s">
        <v>360</v>
      </c>
      <c r="D5295" t="s">
        <v>361</v>
      </c>
      <c r="E5295" s="5">
        <v>20.537007623587616</v>
      </c>
      <c r="F5295" s="4">
        <v>44561</v>
      </c>
      <c r="G5295" t="s">
        <v>394</v>
      </c>
    </row>
    <row r="5296" spans="1:7" x14ac:dyDescent="0.25">
      <c r="A5296" t="s">
        <v>12</v>
      </c>
      <c r="B5296" t="s">
        <v>309</v>
      </c>
      <c r="C5296" t="s">
        <v>360</v>
      </c>
      <c r="D5296" t="s">
        <v>361</v>
      </c>
      <c r="E5296" s="5">
        <v>15.341292280132127</v>
      </c>
      <c r="F5296" s="4">
        <v>44561</v>
      </c>
      <c r="G5296" t="s">
        <v>393</v>
      </c>
    </row>
    <row r="5297" spans="1:7" x14ac:dyDescent="0.25">
      <c r="A5297" t="s">
        <v>17</v>
      </c>
      <c r="B5297" t="s">
        <v>310</v>
      </c>
      <c r="C5297" t="s">
        <v>85</v>
      </c>
      <c r="D5297" t="s">
        <v>362</v>
      </c>
      <c r="E5297" s="5">
        <v>3697.0749678335733</v>
      </c>
      <c r="F5297" s="4">
        <v>44227</v>
      </c>
      <c r="G5297" t="s">
        <v>391</v>
      </c>
    </row>
    <row r="5298" spans="1:7" x14ac:dyDescent="0.25">
      <c r="A5298" t="s">
        <v>17</v>
      </c>
      <c r="B5298" t="s">
        <v>310</v>
      </c>
      <c r="C5298" t="s">
        <v>85</v>
      </c>
      <c r="D5298" t="s">
        <v>362</v>
      </c>
      <c r="E5298" s="5">
        <v>7.320738387527344</v>
      </c>
      <c r="F5298" s="4">
        <v>44227</v>
      </c>
      <c r="G5298" t="s">
        <v>392</v>
      </c>
    </row>
    <row r="5299" spans="1:7" x14ac:dyDescent="0.25">
      <c r="A5299" t="s">
        <v>17</v>
      </c>
      <c r="B5299" t="s">
        <v>310</v>
      </c>
      <c r="C5299" t="s">
        <v>85</v>
      </c>
      <c r="D5299" t="s">
        <v>362</v>
      </c>
      <c r="E5299" s="5">
        <v>15.86353018269438</v>
      </c>
      <c r="F5299" s="4">
        <v>44227</v>
      </c>
      <c r="G5299" t="s">
        <v>395</v>
      </c>
    </row>
    <row r="5300" spans="1:7" x14ac:dyDescent="0.25">
      <c r="A5300" t="s">
        <v>17</v>
      </c>
      <c r="B5300" t="s">
        <v>310</v>
      </c>
      <c r="C5300" t="s">
        <v>85</v>
      </c>
      <c r="D5300" t="s">
        <v>362</v>
      </c>
      <c r="E5300" s="5">
        <v>29.740763596205845</v>
      </c>
      <c r="F5300" s="4">
        <v>44227</v>
      </c>
      <c r="G5300" t="s">
        <v>393</v>
      </c>
    </row>
    <row r="5301" spans="1:7" x14ac:dyDescent="0.25">
      <c r="A5301" t="s">
        <v>17</v>
      </c>
      <c r="B5301" t="s">
        <v>310</v>
      </c>
      <c r="C5301" t="s">
        <v>85</v>
      </c>
      <c r="D5301" t="s">
        <v>362</v>
      </c>
      <c r="E5301" s="5">
        <v>4066.7824646169302</v>
      </c>
      <c r="F5301" s="4">
        <v>44255</v>
      </c>
      <c r="G5301" t="s">
        <v>391</v>
      </c>
    </row>
    <row r="5302" spans="1:7" x14ac:dyDescent="0.25">
      <c r="A5302" t="s">
        <v>17</v>
      </c>
      <c r="B5302" t="s">
        <v>310</v>
      </c>
      <c r="C5302" t="s">
        <v>85</v>
      </c>
      <c r="D5302" t="s">
        <v>362</v>
      </c>
      <c r="E5302" s="5">
        <v>8.0528122262800785</v>
      </c>
      <c r="F5302" s="4">
        <v>44255</v>
      </c>
      <c r="G5302" t="s">
        <v>392</v>
      </c>
    </row>
    <row r="5303" spans="1:7" x14ac:dyDescent="0.25">
      <c r="A5303" t="s">
        <v>17</v>
      </c>
      <c r="B5303" t="s">
        <v>310</v>
      </c>
      <c r="C5303" t="s">
        <v>85</v>
      </c>
      <c r="D5303" t="s">
        <v>362</v>
      </c>
      <c r="E5303" s="5">
        <v>17.449883200963818</v>
      </c>
      <c r="F5303" s="4">
        <v>44255</v>
      </c>
      <c r="G5303" t="s">
        <v>395</v>
      </c>
    </row>
    <row r="5304" spans="1:7" x14ac:dyDescent="0.25">
      <c r="A5304" t="s">
        <v>17</v>
      </c>
      <c r="B5304" t="s">
        <v>310</v>
      </c>
      <c r="C5304" t="s">
        <v>85</v>
      </c>
      <c r="D5304" t="s">
        <v>362</v>
      </c>
      <c r="E5304" s="5">
        <v>32.714839955826427</v>
      </c>
      <c r="F5304" s="4">
        <v>44255</v>
      </c>
      <c r="G5304" t="s">
        <v>393</v>
      </c>
    </row>
    <row r="5305" spans="1:7" x14ac:dyDescent="0.25">
      <c r="A5305" t="s">
        <v>17</v>
      </c>
      <c r="B5305" t="s">
        <v>310</v>
      </c>
      <c r="C5305" t="s">
        <v>85</v>
      </c>
      <c r="D5305" t="s">
        <v>362</v>
      </c>
      <c r="E5305" s="5">
        <v>4559.7257936614069</v>
      </c>
      <c r="F5305" s="4">
        <v>44286</v>
      </c>
      <c r="G5305" t="s">
        <v>391</v>
      </c>
    </row>
    <row r="5306" spans="1:7" x14ac:dyDescent="0.25">
      <c r="A5306" t="s">
        <v>17</v>
      </c>
      <c r="B5306" t="s">
        <v>310</v>
      </c>
      <c r="C5306" t="s">
        <v>85</v>
      </c>
      <c r="D5306" t="s">
        <v>362</v>
      </c>
      <c r="E5306" s="5">
        <v>9.0289106779503907</v>
      </c>
      <c r="F5306" s="4">
        <v>44286</v>
      </c>
      <c r="G5306" t="s">
        <v>392</v>
      </c>
    </row>
    <row r="5307" spans="1:7" x14ac:dyDescent="0.25">
      <c r="A5307" t="s">
        <v>17</v>
      </c>
      <c r="B5307" t="s">
        <v>310</v>
      </c>
      <c r="C5307" t="s">
        <v>85</v>
      </c>
      <c r="D5307" t="s">
        <v>362</v>
      </c>
      <c r="E5307" s="5">
        <v>19.5650205586564</v>
      </c>
      <c r="F5307" s="4">
        <v>44286</v>
      </c>
      <c r="G5307" t="s">
        <v>395</v>
      </c>
    </row>
    <row r="5308" spans="1:7" x14ac:dyDescent="0.25">
      <c r="A5308" t="s">
        <v>17</v>
      </c>
      <c r="B5308" t="s">
        <v>310</v>
      </c>
      <c r="C5308" t="s">
        <v>85</v>
      </c>
      <c r="D5308" t="s">
        <v>362</v>
      </c>
      <c r="E5308" s="5">
        <v>36.680275101987213</v>
      </c>
      <c r="F5308" s="4">
        <v>44286</v>
      </c>
      <c r="G5308" t="s">
        <v>393</v>
      </c>
    </row>
    <row r="5309" spans="1:7" x14ac:dyDescent="0.25">
      <c r="A5309" t="s">
        <v>17</v>
      </c>
      <c r="B5309" t="s">
        <v>310</v>
      </c>
      <c r="C5309" t="s">
        <v>85</v>
      </c>
      <c r="D5309" t="s">
        <v>362</v>
      </c>
      <c r="E5309" s="5">
        <v>3943.5466323558112</v>
      </c>
      <c r="F5309" s="4">
        <v>44316</v>
      </c>
      <c r="G5309" t="s">
        <v>391</v>
      </c>
    </row>
    <row r="5310" spans="1:7" x14ac:dyDescent="0.25">
      <c r="A5310" t="s">
        <v>17</v>
      </c>
      <c r="B5310" t="s">
        <v>310</v>
      </c>
      <c r="C5310" t="s">
        <v>85</v>
      </c>
      <c r="D5310" t="s">
        <v>362</v>
      </c>
      <c r="E5310" s="5">
        <v>7.8087876133625</v>
      </c>
      <c r="F5310" s="4">
        <v>44316</v>
      </c>
      <c r="G5310" t="s">
        <v>392</v>
      </c>
    </row>
    <row r="5311" spans="1:7" x14ac:dyDescent="0.25">
      <c r="A5311" t="s">
        <v>17</v>
      </c>
      <c r="B5311" t="s">
        <v>310</v>
      </c>
      <c r="C5311" t="s">
        <v>85</v>
      </c>
      <c r="D5311" t="s">
        <v>362</v>
      </c>
      <c r="E5311" s="5">
        <v>16.921098861540671</v>
      </c>
      <c r="F5311" s="4">
        <v>44316</v>
      </c>
      <c r="G5311" t="s">
        <v>395</v>
      </c>
    </row>
    <row r="5312" spans="1:7" x14ac:dyDescent="0.25">
      <c r="A5312" t="s">
        <v>17</v>
      </c>
      <c r="B5312" t="s">
        <v>310</v>
      </c>
      <c r="C5312" t="s">
        <v>85</v>
      </c>
      <c r="D5312" t="s">
        <v>362</v>
      </c>
      <c r="E5312" s="5">
        <v>31.723481169286234</v>
      </c>
      <c r="F5312" s="4">
        <v>44316</v>
      </c>
      <c r="G5312" t="s">
        <v>393</v>
      </c>
    </row>
    <row r="5313" spans="1:7" x14ac:dyDescent="0.25">
      <c r="A5313" t="s">
        <v>17</v>
      </c>
      <c r="B5313" t="s">
        <v>310</v>
      </c>
      <c r="C5313" t="s">
        <v>85</v>
      </c>
      <c r="D5313" t="s">
        <v>362</v>
      </c>
      <c r="E5313" s="5">
        <v>3943.5466323558112</v>
      </c>
      <c r="F5313" s="4">
        <v>44347</v>
      </c>
      <c r="G5313" t="s">
        <v>391</v>
      </c>
    </row>
    <row r="5314" spans="1:7" x14ac:dyDescent="0.25">
      <c r="A5314" t="s">
        <v>17</v>
      </c>
      <c r="B5314" t="s">
        <v>310</v>
      </c>
      <c r="C5314" t="s">
        <v>85</v>
      </c>
      <c r="D5314" t="s">
        <v>362</v>
      </c>
      <c r="E5314" s="5">
        <v>7.8087876133625</v>
      </c>
      <c r="F5314" s="4">
        <v>44347</v>
      </c>
      <c r="G5314" t="s">
        <v>392</v>
      </c>
    </row>
    <row r="5315" spans="1:7" x14ac:dyDescent="0.25">
      <c r="A5315" t="s">
        <v>17</v>
      </c>
      <c r="B5315" t="s">
        <v>310</v>
      </c>
      <c r="C5315" t="s">
        <v>85</v>
      </c>
      <c r="D5315" t="s">
        <v>362</v>
      </c>
      <c r="E5315" s="5">
        <v>16.921098861540671</v>
      </c>
      <c r="F5315" s="4">
        <v>44347</v>
      </c>
      <c r="G5315" t="s">
        <v>395</v>
      </c>
    </row>
    <row r="5316" spans="1:7" x14ac:dyDescent="0.25">
      <c r="A5316" t="s">
        <v>17</v>
      </c>
      <c r="B5316" t="s">
        <v>310</v>
      </c>
      <c r="C5316" t="s">
        <v>85</v>
      </c>
      <c r="D5316" t="s">
        <v>362</v>
      </c>
      <c r="E5316" s="5">
        <v>31.723481169286234</v>
      </c>
      <c r="F5316" s="4">
        <v>44347</v>
      </c>
      <c r="G5316" t="s">
        <v>393</v>
      </c>
    </row>
    <row r="5317" spans="1:7" x14ac:dyDescent="0.25">
      <c r="A5317" t="s">
        <v>17</v>
      </c>
      <c r="B5317" t="s">
        <v>310</v>
      </c>
      <c r="C5317" t="s">
        <v>85</v>
      </c>
      <c r="D5317" t="s">
        <v>362</v>
      </c>
      <c r="E5317" s="5">
        <v>4436.4899614002879</v>
      </c>
      <c r="F5317" s="4">
        <v>44377</v>
      </c>
      <c r="G5317" t="s">
        <v>391</v>
      </c>
    </row>
    <row r="5318" spans="1:7" x14ac:dyDescent="0.25">
      <c r="A5318" t="s">
        <v>17</v>
      </c>
      <c r="B5318" t="s">
        <v>310</v>
      </c>
      <c r="C5318" t="s">
        <v>85</v>
      </c>
      <c r="D5318" t="s">
        <v>362</v>
      </c>
      <c r="E5318" s="5">
        <v>8.7848860650328131</v>
      </c>
      <c r="F5318" s="4">
        <v>44377</v>
      </c>
      <c r="G5318" t="s">
        <v>392</v>
      </c>
    </row>
    <row r="5319" spans="1:7" x14ac:dyDescent="0.25">
      <c r="A5319" t="s">
        <v>17</v>
      </c>
      <c r="B5319" t="s">
        <v>310</v>
      </c>
      <c r="C5319" t="s">
        <v>85</v>
      </c>
      <c r="D5319" t="s">
        <v>362</v>
      </c>
      <c r="E5319" s="5">
        <v>19.036236219233256</v>
      </c>
      <c r="F5319" s="4">
        <v>44377</v>
      </c>
      <c r="G5319" t="s">
        <v>395</v>
      </c>
    </row>
    <row r="5320" spans="1:7" x14ac:dyDescent="0.25">
      <c r="A5320" t="s">
        <v>17</v>
      </c>
      <c r="B5320" t="s">
        <v>310</v>
      </c>
      <c r="C5320" t="s">
        <v>85</v>
      </c>
      <c r="D5320" t="s">
        <v>362</v>
      </c>
      <c r="E5320" s="5">
        <v>35.688916315447017</v>
      </c>
      <c r="F5320" s="4">
        <v>44377</v>
      </c>
      <c r="G5320" t="s">
        <v>393</v>
      </c>
    </row>
    <row r="5321" spans="1:7" x14ac:dyDescent="0.25">
      <c r="A5321" t="s">
        <v>17</v>
      </c>
      <c r="B5321" t="s">
        <v>310</v>
      </c>
      <c r="C5321" t="s">
        <v>85</v>
      </c>
      <c r="D5321" t="s">
        <v>362</v>
      </c>
      <c r="E5321" s="5">
        <v>4806.1974581836448</v>
      </c>
      <c r="F5321" s="4">
        <v>44408</v>
      </c>
      <c r="G5321" t="s">
        <v>391</v>
      </c>
    </row>
    <row r="5322" spans="1:7" x14ac:dyDescent="0.25">
      <c r="A5322" t="s">
        <v>17</v>
      </c>
      <c r="B5322" t="s">
        <v>310</v>
      </c>
      <c r="C5322" t="s">
        <v>85</v>
      </c>
      <c r="D5322" t="s">
        <v>362</v>
      </c>
      <c r="E5322" s="5">
        <v>9.5169599037855459</v>
      </c>
      <c r="F5322" s="4">
        <v>44408</v>
      </c>
      <c r="G5322" t="s">
        <v>392</v>
      </c>
    </row>
    <row r="5323" spans="1:7" x14ac:dyDescent="0.25">
      <c r="A5323" t="s">
        <v>17</v>
      </c>
      <c r="B5323" t="s">
        <v>310</v>
      </c>
      <c r="C5323" t="s">
        <v>85</v>
      </c>
      <c r="D5323" t="s">
        <v>362</v>
      </c>
      <c r="E5323" s="5">
        <v>20.622589237502694</v>
      </c>
      <c r="F5323" s="4">
        <v>44408</v>
      </c>
      <c r="G5323" t="s">
        <v>395</v>
      </c>
    </row>
    <row r="5324" spans="1:7" x14ac:dyDescent="0.25">
      <c r="A5324" t="s">
        <v>17</v>
      </c>
      <c r="B5324" t="s">
        <v>310</v>
      </c>
      <c r="C5324" t="s">
        <v>85</v>
      </c>
      <c r="D5324" t="s">
        <v>362</v>
      </c>
      <c r="E5324" s="5">
        <v>38.662992675067599</v>
      </c>
      <c r="F5324" s="4">
        <v>44408</v>
      </c>
      <c r="G5324" t="s">
        <v>393</v>
      </c>
    </row>
    <row r="5325" spans="1:7" x14ac:dyDescent="0.25">
      <c r="A5325" t="s">
        <v>17</v>
      </c>
      <c r="B5325" t="s">
        <v>310</v>
      </c>
      <c r="C5325" t="s">
        <v>85</v>
      </c>
      <c r="D5325" t="s">
        <v>362</v>
      </c>
      <c r="E5325" s="5">
        <v>3080.8958065279776</v>
      </c>
      <c r="F5325" s="4">
        <v>44439</v>
      </c>
      <c r="G5325" t="s">
        <v>391</v>
      </c>
    </row>
    <row r="5326" spans="1:7" x14ac:dyDescent="0.25">
      <c r="A5326" t="s">
        <v>17</v>
      </c>
      <c r="B5326" t="s">
        <v>310</v>
      </c>
      <c r="C5326" t="s">
        <v>85</v>
      </c>
      <c r="D5326" t="s">
        <v>362</v>
      </c>
      <c r="E5326" s="5">
        <v>6.1006153229394533</v>
      </c>
      <c r="F5326" s="4">
        <v>44439</v>
      </c>
      <c r="G5326" t="s">
        <v>392</v>
      </c>
    </row>
    <row r="5327" spans="1:7" x14ac:dyDescent="0.25">
      <c r="A5327" t="s">
        <v>17</v>
      </c>
      <c r="B5327" t="s">
        <v>310</v>
      </c>
      <c r="C5327" t="s">
        <v>85</v>
      </c>
      <c r="D5327" t="s">
        <v>362</v>
      </c>
      <c r="E5327" s="5">
        <v>13.21960848557865</v>
      </c>
      <c r="F5327" s="4">
        <v>44439</v>
      </c>
      <c r="G5327" t="s">
        <v>395</v>
      </c>
    </row>
    <row r="5328" spans="1:7" x14ac:dyDescent="0.25">
      <c r="A5328" t="s">
        <v>17</v>
      </c>
      <c r="B5328" t="s">
        <v>310</v>
      </c>
      <c r="C5328" t="s">
        <v>85</v>
      </c>
      <c r="D5328" t="s">
        <v>362</v>
      </c>
      <c r="E5328" s="5">
        <v>24.783969663504873</v>
      </c>
      <c r="F5328" s="4">
        <v>44439</v>
      </c>
      <c r="G5328" t="s">
        <v>393</v>
      </c>
    </row>
    <row r="5329" spans="1:7" x14ac:dyDescent="0.25">
      <c r="A5329" t="s">
        <v>17</v>
      </c>
      <c r="B5329" t="s">
        <v>310</v>
      </c>
      <c r="C5329" t="s">
        <v>85</v>
      </c>
      <c r="D5329" t="s">
        <v>362</v>
      </c>
      <c r="E5329" s="5">
        <v>4436.4899614002879</v>
      </c>
      <c r="F5329" s="4">
        <v>44469</v>
      </c>
      <c r="G5329" t="s">
        <v>391</v>
      </c>
    </row>
    <row r="5330" spans="1:7" x14ac:dyDescent="0.25">
      <c r="A5330" t="s">
        <v>17</v>
      </c>
      <c r="B5330" t="s">
        <v>310</v>
      </c>
      <c r="C5330" t="s">
        <v>85</v>
      </c>
      <c r="D5330" t="s">
        <v>362</v>
      </c>
      <c r="E5330" s="5">
        <v>8.7848860650328131</v>
      </c>
      <c r="F5330" s="4">
        <v>44469</v>
      </c>
      <c r="G5330" t="s">
        <v>392</v>
      </c>
    </row>
    <row r="5331" spans="1:7" x14ac:dyDescent="0.25">
      <c r="A5331" t="s">
        <v>17</v>
      </c>
      <c r="B5331" t="s">
        <v>310</v>
      </c>
      <c r="C5331" t="s">
        <v>85</v>
      </c>
      <c r="D5331" t="s">
        <v>362</v>
      </c>
      <c r="E5331" s="5">
        <v>19.036236219233256</v>
      </c>
      <c r="F5331" s="4">
        <v>44469</v>
      </c>
      <c r="G5331" t="s">
        <v>395</v>
      </c>
    </row>
    <row r="5332" spans="1:7" x14ac:dyDescent="0.25">
      <c r="A5332" t="s">
        <v>17</v>
      </c>
      <c r="B5332" t="s">
        <v>310</v>
      </c>
      <c r="C5332" t="s">
        <v>85</v>
      </c>
      <c r="D5332" t="s">
        <v>362</v>
      </c>
      <c r="E5332" s="5">
        <v>35.688916315447017</v>
      </c>
      <c r="F5332" s="4">
        <v>44469</v>
      </c>
      <c r="G5332" t="s">
        <v>393</v>
      </c>
    </row>
    <row r="5333" spans="1:7" x14ac:dyDescent="0.25">
      <c r="A5333" t="s">
        <v>17</v>
      </c>
      <c r="B5333" t="s">
        <v>310</v>
      </c>
      <c r="C5333" t="s">
        <v>85</v>
      </c>
      <c r="D5333" t="s">
        <v>362</v>
      </c>
      <c r="E5333" s="5">
        <v>4313.254129139169</v>
      </c>
      <c r="F5333" s="4">
        <v>44500</v>
      </c>
      <c r="G5333" t="s">
        <v>391</v>
      </c>
    </row>
    <row r="5334" spans="1:7" x14ac:dyDescent="0.25">
      <c r="A5334" t="s">
        <v>17</v>
      </c>
      <c r="B5334" t="s">
        <v>310</v>
      </c>
      <c r="C5334" t="s">
        <v>85</v>
      </c>
      <c r="D5334" t="s">
        <v>362</v>
      </c>
      <c r="E5334" s="5">
        <v>8.5408614521152337</v>
      </c>
      <c r="F5334" s="4">
        <v>44500</v>
      </c>
      <c r="G5334" t="s">
        <v>392</v>
      </c>
    </row>
    <row r="5335" spans="1:7" x14ac:dyDescent="0.25">
      <c r="A5335" t="s">
        <v>17</v>
      </c>
      <c r="B5335" t="s">
        <v>310</v>
      </c>
      <c r="C5335" t="s">
        <v>85</v>
      </c>
      <c r="D5335" t="s">
        <v>362</v>
      </c>
      <c r="E5335" s="5">
        <v>18.507451879810109</v>
      </c>
      <c r="F5335" s="4">
        <v>44500</v>
      </c>
      <c r="G5335" t="s">
        <v>395</v>
      </c>
    </row>
    <row r="5336" spans="1:7" x14ac:dyDescent="0.25">
      <c r="A5336" t="s">
        <v>17</v>
      </c>
      <c r="B5336" t="s">
        <v>310</v>
      </c>
      <c r="C5336" t="s">
        <v>85</v>
      </c>
      <c r="D5336" t="s">
        <v>362</v>
      </c>
      <c r="E5336" s="5">
        <v>34.69755752890682</v>
      </c>
      <c r="F5336" s="4">
        <v>44500</v>
      </c>
      <c r="G5336" t="s">
        <v>393</v>
      </c>
    </row>
    <row r="5337" spans="1:7" x14ac:dyDescent="0.25">
      <c r="A5337" t="s">
        <v>17</v>
      </c>
      <c r="B5337" t="s">
        <v>310</v>
      </c>
      <c r="C5337" t="s">
        <v>85</v>
      </c>
      <c r="D5337" t="s">
        <v>362</v>
      </c>
      <c r="E5337" s="5">
        <v>4929.4332904447638</v>
      </c>
      <c r="F5337" s="4">
        <v>44530</v>
      </c>
      <c r="G5337" t="s">
        <v>391</v>
      </c>
    </row>
    <row r="5338" spans="1:7" x14ac:dyDescent="0.25">
      <c r="A5338" t="s">
        <v>17</v>
      </c>
      <c r="B5338" t="s">
        <v>310</v>
      </c>
      <c r="C5338" t="s">
        <v>85</v>
      </c>
      <c r="D5338" t="s">
        <v>362</v>
      </c>
      <c r="E5338" s="5">
        <v>9.7609845167031253</v>
      </c>
      <c r="F5338" s="4">
        <v>44530</v>
      </c>
      <c r="G5338" t="s">
        <v>392</v>
      </c>
    </row>
    <row r="5339" spans="1:7" x14ac:dyDescent="0.25">
      <c r="A5339" t="s">
        <v>17</v>
      </c>
      <c r="B5339" t="s">
        <v>310</v>
      </c>
      <c r="C5339" t="s">
        <v>85</v>
      </c>
      <c r="D5339" t="s">
        <v>362</v>
      </c>
      <c r="E5339" s="5">
        <v>21.151373576925838</v>
      </c>
      <c r="F5339" s="4">
        <v>44530</v>
      </c>
      <c r="G5339" t="s">
        <v>395</v>
      </c>
    </row>
    <row r="5340" spans="1:7" x14ac:dyDescent="0.25">
      <c r="A5340" t="s">
        <v>17</v>
      </c>
      <c r="B5340" t="s">
        <v>310</v>
      </c>
      <c r="C5340" t="s">
        <v>85</v>
      </c>
      <c r="D5340" t="s">
        <v>362</v>
      </c>
      <c r="E5340" s="5">
        <v>39.654351461607796</v>
      </c>
      <c r="F5340" s="4">
        <v>44530</v>
      </c>
      <c r="G5340" t="s">
        <v>393</v>
      </c>
    </row>
    <row r="5341" spans="1:7" x14ac:dyDescent="0.25">
      <c r="A5341" t="s">
        <v>17</v>
      </c>
      <c r="B5341" t="s">
        <v>310</v>
      </c>
      <c r="C5341" t="s">
        <v>85</v>
      </c>
      <c r="D5341" t="s">
        <v>362</v>
      </c>
      <c r="E5341" s="5">
        <v>3080.8958065279776</v>
      </c>
      <c r="F5341" s="4">
        <v>44561</v>
      </c>
      <c r="G5341" t="s">
        <v>391</v>
      </c>
    </row>
    <row r="5342" spans="1:7" x14ac:dyDescent="0.25">
      <c r="A5342" t="s">
        <v>17</v>
      </c>
      <c r="B5342" t="s">
        <v>310</v>
      </c>
      <c r="C5342" t="s">
        <v>85</v>
      </c>
      <c r="D5342" t="s">
        <v>362</v>
      </c>
      <c r="E5342" s="5">
        <v>6.1006153229394533</v>
      </c>
      <c r="F5342" s="4">
        <v>44561</v>
      </c>
      <c r="G5342" t="s">
        <v>392</v>
      </c>
    </row>
    <row r="5343" spans="1:7" x14ac:dyDescent="0.25">
      <c r="A5343" t="s">
        <v>17</v>
      </c>
      <c r="B5343" t="s">
        <v>310</v>
      </c>
      <c r="C5343" t="s">
        <v>85</v>
      </c>
      <c r="D5343" t="s">
        <v>362</v>
      </c>
      <c r="E5343" s="5">
        <v>13.21960848557865</v>
      </c>
      <c r="F5343" s="4">
        <v>44561</v>
      </c>
      <c r="G5343" t="s">
        <v>395</v>
      </c>
    </row>
    <row r="5344" spans="1:7" x14ac:dyDescent="0.25">
      <c r="A5344" t="s">
        <v>17</v>
      </c>
      <c r="B5344" t="s">
        <v>310</v>
      </c>
      <c r="C5344" t="s">
        <v>85</v>
      </c>
      <c r="D5344" t="s">
        <v>362</v>
      </c>
      <c r="E5344" s="5">
        <v>24.783969663504873</v>
      </c>
      <c r="F5344" s="4">
        <v>44561</v>
      </c>
      <c r="G5344" t="s">
        <v>393</v>
      </c>
    </row>
    <row r="5345" spans="1:7" x14ac:dyDescent="0.25">
      <c r="A5345" t="s">
        <v>17</v>
      </c>
      <c r="B5345" t="s">
        <v>311</v>
      </c>
      <c r="C5345" t="s">
        <v>85</v>
      </c>
      <c r="D5345" t="s">
        <v>362</v>
      </c>
      <c r="E5345" s="5">
        <v>6.460936987525554</v>
      </c>
      <c r="F5345" s="4">
        <v>44227</v>
      </c>
      <c r="G5345" t="s">
        <v>391</v>
      </c>
    </row>
    <row r="5346" spans="1:7" x14ac:dyDescent="0.25">
      <c r="A5346" t="s">
        <v>17</v>
      </c>
      <c r="B5346" t="s">
        <v>311</v>
      </c>
      <c r="C5346" t="s">
        <v>85</v>
      </c>
      <c r="D5346" t="s">
        <v>362</v>
      </c>
      <c r="E5346" s="5">
        <v>17144.767901050622</v>
      </c>
      <c r="F5346" s="4">
        <v>44227</v>
      </c>
      <c r="G5346" t="s">
        <v>392</v>
      </c>
    </row>
    <row r="5347" spans="1:7" x14ac:dyDescent="0.25">
      <c r="A5347" t="s">
        <v>17</v>
      </c>
      <c r="B5347" t="s">
        <v>311</v>
      </c>
      <c r="C5347" t="s">
        <v>85</v>
      </c>
      <c r="D5347" t="s">
        <v>362</v>
      </c>
      <c r="E5347" s="5">
        <v>1457.4758178220054</v>
      </c>
      <c r="F5347" s="4">
        <v>44227</v>
      </c>
      <c r="G5347" t="s">
        <v>395</v>
      </c>
    </row>
    <row r="5348" spans="1:7" x14ac:dyDescent="0.25">
      <c r="A5348" t="s">
        <v>17</v>
      </c>
      <c r="B5348" t="s">
        <v>311</v>
      </c>
      <c r="C5348" t="s">
        <v>85</v>
      </c>
      <c r="D5348" t="s">
        <v>362</v>
      </c>
      <c r="E5348" s="5">
        <v>141.29534413984646</v>
      </c>
      <c r="F5348" s="4">
        <v>44227</v>
      </c>
      <c r="G5348" t="s">
        <v>394</v>
      </c>
    </row>
    <row r="5349" spans="1:7" x14ac:dyDescent="0.25">
      <c r="A5349" t="s">
        <v>17</v>
      </c>
      <c r="B5349" t="s">
        <v>311</v>
      </c>
      <c r="C5349" t="s">
        <v>85</v>
      </c>
      <c r="D5349" t="s">
        <v>362</v>
      </c>
      <c r="E5349" s="5">
        <v>7.1070306862781099</v>
      </c>
      <c r="F5349" s="4">
        <v>44255</v>
      </c>
      <c r="G5349" t="s">
        <v>391</v>
      </c>
    </row>
    <row r="5350" spans="1:7" x14ac:dyDescent="0.25">
      <c r="A5350" t="s">
        <v>17</v>
      </c>
      <c r="B5350" t="s">
        <v>311</v>
      </c>
      <c r="C5350" t="s">
        <v>85</v>
      </c>
      <c r="D5350" t="s">
        <v>362</v>
      </c>
      <c r="E5350" s="5">
        <v>18859.244691155687</v>
      </c>
      <c r="F5350" s="4">
        <v>44255</v>
      </c>
      <c r="G5350" t="s">
        <v>392</v>
      </c>
    </row>
    <row r="5351" spans="1:7" x14ac:dyDescent="0.25">
      <c r="A5351" t="s">
        <v>17</v>
      </c>
      <c r="B5351" t="s">
        <v>311</v>
      </c>
      <c r="C5351" t="s">
        <v>85</v>
      </c>
      <c r="D5351" t="s">
        <v>362</v>
      </c>
      <c r="E5351" s="5">
        <v>1603.223399604206</v>
      </c>
      <c r="F5351" s="4">
        <v>44255</v>
      </c>
      <c r="G5351" t="s">
        <v>395</v>
      </c>
    </row>
    <row r="5352" spans="1:7" x14ac:dyDescent="0.25">
      <c r="A5352" t="s">
        <v>17</v>
      </c>
      <c r="B5352" t="s">
        <v>311</v>
      </c>
      <c r="C5352" t="s">
        <v>85</v>
      </c>
      <c r="D5352" t="s">
        <v>362</v>
      </c>
      <c r="E5352" s="5">
        <v>155.42487855383109</v>
      </c>
      <c r="F5352" s="4">
        <v>44255</v>
      </c>
      <c r="G5352" t="s">
        <v>394</v>
      </c>
    </row>
    <row r="5353" spans="1:7" x14ac:dyDescent="0.25">
      <c r="A5353" t="s">
        <v>17</v>
      </c>
      <c r="B5353" t="s">
        <v>311</v>
      </c>
      <c r="C5353" t="s">
        <v>85</v>
      </c>
      <c r="D5353" t="s">
        <v>362</v>
      </c>
      <c r="E5353" s="5">
        <v>7.9684889512815174</v>
      </c>
      <c r="F5353" s="4">
        <v>44286</v>
      </c>
      <c r="G5353" t="s">
        <v>391</v>
      </c>
    </row>
    <row r="5354" spans="1:7" x14ac:dyDescent="0.25">
      <c r="A5354" t="s">
        <v>17</v>
      </c>
      <c r="B5354" t="s">
        <v>311</v>
      </c>
      <c r="C5354" t="s">
        <v>85</v>
      </c>
      <c r="D5354" t="s">
        <v>362</v>
      </c>
      <c r="E5354" s="5">
        <v>21145.213744629102</v>
      </c>
      <c r="F5354" s="4">
        <v>44286</v>
      </c>
      <c r="G5354" t="s">
        <v>392</v>
      </c>
    </row>
    <row r="5355" spans="1:7" x14ac:dyDescent="0.25">
      <c r="A5355" t="s">
        <v>17</v>
      </c>
      <c r="B5355" t="s">
        <v>311</v>
      </c>
      <c r="C5355" t="s">
        <v>85</v>
      </c>
      <c r="D5355" t="s">
        <v>362</v>
      </c>
      <c r="E5355" s="5">
        <v>1797.55350864714</v>
      </c>
      <c r="F5355" s="4">
        <v>44286</v>
      </c>
      <c r="G5355" t="s">
        <v>395</v>
      </c>
    </row>
    <row r="5356" spans="1:7" x14ac:dyDescent="0.25">
      <c r="A5356" t="s">
        <v>17</v>
      </c>
      <c r="B5356" t="s">
        <v>311</v>
      </c>
      <c r="C5356" t="s">
        <v>85</v>
      </c>
      <c r="D5356" t="s">
        <v>362</v>
      </c>
      <c r="E5356" s="5">
        <v>174.26425777247729</v>
      </c>
      <c r="F5356" s="4">
        <v>44286</v>
      </c>
      <c r="G5356" t="s">
        <v>394</v>
      </c>
    </row>
    <row r="5357" spans="1:7" x14ac:dyDescent="0.25">
      <c r="A5357" t="s">
        <v>17</v>
      </c>
      <c r="B5357" t="s">
        <v>311</v>
      </c>
      <c r="C5357" t="s">
        <v>85</v>
      </c>
      <c r="D5357" t="s">
        <v>362</v>
      </c>
      <c r="E5357" s="5">
        <v>6.8916661200272582</v>
      </c>
      <c r="F5357" s="4">
        <v>44316</v>
      </c>
      <c r="G5357" t="s">
        <v>391</v>
      </c>
    </row>
    <row r="5358" spans="1:7" x14ac:dyDescent="0.25">
      <c r="A5358" t="s">
        <v>17</v>
      </c>
      <c r="B5358" t="s">
        <v>311</v>
      </c>
      <c r="C5358" t="s">
        <v>85</v>
      </c>
      <c r="D5358" t="s">
        <v>362</v>
      </c>
      <c r="E5358" s="5">
        <v>18287.752427787331</v>
      </c>
      <c r="F5358" s="4">
        <v>44316</v>
      </c>
      <c r="G5358" t="s">
        <v>392</v>
      </c>
    </row>
    <row r="5359" spans="1:7" x14ac:dyDescent="0.25">
      <c r="A5359" t="s">
        <v>17</v>
      </c>
      <c r="B5359" t="s">
        <v>311</v>
      </c>
      <c r="C5359" t="s">
        <v>85</v>
      </c>
      <c r="D5359" t="s">
        <v>362</v>
      </c>
      <c r="E5359" s="5">
        <v>1554.6408723434724</v>
      </c>
      <c r="F5359" s="4">
        <v>44316</v>
      </c>
      <c r="G5359" t="s">
        <v>395</v>
      </c>
    </row>
    <row r="5360" spans="1:7" x14ac:dyDescent="0.25">
      <c r="A5360" t="s">
        <v>17</v>
      </c>
      <c r="B5360" t="s">
        <v>311</v>
      </c>
      <c r="C5360" t="s">
        <v>85</v>
      </c>
      <c r="D5360" t="s">
        <v>362</v>
      </c>
      <c r="E5360" s="5">
        <v>150.71503374916955</v>
      </c>
      <c r="F5360" s="4">
        <v>44316</v>
      </c>
      <c r="G5360" t="s">
        <v>394</v>
      </c>
    </row>
    <row r="5361" spans="1:7" x14ac:dyDescent="0.25">
      <c r="A5361" t="s">
        <v>17</v>
      </c>
      <c r="B5361" t="s">
        <v>311</v>
      </c>
      <c r="C5361" t="s">
        <v>85</v>
      </c>
      <c r="D5361" t="s">
        <v>362</v>
      </c>
      <c r="E5361" s="5">
        <v>6.8916661200272582</v>
      </c>
      <c r="F5361" s="4">
        <v>44347</v>
      </c>
      <c r="G5361" t="s">
        <v>391</v>
      </c>
    </row>
    <row r="5362" spans="1:7" x14ac:dyDescent="0.25">
      <c r="A5362" t="s">
        <v>17</v>
      </c>
      <c r="B5362" t="s">
        <v>311</v>
      </c>
      <c r="C5362" t="s">
        <v>85</v>
      </c>
      <c r="D5362" t="s">
        <v>362</v>
      </c>
      <c r="E5362" s="5">
        <v>18287.752427787331</v>
      </c>
      <c r="F5362" s="4">
        <v>44347</v>
      </c>
      <c r="G5362" t="s">
        <v>392</v>
      </c>
    </row>
    <row r="5363" spans="1:7" x14ac:dyDescent="0.25">
      <c r="A5363" t="s">
        <v>17</v>
      </c>
      <c r="B5363" t="s">
        <v>311</v>
      </c>
      <c r="C5363" t="s">
        <v>85</v>
      </c>
      <c r="D5363" t="s">
        <v>362</v>
      </c>
      <c r="E5363" s="5">
        <v>1554.6408723434724</v>
      </c>
      <c r="F5363" s="4">
        <v>44347</v>
      </c>
      <c r="G5363" t="s">
        <v>395</v>
      </c>
    </row>
    <row r="5364" spans="1:7" x14ac:dyDescent="0.25">
      <c r="A5364" t="s">
        <v>17</v>
      </c>
      <c r="B5364" t="s">
        <v>311</v>
      </c>
      <c r="C5364" t="s">
        <v>85</v>
      </c>
      <c r="D5364" t="s">
        <v>362</v>
      </c>
      <c r="E5364" s="5">
        <v>150.71503374916955</v>
      </c>
      <c r="F5364" s="4">
        <v>44347</v>
      </c>
      <c r="G5364" t="s">
        <v>394</v>
      </c>
    </row>
    <row r="5365" spans="1:7" x14ac:dyDescent="0.25">
      <c r="A5365" t="s">
        <v>17</v>
      </c>
      <c r="B5365" t="s">
        <v>311</v>
      </c>
      <c r="C5365" t="s">
        <v>85</v>
      </c>
      <c r="D5365" t="s">
        <v>362</v>
      </c>
      <c r="E5365" s="5">
        <v>7.7531243850306648</v>
      </c>
      <c r="F5365" s="4">
        <v>44377</v>
      </c>
      <c r="G5365" t="s">
        <v>391</v>
      </c>
    </row>
    <row r="5366" spans="1:7" x14ac:dyDescent="0.25">
      <c r="A5366" t="s">
        <v>17</v>
      </c>
      <c r="B5366" t="s">
        <v>311</v>
      </c>
      <c r="C5366" t="s">
        <v>85</v>
      </c>
      <c r="D5366" t="s">
        <v>362</v>
      </c>
      <c r="E5366" s="5">
        <v>20573.721481260749</v>
      </c>
      <c r="F5366" s="4">
        <v>44377</v>
      </c>
      <c r="G5366" t="s">
        <v>392</v>
      </c>
    </row>
    <row r="5367" spans="1:7" x14ac:dyDescent="0.25">
      <c r="A5367" t="s">
        <v>17</v>
      </c>
      <c r="B5367" t="s">
        <v>311</v>
      </c>
      <c r="C5367" t="s">
        <v>85</v>
      </c>
      <c r="D5367" t="s">
        <v>362</v>
      </c>
      <c r="E5367" s="5">
        <v>1748.9709813864065</v>
      </c>
      <c r="F5367" s="4">
        <v>44377</v>
      </c>
      <c r="G5367" t="s">
        <v>395</v>
      </c>
    </row>
    <row r="5368" spans="1:7" x14ac:dyDescent="0.25">
      <c r="A5368" t="s">
        <v>17</v>
      </c>
      <c r="B5368" t="s">
        <v>311</v>
      </c>
      <c r="C5368" t="s">
        <v>85</v>
      </c>
      <c r="D5368" t="s">
        <v>362</v>
      </c>
      <c r="E5368" s="5">
        <v>169.55441296781575</v>
      </c>
      <c r="F5368" s="4">
        <v>44377</v>
      </c>
      <c r="G5368" t="s">
        <v>394</v>
      </c>
    </row>
    <row r="5369" spans="1:7" x14ac:dyDescent="0.25">
      <c r="A5369" t="s">
        <v>17</v>
      </c>
      <c r="B5369" t="s">
        <v>311</v>
      </c>
      <c r="C5369" t="s">
        <v>85</v>
      </c>
      <c r="D5369" t="s">
        <v>362</v>
      </c>
      <c r="E5369" s="5">
        <v>8.3992180837832198</v>
      </c>
      <c r="F5369" s="4">
        <v>44408</v>
      </c>
      <c r="G5369" t="s">
        <v>391</v>
      </c>
    </row>
    <row r="5370" spans="1:7" x14ac:dyDescent="0.25">
      <c r="A5370" t="s">
        <v>17</v>
      </c>
      <c r="B5370" t="s">
        <v>311</v>
      </c>
      <c r="C5370" t="s">
        <v>85</v>
      </c>
      <c r="D5370" t="s">
        <v>362</v>
      </c>
      <c r="E5370" s="5">
        <v>22288.198271365811</v>
      </c>
      <c r="F5370" s="4">
        <v>44408</v>
      </c>
      <c r="G5370" t="s">
        <v>392</v>
      </c>
    </row>
    <row r="5371" spans="1:7" x14ac:dyDescent="0.25">
      <c r="A5371" t="s">
        <v>17</v>
      </c>
      <c r="B5371" t="s">
        <v>311</v>
      </c>
      <c r="C5371" t="s">
        <v>85</v>
      </c>
      <c r="D5371" t="s">
        <v>362</v>
      </c>
      <c r="E5371" s="5">
        <v>1894.718563168607</v>
      </c>
      <c r="F5371" s="4">
        <v>44408</v>
      </c>
      <c r="G5371" t="s">
        <v>395</v>
      </c>
    </row>
    <row r="5372" spans="1:7" x14ac:dyDescent="0.25">
      <c r="A5372" t="s">
        <v>17</v>
      </c>
      <c r="B5372" t="s">
        <v>311</v>
      </c>
      <c r="C5372" t="s">
        <v>85</v>
      </c>
      <c r="D5372" t="s">
        <v>362</v>
      </c>
      <c r="E5372" s="5">
        <v>183.68394738180038</v>
      </c>
      <c r="F5372" s="4">
        <v>44408</v>
      </c>
      <c r="G5372" t="s">
        <v>394</v>
      </c>
    </row>
    <row r="5373" spans="1:7" x14ac:dyDescent="0.25">
      <c r="A5373" t="s">
        <v>17</v>
      </c>
      <c r="B5373" t="s">
        <v>311</v>
      </c>
      <c r="C5373" t="s">
        <v>85</v>
      </c>
      <c r="D5373" t="s">
        <v>362</v>
      </c>
      <c r="E5373" s="5">
        <v>5.3841141562712949</v>
      </c>
      <c r="F5373" s="4">
        <v>44439</v>
      </c>
      <c r="G5373" t="s">
        <v>391</v>
      </c>
    </row>
    <row r="5374" spans="1:7" x14ac:dyDescent="0.25">
      <c r="A5374" t="s">
        <v>17</v>
      </c>
      <c r="B5374" t="s">
        <v>311</v>
      </c>
      <c r="C5374" t="s">
        <v>85</v>
      </c>
      <c r="D5374" t="s">
        <v>362</v>
      </c>
      <c r="E5374" s="5">
        <v>14287.306584208853</v>
      </c>
      <c r="F5374" s="4">
        <v>44439</v>
      </c>
      <c r="G5374" t="s">
        <v>392</v>
      </c>
    </row>
    <row r="5375" spans="1:7" x14ac:dyDescent="0.25">
      <c r="A5375" t="s">
        <v>17</v>
      </c>
      <c r="B5375" t="s">
        <v>311</v>
      </c>
      <c r="C5375" t="s">
        <v>85</v>
      </c>
      <c r="D5375" t="s">
        <v>362</v>
      </c>
      <c r="E5375" s="5">
        <v>1214.5631815183378</v>
      </c>
      <c r="F5375" s="4">
        <v>44439</v>
      </c>
      <c r="G5375" t="s">
        <v>395</v>
      </c>
    </row>
    <row r="5376" spans="1:7" x14ac:dyDescent="0.25">
      <c r="A5376" t="s">
        <v>17</v>
      </c>
      <c r="B5376" t="s">
        <v>311</v>
      </c>
      <c r="C5376" t="s">
        <v>85</v>
      </c>
      <c r="D5376" t="s">
        <v>362</v>
      </c>
      <c r="E5376" s="5">
        <v>117.74612011653871</v>
      </c>
      <c r="F5376" s="4">
        <v>44439</v>
      </c>
      <c r="G5376" t="s">
        <v>394</v>
      </c>
    </row>
    <row r="5377" spans="1:7" x14ac:dyDescent="0.25">
      <c r="A5377" t="s">
        <v>17</v>
      </c>
      <c r="B5377" t="s">
        <v>311</v>
      </c>
      <c r="C5377" t="s">
        <v>85</v>
      </c>
      <c r="D5377" t="s">
        <v>362</v>
      </c>
      <c r="E5377" s="5">
        <v>7.7531243850306648</v>
      </c>
      <c r="F5377" s="4">
        <v>44469</v>
      </c>
      <c r="G5377" t="s">
        <v>391</v>
      </c>
    </row>
    <row r="5378" spans="1:7" x14ac:dyDescent="0.25">
      <c r="A5378" t="s">
        <v>17</v>
      </c>
      <c r="B5378" t="s">
        <v>311</v>
      </c>
      <c r="C5378" t="s">
        <v>85</v>
      </c>
      <c r="D5378" t="s">
        <v>362</v>
      </c>
      <c r="E5378" s="5">
        <v>20573.721481260749</v>
      </c>
      <c r="F5378" s="4">
        <v>44469</v>
      </c>
      <c r="G5378" t="s">
        <v>392</v>
      </c>
    </row>
    <row r="5379" spans="1:7" x14ac:dyDescent="0.25">
      <c r="A5379" t="s">
        <v>17</v>
      </c>
      <c r="B5379" t="s">
        <v>311</v>
      </c>
      <c r="C5379" t="s">
        <v>85</v>
      </c>
      <c r="D5379" t="s">
        <v>362</v>
      </c>
      <c r="E5379" s="5">
        <v>1748.9709813864065</v>
      </c>
      <c r="F5379" s="4">
        <v>44469</v>
      </c>
      <c r="G5379" t="s">
        <v>395</v>
      </c>
    </row>
    <row r="5380" spans="1:7" x14ac:dyDescent="0.25">
      <c r="A5380" t="s">
        <v>17</v>
      </c>
      <c r="B5380" t="s">
        <v>311</v>
      </c>
      <c r="C5380" t="s">
        <v>85</v>
      </c>
      <c r="D5380" t="s">
        <v>362</v>
      </c>
      <c r="E5380" s="5">
        <v>169.55441296781575</v>
      </c>
      <c r="F5380" s="4">
        <v>44469</v>
      </c>
      <c r="G5380" t="s">
        <v>394</v>
      </c>
    </row>
    <row r="5381" spans="1:7" x14ac:dyDescent="0.25">
      <c r="A5381" t="s">
        <v>17</v>
      </c>
      <c r="B5381" t="s">
        <v>311</v>
      </c>
      <c r="C5381" t="s">
        <v>85</v>
      </c>
      <c r="D5381" t="s">
        <v>362</v>
      </c>
      <c r="E5381" s="5">
        <v>7.5377598187798132</v>
      </c>
      <c r="F5381" s="4">
        <v>44500</v>
      </c>
      <c r="G5381" t="s">
        <v>391</v>
      </c>
    </row>
    <row r="5382" spans="1:7" x14ac:dyDescent="0.25">
      <c r="A5382" t="s">
        <v>17</v>
      </c>
      <c r="B5382" t="s">
        <v>311</v>
      </c>
      <c r="C5382" t="s">
        <v>85</v>
      </c>
      <c r="D5382" t="s">
        <v>362</v>
      </c>
      <c r="E5382" s="5">
        <v>20002.229217892393</v>
      </c>
      <c r="F5382" s="4">
        <v>44500</v>
      </c>
      <c r="G5382" t="s">
        <v>392</v>
      </c>
    </row>
    <row r="5383" spans="1:7" x14ac:dyDescent="0.25">
      <c r="A5383" t="s">
        <v>17</v>
      </c>
      <c r="B5383" t="s">
        <v>311</v>
      </c>
      <c r="C5383" t="s">
        <v>85</v>
      </c>
      <c r="D5383" t="s">
        <v>362</v>
      </c>
      <c r="E5383" s="5">
        <v>1700.388454125673</v>
      </c>
      <c r="F5383" s="4">
        <v>44500</v>
      </c>
      <c r="G5383" t="s">
        <v>395</v>
      </c>
    </row>
    <row r="5384" spans="1:7" x14ac:dyDescent="0.25">
      <c r="A5384" t="s">
        <v>17</v>
      </c>
      <c r="B5384" t="s">
        <v>311</v>
      </c>
      <c r="C5384" t="s">
        <v>85</v>
      </c>
      <c r="D5384" t="s">
        <v>362</v>
      </c>
      <c r="E5384" s="5">
        <v>164.84456816315421</v>
      </c>
      <c r="F5384" s="4">
        <v>44500</v>
      </c>
      <c r="G5384" t="s">
        <v>394</v>
      </c>
    </row>
    <row r="5385" spans="1:7" x14ac:dyDescent="0.25">
      <c r="A5385" t="s">
        <v>17</v>
      </c>
      <c r="B5385" t="s">
        <v>311</v>
      </c>
      <c r="C5385" t="s">
        <v>85</v>
      </c>
      <c r="D5385" t="s">
        <v>362</v>
      </c>
      <c r="E5385" s="5">
        <v>8.6145826500340732</v>
      </c>
      <c r="F5385" s="4">
        <v>44530</v>
      </c>
      <c r="G5385" t="s">
        <v>391</v>
      </c>
    </row>
    <row r="5386" spans="1:7" x14ac:dyDescent="0.25">
      <c r="A5386" t="s">
        <v>17</v>
      </c>
      <c r="B5386" t="s">
        <v>311</v>
      </c>
      <c r="C5386" t="s">
        <v>85</v>
      </c>
      <c r="D5386" t="s">
        <v>362</v>
      </c>
      <c r="E5386" s="5">
        <v>22859.690534734164</v>
      </c>
      <c r="F5386" s="4">
        <v>44530</v>
      </c>
      <c r="G5386" t="s">
        <v>392</v>
      </c>
    </row>
    <row r="5387" spans="1:7" x14ac:dyDescent="0.25">
      <c r="A5387" t="s">
        <v>17</v>
      </c>
      <c r="B5387" t="s">
        <v>311</v>
      </c>
      <c r="C5387" t="s">
        <v>85</v>
      </c>
      <c r="D5387" t="s">
        <v>362</v>
      </c>
      <c r="E5387" s="5">
        <v>1943.3010904293405</v>
      </c>
      <c r="F5387" s="4">
        <v>44530</v>
      </c>
      <c r="G5387" t="s">
        <v>395</v>
      </c>
    </row>
    <row r="5388" spans="1:7" x14ac:dyDescent="0.25">
      <c r="A5388" t="s">
        <v>17</v>
      </c>
      <c r="B5388" t="s">
        <v>311</v>
      </c>
      <c r="C5388" t="s">
        <v>85</v>
      </c>
      <c r="D5388" t="s">
        <v>362</v>
      </c>
      <c r="E5388" s="5">
        <v>188.39379218646195</v>
      </c>
      <c r="F5388" s="4">
        <v>44530</v>
      </c>
      <c r="G5388" t="s">
        <v>394</v>
      </c>
    </row>
    <row r="5389" spans="1:7" x14ac:dyDescent="0.25">
      <c r="A5389" t="s">
        <v>17</v>
      </c>
      <c r="B5389" t="s">
        <v>311</v>
      </c>
      <c r="C5389" t="s">
        <v>85</v>
      </c>
      <c r="D5389" t="s">
        <v>362</v>
      </c>
      <c r="E5389" s="5">
        <v>5.3841141562712949</v>
      </c>
      <c r="F5389" s="4">
        <v>44561</v>
      </c>
      <c r="G5389" t="s">
        <v>391</v>
      </c>
    </row>
    <row r="5390" spans="1:7" x14ac:dyDescent="0.25">
      <c r="A5390" t="s">
        <v>17</v>
      </c>
      <c r="B5390" t="s">
        <v>311</v>
      </c>
      <c r="C5390" t="s">
        <v>85</v>
      </c>
      <c r="D5390" t="s">
        <v>362</v>
      </c>
      <c r="E5390" s="5">
        <v>14287.306584208853</v>
      </c>
      <c r="F5390" s="4">
        <v>44561</v>
      </c>
      <c r="G5390" t="s">
        <v>392</v>
      </c>
    </row>
    <row r="5391" spans="1:7" x14ac:dyDescent="0.25">
      <c r="A5391" t="s">
        <v>17</v>
      </c>
      <c r="B5391" t="s">
        <v>311</v>
      </c>
      <c r="C5391" t="s">
        <v>85</v>
      </c>
      <c r="D5391" t="s">
        <v>362</v>
      </c>
      <c r="E5391" s="5">
        <v>1214.5631815183378</v>
      </c>
      <c r="F5391" s="4">
        <v>44561</v>
      </c>
      <c r="G5391" t="s">
        <v>395</v>
      </c>
    </row>
    <row r="5392" spans="1:7" x14ac:dyDescent="0.25">
      <c r="A5392" t="s">
        <v>17</v>
      </c>
      <c r="B5392" t="s">
        <v>311</v>
      </c>
      <c r="C5392" t="s">
        <v>85</v>
      </c>
      <c r="D5392" t="s">
        <v>362</v>
      </c>
      <c r="E5392" s="5">
        <v>117.74612011653871</v>
      </c>
      <c r="F5392" s="4">
        <v>44561</v>
      </c>
      <c r="G5392" t="s">
        <v>394</v>
      </c>
    </row>
    <row r="5393" spans="1:7" x14ac:dyDescent="0.25">
      <c r="A5393" t="s">
        <v>17</v>
      </c>
      <c r="B5393" t="s">
        <v>312</v>
      </c>
      <c r="C5393" t="s">
        <v>85</v>
      </c>
      <c r="D5393" t="s">
        <v>362</v>
      </c>
      <c r="E5393" s="5">
        <v>1982.5808986326247</v>
      </c>
      <c r="F5393" s="4">
        <v>44227</v>
      </c>
      <c r="G5393" t="s">
        <v>391</v>
      </c>
    </row>
    <row r="5394" spans="1:7" x14ac:dyDescent="0.25">
      <c r="A5394" t="s">
        <v>17</v>
      </c>
      <c r="B5394" t="s">
        <v>312</v>
      </c>
      <c r="C5394" t="s">
        <v>85</v>
      </c>
      <c r="D5394" t="s">
        <v>362</v>
      </c>
      <c r="E5394" s="5">
        <v>20899.629485979862</v>
      </c>
      <c r="F5394" s="4">
        <v>44227</v>
      </c>
      <c r="G5394" t="s">
        <v>396</v>
      </c>
    </row>
    <row r="5395" spans="1:7" x14ac:dyDescent="0.25">
      <c r="A5395" t="s">
        <v>17</v>
      </c>
      <c r="B5395" t="s">
        <v>312</v>
      </c>
      <c r="C5395" t="s">
        <v>85</v>
      </c>
      <c r="D5395" t="s">
        <v>362</v>
      </c>
      <c r="E5395" s="5">
        <v>6992.1348493441228</v>
      </c>
      <c r="F5395" s="4">
        <v>44227</v>
      </c>
      <c r="G5395" t="s">
        <v>395</v>
      </c>
    </row>
    <row r="5396" spans="1:7" x14ac:dyDescent="0.25">
      <c r="A5396" t="s">
        <v>17</v>
      </c>
      <c r="B5396" t="s">
        <v>312</v>
      </c>
      <c r="C5396" t="s">
        <v>85</v>
      </c>
      <c r="D5396" t="s">
        <v>362</v>
      </c>
      <c r="E5396" s="5">
        <v>125.65476604339108</v>
      </c>
      <c r="F5396" s="4">
        <v>44227</v>
      </c>
      <c r="G5396" t="s">
        <v>393</v>
      </c>
    </row>
    <row r="5397" spans="1:7" x14ac:dyDescent="0.25">
      <c r="A5397" t="s">
        <v>17</v>
      </c>
      <c r="B5397" t="s">
        <v>312</v>
      </c>
      <c r="C5397" t="s">
        <v>85</v>
      </c>
      <c r="D5397" t="s">
        <v>362</v>
      </c>
      <c r="E5397" s="5">
        <v>2180.8389884958874</v>
      </c>
      <c r="F5397" s="4">
        <v>44255</v>
      </c>
      <c r="G5397" t="s">
        <v>391</v>
      </c>
    </row>
    <row r="5398" spans="1:7" x14ac:dyDescent="0.25">
      <c r="A5398" t="s">
        <v>17</v>
      </c>
      <c r="B5398" t="s">
        <v>312</v>
      </c>
      <c r="C5398" t="s">
        <v>85</v>
      </c>
      <c r="D5398" t="s">
        <v>362</v>
      </c>
      <c r="E5398" s="5">
        <v>22989.592434577848</v>
      </c>
      <c r="F5398" s="4">
        <v>44255</v>
      </c>
      <c r="G5398" t="s">
        <v>396</v>
      </c>
    </row>
    <row r="5399" spans="1:7" x14ac:dyDescent="0.25">
      <c r="A5399" t="s">
        <v>17</v>
      </c>
      <c r="B5399" t="s">
        <v>312</v>
      </c>
      <c r="C5399" t="s">
        <v>85</v>
      </c>
      <c r="D5399" t="s">
        <v>362</v>
      </c>
      <c r="E5399" s="5">
        <v>7691.3483342785348</v>
      </c>
      <c r="F5399" s="4">
        <v>44255</v>
      </c>
      <c r="G5399" t="s">
        <v>395</v>
      </c>
    </row>
    <row r="5400" spans="1:7" x14ac:dyDescent="0.25">
      <c r="A5400" t="s">
        <v>17</v>
      </c>
      <c r="B5400" t="s">
        <v>312</v>
      </c>
      <c r="C5400" t="s">
        <v>85</v>
      </c>
      <c r="D5400" t="s">
        <v>362</v>
      </c>
      <c r="E5400" s="5">
        <v>138.2202426477302</v>
      </c>
      <c r="F5400" s="4">
        <v>44255</v>
      </c>
      <c r="G5400" t="s">
        <v>393</v>
      </c>
    </row>
    <row r="5401" spans="1:7" x14ac:dyDescent="0.25">
      <c r="A5401" t="s">
        <v>17</v>
      </c>
      <c r="B5401" t="s">
        <v>312</v>
      </c>
      <c r="C5401" t="s">
        <v>85</v>
      </c>
      <c r="D5401" t="s">
        <v>362</v>
      </c>
      <c r="E5401" s="5">
        <v>2445.1831083135703</v>
      </c>
      <c r="F5401" s="4">
        <v>44286</v>
      </c>
      <c r="G5401" t="s">
        <v>391</v>
      </c>
    </row>
    <row r="5402" spans="1:7" x14ac:dyDescent="0.25">
      <c r="A5402" t="s">
        <v>17</v>
      </c>
      <c r="B5402" t="s">
        <v>312</v>
      </c>
      <c r="C5402" t="s">
        <v>85</v>
      </c>
      <c r="D5402" t="s">
        <v>362</v>
      </c>
      <c r="E5402" s="5">
        <v>25776.209699375162</v>
      </c>
      <c r="F5402" s="4">
        <v>44286</v>
      </c>
      <c r="G5402" t="s">
        <v>396</v>
      </c>
    </row>
    <row r="5403" spans="1:7" x14ac:dyDescent="0.25">
      <c r="A5403" t="s">
        <v>17</v>
      </c>
      <c r="B5403" t="s">
        <v>312</v>
      </c>
      <c r="C5403" t="s">
        <v>85</v>
      </c>
      <c r="D5403" t="s">
        <v>362</v>
      </c>
      <c r="E5403" s="5">
        <v>8623.632980857752</v>
      </c>
      <c r="F5403" s="4">
        <v>44286</v>
      </c>
      <c r="G5403" t="s">
        <v>395</v>
      </c>
    </row>
    <row r="5404" spans="1:7" x14ac:dyDescent="0.25">
      <c r="A5404" t="s">
        <v>17</v>
      </c>
      <c r="B5404" t="s">
        <v>312</v>
      </c>
      <c r="C5404" t="s">
        <v>85</v>
      </c>
      <c r="D5404" t="s">
        <v>362</v>
      </c>
      <c r="E5404" s="5">
        <v>154.97421145351566</v>
      </c>
      <c r="F5404" s="4">
        <v>44286</v>
      </c>
      <c r="G5404" t="s">
        <v>393</v>
      </c>
    </row>
    <row r="5405" spans="1:7" x14ac:dyDescent="0.25">
      <c r="A5405" t="s">
        <v>17</v>
      </c>
      <c r="B5405" t="s">
        <v>312</v>
      </c>
      <c r="C5405" t="s">
        <v>85</v>
      </c>
      <c r="D5405" t="s">
        <v>362</v>
      </c>
      <c r="E5405" s="5">
        <v>2114.7529585414663</v>
      </c>
      <c r="F5405" s="4">
        <v>44316</v>
      </c>
      <c r="G5405" t="s">
        <v>391</v>
      </c>
    </row>
    <row r="5406" spans="1:7" x14ac:dyDescent="0.25">
      <c r="A5406" t="s">
        <v>17</v>
      </c>
      <c r="B5406" t="s">
        <v>312</v>
      </c>
      <c r="C5406" t="s">
        <v>85</v>
      </c>
      <c r="D5406" t="s">
        <v>362</v>
      </c>
      <c r="E5406" s="5">
        <v>22292.938118378519</v>
      </c>
      <c r="F5406" s="4">
        <v>44316</v>
      </c>
      <c r="G5406" t="s">
        <v>396</v>
      </c>
    </row>
    <row r="5407" spans="1:7" x14ac:dyDescent="0.25">
      <c r="A5407" t="s">
        <v>17</v>
      </c>
      <c r="B5407" t="s">
        <v>312</v>
      </c>
      <c r="C5407" t="s">
        <v>85</v>
      </c>
      <c r="D5407" t="s">
        <v>362</v>
      </c>
      <c r="E5407" s="5">
        <v>7458.2771726337314</v>
      </c>
      <c r="F5407" s="4">
        <v>44316</v>
      </c>
      <c r="G5407" t="s">
        <v>395</v>
      </c>
    </row>
    <row r="5408" spans="1:7" x14ac:dyDescent="0.25">
      <c r="A5408" t="s">
        <v>17</v>
      </c>
      <c r="B5408" t="s">
        <v>312</v>
      </c>
      <c r="C5408" t="s">
        <v>85</v>
      </c>
      <c r="D5408" t="s">
        <v>362</v>
      </c>
      <c r="E5408" s="5">
        <v>134.03175044628381</v>
      </c>
      <c r="F5408" s="4">
        <v>44316</v>
      </c>
      <c r="G5408" t="s">
        <v>393</v>
      </c>
    </row>
    <row r="5409" spans="1:7" x14ac:dyDescent="0.25">
      <c r="A5409" t="s">
        <v>17</v>
      </c>
      <c r="B5409" t="s">
        <v>312</v>
      </c>
      <c r="C5409" t="s">
        <v>85</v>
      </c>
      <c r="D5409" t="s">
        <v>362</v>
      </c>
      <c r="E5409" s="5">
        <v>2114.7529585414663</v>
      </c>
      <c r="F5409" s="4">
        <v>44347</v>
      </c>
      <c r="G5409" t="s">
        <v>391</v>
      </c>
    </row>
    <row r="5410" spans="1:7" x14ac:dyDescent="0.25">
      <c r="A5410" t="s">
        <v>17</v>
      </c>
      <c r="B5410" t="s">
        <v>312</v>
      </c>
      <c r="C5410" t="s">
        <v>85</v>
      </c>
      <c r="D5410" t="s">
        <v>362</v>
      </c>
      <c r="E5410" s="5">
        <v>22292.938118378519</v>
      </c>
      <c r="F5410" s="4">
        <v>44347</v>
      </c>
      <c r="G5410" t="s">
        <v>396</v>
      </c>
    </row>
    <row r="5411" spans="1:7" x14ac:dyDescent="0.25">
      <c r="A5411" t="s">
        <v>17</v>
      </c>
      <c r="B5411" t="s">
        <v>312</v>
      </c>
      <c r="C5411" t="s">
        <v>85</v>
      </c>
      <c r="D5411" t="s">
        <v>362</v>
      </c>
      <c r="E5411" s="5">
        <v>7458.2771726337314</v>
      </c>
      <c r="F5411" s="4">
        <v>44347</v>
      </c>
      <c r="G5411" t="s">
        <v>395</v>
      </c>
    </row>
    <row r="5412" spans="1:7" x14ac:dyDescent="0.25">
      <c r="A5412" t="s">
        <v>17</v>
      </c>
      <c r="B5412" t="s">
        <v>312</v>
      </c>
      <c r="C5412" t="s">
        <v>85</v>
      </c>
      <c r="D5412" t="s">
        <v>362</v>
      </c>
      <c r="E5412" s="5">
        <v>134.03175044628381</v>
      </c>
      <c r="F5412" s="4">
        <v>44347</v>
      </c>
      <c r="G5412" t="s">
        <v>393</v>
      </c>
    </row>
    <row r="5413" spans="1:7" x14ac:dyDescent="0.25">
      <c r="A5413" t="s">
        <v>17</v>
      </c>
      <c r="B5413" t="s">
        <v>312</v>
      </c>
      <c r="C5413" t="s">
        <v>85</v>
      </c>
      <c r="D5413" t="s">
        <v>362</v>
      </c>
      <c r="E5413" s="5">
        <v>2379.0970783591497</v>
      </c>
      <c r="F5413" s="4">
        <v>44377</v>
      </c>
      <c r="G5413" t="s">
        <v>391</v>
      </c>
    </row>
    <row r="5414" spans="1:7" x14ac:dyDescent="0.25">
      <c r="A5414" t="s">
        <v>17</v>
      </c>
      <c r="B5414" t="s">
        <v>312</v>
      </c>
      <c r="C5414" t="s">
        <v>85</v>
      </c>
      <c r="D5414" t="s">
        <v>362</v>
      </c>
      <c r="E5414" s="5">
        <v>25079.555383175833</v>
      </c>
      <c r="F5414" s="4">
        <v>44377</v>
      </c>
      <c r="G5414" t="s">
        <v>396</v>
      </c>
    </row>
    <row r="5415" spans="1:7" x14ac:dyDescent="0.25">
      <c r="A5415" t="s">
        <v>17</v>
      </c>
      <c r="B5415" t="s">
        <v>312</v>
      </c>
      <c r="C5415" t="s">
        <v>85</v>
      </c>
      <c r="D5415" t="s">
        <v>362</v>
      </c>
      <c r="E5415" s="5">
        <v>8390.5618192129477</v>
      </c>
      <c r="F5415" s="4">
        <v>44377</v>
      </c>
      <c r="G5415" t="s">
        <v>395</v>
      </c>
    </row>
    <row r="5416" spans="1:7" x14ac:dyDescent="0.25">
      <c r="A5416" t="s">
        <v>17</v>
      </c>
      <c r="B5416" t="s">
        <v>312</v>
      </c>
      <c r="C5416" t="s">
        <v>85</v>
      </c>
      <c r="D5416" t="s">
        <v>362</v>
      </c>
      <c r="E5416" s="5">
        <v>150.7857192520693</v>
      </c>
      <c r="F5416" s="4">
        <v>44377</v>
      </c>
      <c r="G5416" t="s">
        <v>393</v>
      </c>
    </row>
    <row r="5417" spans="1:7" x14ac:dyDescent="0.25">
      <c r="A5417" t="s">
        <v>17</v>
      </c>
      <c r="B5417" t="s">
        <v>312</v>
      </c>
      <c r="C5417" t="s">
        <v>85</v>
      </c>
      <c r="D5417" t="s">
        <v>362</v>
      </c>
      <c r="E5417" s="5">
        <v>2577.355168222412</v>
      </c>
      <c r="F5417" s="4">
        <v>44408</v>
      </c>
      <c r="G5417" t="s">
        <v>391</v>
      </c>
    </row>
    <row r="5418" spans="1:7" x14ac:dyDescent="0.25">
      <c r="A5418" t="s">
        <v>17</v>
      </c>
      <c r="B5418" t="s">
        <v>312</v>
      </c>
      <c r="C5418" t="s">
        <v>85</v>
      </c>
      <c r="D5418" t="s">
        <v>362</v>
      </c>
      <c r="E5418" s="5">
        <v>27169.518331773819</v>
      </c>
      <c r="F5418" s="4">
        <v>44408</v>
      </c>
      <c r="G5418" t="s">
        <v>396</v>
      </c>
    </row>
    <row r="5419" spans="1:7" x14ac:dyDescent="0.25">
      <c r="A5419" t="s">
        <v>17</v>
      </c>
      <c r="B5419" t="s">
        <v>312</v>
      </c>
      <c r="C5419" t="s">
        <v>85</v>
      </c>
      <c r="D5419" t="s">
        <v>362</v>
      </c>
      <c r="E5419" s="5">
        <v>9089.7753041473607</v>
      </c>
      <c r="F5419" s="4">
        <v>44408</v>
      </c>
      <c r="G5419" t="s">
        <v>395</v>
      </c>
    </row>
    <row r="5420" spans="1:7" x14ac:dyDescent="0.25">
      <c r="A5420" t="s">
        <v>17</v>
      </c>
      <c r="B5420" t="s">
        <v>312</v>
      </c>
      <c r="C5420" t="s">
        <v>85</v>
      </c>
      <c r="D5420" t="s">
        <v>362</v>
      </c>
      <c r="E5420" s="5">
        <v>163.3511958564084</v>
      </c>
      <c r="F5420" s="4">
        <v>44408</v>
      </c>
      <c r="G5420" t="s">
        <v>393</v>
      </c>
    </row>
    <row r="5421" spans="1:7" x14ac:dyDescent="0.25">
      <c r="A5421" t="s">
        <v>17</v>
      </c>
      <c r="B5421" t="s">
        <v>312</v>
      </c>
      <c r="C5421" t="s">
        <v>85</v>
      </c>
      <c r="D5421" t="s">
        <v>362</v>
      </c>
      <c r="E5421" s="5">
        <v>1652.1507488605207</v>
      </c>
      <c r="F5421" s="4">
        <v>44439</v>
      </c>
      <c r="G5421" t="s">
        <v>391</v>
      </c>
    </row>
    <row r="5422" spans="1:7" x14ac:dyDescent="0.25">
      <c r="A5422" t="s">
        <v>17</v>
      </c>
      <c r="B5422" t="s">
        <v>312</v>
      </c>
      <c r="C5422" t="s">
        <v>85</v>
      </c>
      <c r="D5422" t="s">
        <v>362</v>
      </c>
      <c r="E5422" s="5">
        <v>17416.357904983219</v>
      </c>
      <c r="F5422" s="4">
        <v>44439</v>
      </c>
      <c r="G5422" t="s">
        <v>396</v>
      </c>
    </row>
    <row r="5423" spans="1:7" x14ac:dyDescent="0.25">
      <c r="A5423" t="s">
        <v>17</v>
      </c>
      <c r="B5423" t="s">
        <v>312</v>
      </c>
      <c r="C5423" t="s">
        <v>85</v>
      </c>
      <c r="D5423" t="s">
        <v>362</v>
      </c>
      <c r="E5423" s="5">
        <v>5826.7790411201022</v>
      </c>
      <c r="F5423" s="4">
        <v>44439</v>
      </c>
      <c r="G5423" t="s">
        <v>395</v>
      </c>
    </row>
    <row r="5424" spans="1:7" x14ac:dyDescent="0.25">
      <c r="A5424" t="s">
        <v>17</v>
      </c>
      <c r="B5424" t="s">
        <v>312</v>
      </c>
      <c r="C5424" t="s">
        <v>85</v>
      </c>
      <c r="D5424" t="s">
        <v>362</v>
      </c>
      <c r="E5424" s="5">
        <v>104.71230503615924</v>
      </c>
      <c r="F5424" s="4">
        <v>44439</v>
      </c>
      <c r="G5424" t="s">
        <v>393</v>
      </c>
    </row>
    <row r="5425" spans="1:7" x14ac:dyDescent="0.25">
      <c r="A5425" t="s">
        <v>17</v>
      </c>
      <c r="B5425" t="s">
        <v>312</v>
      </c>
      <c r="C5425" t="s">
        <v>85</v>
      </c>
      <c r="D5425" t="s">
        <v>362</v>
      </c>
      <c r="E5425" s="5">
        <v>2379.0970783591497</v>
      </c>
      <c r="F5425" s="4">
        <v>44469</v>
      </c>
      <c r="G5425" t="s">
        <v>391</v>
      </c>
    </row>
    <row r="5426" spans="1:7" x14ac:dyDescent="0.25">
      <c r="A5426" t="s">
        <v>17</v>
      </c>
      <c r="B5426" t="s">
        <v>312</v>
      </c>
      <c r="C5426" t="s">
        <v>85</v>
      </c>
      <c r="D5426" t="s">
        <v>362</v>
      </c>
      <c r="E5426" s="5">
        <v>25079.555383175833</v>
      </c>
      <c r="F5426" s="4">
        <v>44469</v>
      </c>
      <c r="G5426" t="s">
        <v>396</v>
      </c>
    </row>
    <row r="5427" spans="1:7" x14ac:dyDescent="0.25">
      <c r="A5427" t="s">
        <v>17</v>
      </c>
      <c r="B5427" t="s">
        <v>312</v>
      </c>
      <c r="C5427" t="s">
        <v>85</v>
      </c>
      <c r="D5427" t="s">
        <v>362</v>
      </c>
      <c r="E5427" s="5">
        <v>8390.5618192129477</v>
      </c>
      <c r="F5427" s="4">
        <v>44469</v>
      </c>
      <c r="G5427" t="s">
        <v>395</v>
      </c>
    </row>
    <row r="5428" spans="1:7" x14ac:dyDescent="0.25">
      <c r="A5428" t="s">
        <v>17</v>
      </c>
      <c r="B5428" t="s">
        <v>312</v>
      </c>
      <c r="C5428" t="s">
        <v>85</v>
      </c>
      <c r="D5428" t="s">
        <v>362</v>
      </c>
      <c r="E5428" s="5">
        <v>150.7857192520693</v>
      </c>
      <c r="F5428" s="4">
        <v>44469</v>
      </c>
      <c r="G5428" t="s">
        <v>393</v>
      </c>
    </row>
    <row r="5429" spans="1:7" x14ac:dyDescent="0.25">
      <c r="A5429" t="s">
        <v>17</v>
      </c>
      <c r="B5429" t="s">
        <v>312</v>
      </c>
      <c r="C5429" t="s">
        <v>85</v>
      </c>
      <c r="D5429" t="s">
        <v>362</v>
      </c>
      <c r="E5429" s="5">
        <v>2313.0110484047291</v>
      </c>
      <c r="F5429" s="4">
        <v>44500</v>
      </c>
      <c r="G5429" t="s">
        <v>391</v>
      </c>
    </row>
    <row r="5430" spans="1:7" x14ac:dyDescent="0.25">
      <c r="A5430" t="s">
        <v>17</v>
      </c>
      <c r="B5430" t="s">
        <v>312</v>
      </c>
      <c r="C5430" t="s">
        <v>85</v>
      </c>
      <c r="D5430" t="s">
        <v>362</v>
      </c>
      <c r="E5430" s="5">
        <v>24382.901066976505</v>
      </c>
      <c r="F5430" s="4">
        <v>44500</v>
      </c>
      <c r="G5430" t="s">
        <v>396</v>
      </c>
    </row>
    <row r="5431" spans="1:7" x14ac:dyDescent="0.25">
      <c r="A5431" t="s">
        <v>17</v>
      </c>
      <c r="B5431" t="s">
        <v>312</v>
      </c>
      <c r="C5431" t="s">
        <v>85</v>
      </c>
      <c r="D5431" t="s">
        <v>362</v>
      </c>
      <c r="E5431" s="5">
        <v>8157.4906575681434</v>
      </c>
      <c r="F5431" s="4">
        <v>44500</v>
      </c>
      <c r="G5431" t="s">
        <v>395</v>
      </c>
    </row>
    <row r="5432" spans="1:7" x14ac:dyDescent="0.25">
      <c r="A5432" t="s">
        <v>17</v>
      </c>
      <c r="B5432" t="s">
        <v>312</v>
      </c>
      <c r="C5432" t="s">
        <v>85</v>
      </c>
      <c r="D5432" t="s">
        <v>362</v>
      </c>
      <c r="E5432" s="5">
        <v>146.59722705062293</v>
      </c>
      <c r="F5432" s="4">
        <v>44500</v>
      </c>
      <c r="G5432" t="s">
        <v>393</v>
      </c>
    </row>
    <row r="5433" spans="1:7" x14ac:dyDescent="0.25">
      <c r="A5433" t="s">
        <v>17</v>
      </c>
      <c r="B5433" t="s">
        <v>312</v>
      </c>
      <c r="C5433" t="s">
        <v>85</v>
      </c>
      <c r="D5433" t="s">
        <v>362</v>
      </c>
      <c r="E5433" s="5">
        <v>2643.441198176833</v>
      </c>
      <c r="F5433" s="4">
        <v>44530</v>
      </c>
      <c r="G5433" t="s">
        <v>391</v>
      </c>
    </row>
    <row r="5434" spans="1:7" x14ac:dyDescent="0.25">
      <c r="A5434" t="s">
        <v>17</v>
      </c>
      <c r="B5434" t="s">
        <v>312</v>
      </c>
      <c r="C5434" t="s">
        <v>85</v>
      </c>
      <c r="D5434" t="s">
        <v>362</v>
      </c>
      <c r="E5434" s="5">
        <v>27866.172647973148</v>
      </c>
      <c r="F5434" s="4">
        <v>44530</v>
      </c>
      <c r="G5434" t="s">
        <v>396</v>
      </c>
    </row>
    <row r="5435" spans="1:7" x14ac:dyDescent="0.25">
      <c r="A5435" t="s">
        <v>17</v>
      </c>
      <c r="B5435" t="s">
        <v>312</v>
      </c>
      <c r="C5435" t="s">
        <v>85</v>
      </c>
      <c r="D5435" t="s">
        <v>362</v>
      </c>
      <c r="E5435" s="5">
        <v>9322.8464657921631</v>
      </c>
      <c r="F5435" s="4">
        <v>44530</v>
      </c>
      <c r="G5435" t="s">
        <v>395</v>
      </c>
    </row>
    <row r="5436" spans="1:7" x14ac:dyDescent="0.25">
      <c r="A5436" t="s">
        <v>17</v>
      </c>
      <c r="B5436" t="s">
        <v>312</v>
      </c>
      <c r="C5436" t="s">
        <v>85</v>
      </c>
      <c r="D5436" t="s">
        <v>362</v>
      </c>
      <c r="E5436" s="5">
        <v>167.53968805785479</v>
      </c>
      <c r="F5436" s="4">
        <v>44530</v>
      </c>
      <c r="G5436" t="s">
        <v>393</v>
      </c>
    </row>
    <row r="5437" spans="1:7" x14ac:dyDescent="0.25">
      <c r="A5437" t="s">
        <v>17</v>
      </c>
      <c r="B5437" t="s">
        <v>312</v>
      </c>
      <c r="C5437" t="s">
        <v>85</v>
      </c>
      <c r="D5437" t="s">
        <v>362</v>
      </c>
      <c r="E5437" s="5">
        <v>1652.1507488605207</v>
      </c>
      <c r="F5437" s="4">
        <v>44561</v>
      </c>
      <c r="G5437" t="s">
        <v>391</v>
      </c>
    </row>
    <row r="5438" spans="1:7" x14ac:dyDescent="0.25">
      <c r="A5438" t="s">
        <v>17</v>
      </c>
      <c r="B5438" t="s">
        <v>312</v>
      </c>
      <c r="C5438" t="s">
        <v>85</v>
      </c>
      <c r="D5438" t="s">
        <v>362</v>
      </c>
      <c r="E5438" s="5">
        <v>17416.357904983219</v>
      </c>
      <c r="F5438" s="4">
        <v>44561</v>
      </c>
      <c r="G5438" t="s">
        <v>396</v>
      </c>
    </row>
    <row r="5439" spans="1:7" x14ac:dyDescent="0.25">
      <c r="A5439" t="s">
        <v>17</v>
      </c>
      <c r="B5439" t="s">
        <v>312</v>
      </c>
      <c r="C5439" t="s">
        <v>85</v>
      </c>
      <c r="D5439" t="s">
        <v>362</v>
      </c>
      <c r="E5439" s="5">
        <v>5826.7790411201022</v>
      </c>
      <c r="F5439" s="4">
        <v>44561</v>
      </c>
      <c r="G5439" t="s">
        <v>395</v>
      </c>
    </row>
    <row r="5440" spans="1:7" x14ac:dyDescent="0.25">
      <c r="A5440" t="s">
        <v>17</v>
      </c>
      <c r="B5440" t="s">
        <v>312</v>
      </c>
      <c r="C5440" t="s">
        <v>85</v>
      </c>
      <c r="D5440" t="s">
        <v>362</v>
      </c>
      <c r="E5440" s="5">
        <v>104.71230503615924</v>
      </c>
      <c r="F5440" s="4">
        <v>44561</v>
      </c>
      <c r="G5440" t="s">
        <v>393</v>
      </c>
    </row>
    <row r="5441" spans="1:7" x14ac:dyDescent="0.25">
      <c r="A5441" t="s">
        <v>17</v>
      </c>
      <c r="B5441" t="s">
        <v>313</v>
      </c>
      <c r="C5441" t="s">
        <v>85</v>
      </c>
      <c r="D5441" t="s">
        <v>362</v>
      </c>
      <c r="E5441" s="5">
        <v>26250</v>
      </c>
      <c r="F5441" s="4">
        <v>44227</v>
      </c>
      <c r="G5441" t="s">
        <v>391</v>
      </c>
    </row>
    <row r="5442" spans="1:7" x14ac:dyDescent="0.25">
      <c r="A5442" t="s">
        <v>17</v>
      </c>
      <c r="B5442" t="s">
        <v>313</v>
      </c>
      <c r="C5442" t="s">
        <v>85</v>
      </c>
      <c r="D5442" t="s">
        <v>362</v>
      </c>
      <c r="E5442" s="5">
        <v>28875</v>
      </c>
      <c r="F5442" s="4">
        <v>44255</v>
      </c>
      <c r="G5442" t="s">
        <v>391</v>
      </c>
    </row>
    <row r="5443" spans="1:7" x14ac:dyDescent="0.25">
      <c r="A5443" t="s">
        <v>17</v>
      </c>
      <c r="B5443" t="s">
        <v>313</v>
      </c>
      <c r="C5443" t="s">
        <v>85</v>
      </c>
      <c r="D5443" t="s">
        <v>362</v>
      </c>
      <c r="E5443" s="5">
        <v>32375</v>
      </c>
      <c r="F5443" s="4">
        <v>44286</v>
      </c>
      <c r="G5443" t="s">
        <v>391</v>
      </c>
    </row>
    <row r="5444" spans="1:7" x14ac:dyDescent="0.25">
      <c r="A5444" t="s">
        <v>17</v>
      </c>
      <c r="B5444" t="s">
        <v>313</v>
      </c>
      <c r="C5444" t="s">
        <v>85</v>
      </c>
      <c r="D5444" t="s">
        <v>362</v>
      </c>
      <c r="E5444" s="5">
        <v>28000</v>
      </c>
      <c r="F5444" s="4">
        <v>44316</v>
      </c>
      <c r="G5444" t="s">
        <v>391</v>
      </c>
    </row>
    <row r="5445" spans="1:7" x14ac:dyDescent="0.25">
      <c r="A5445" t="s">
        <v>17</v>
      </c>
      <c r="B5445" t="s">
        <v>313</v>
      </c>
      <c r="C5445" t="s">
        <v>85</v>
      </c>
      <c r="D5445" t="s">
        <v>362</v>
      </c>
      <c r="E5445" s="5">
        <v>28000</v>
      </c>
      <c r="F5445" s="4">
        <v>44347</v>
      </c>
      <c r="G5445" t="s">
        <v>391</v>
      </c>
    </row>
    <row r="5446" spans="1:7" x14ac:dyDescent="0.25">
      <c r="A5446" t="s">
        <v>17</v>
      </c>
      <c r="B5446" t="s">
        <v>313</v>
      </c>
      <c r="C5446" t="s">
        <v>85</v>
      </c>
      <c r="D5446" t="s">
        <v>362</v>
      </c>
      <c r="E5446" s="5">
        <v>31500</v>
      </c>
      <c r="F5446" s="4">
        <v>44377</v>
      </c>
      <c r="G5446" t="s">
        <v>391</v>
      </c>
    </row>
    <row r="5447" spans="1:7" x14ac:dyDescent="0.25">
      <c r="A5447" t="s">
        <v>17</v>
      </c>
      <c r="B5447" t="s">
        <v>313</v>
      </c>
      <c r="C5447" t="s">
        <v>85</v>
      </c>
      <c r="D5447" t="s">
        <v>362</v>
      </c>
      <c r="E5447" s="5">
        <v>34125</v>
      </c>
      <c r="F5447" s="4">
        <v>44408</v>
      </c>
      <c r="G5447" t="s">
        <v>391</v>
      </c>
    </row>
    <row r="5448" spans="1:7" x14ac:dyDescent="0.25">
      <c r="A5448" t="s">
        <v>17</v>
      </c>
      <c r="B5448" t="s">
        <v>313</v>
      </c>
      <c r="C5448" t="s">
        <v>85</v>
      </c>
      <c r="D5448" t="s">
        <v>362</v>
      </c>
      <c r="E5448" s="5">
        <v>21875</v>
      </c>
      <c r="F5448" s="4">
        <v>44439</v>
      </c>
      <c r="G5448" t="s">
        <v>391</v>
      </c>
    </row>
    <row r="5449" spans="1:7" x14ac:dyDescent="0.25">
      <c r="A5449" t="s">
        <v>17</v>
      </c>
      <c r="B5449" t="s">
        <v>313</v>
      </c>
      <c r="C5449" t="s">
        <v>85</v>
      </c>
      <c r="D5449" t="s">
        <v>362</v>
      </c>
      <c r="E5449" s="5">
        <v>31500</v>
      </c>
      <c r="F5449" s="4">
        <v>44469</v>
      </c>
      <c r="G5449" t="s">
        <v>391</v>
      </c>
    </row>
    <row r="5450" spans="1:7" x14ac:dyDescent="0.25">
      <c r="A5450" t="s">
        <v>17</v>
      </c>
      <c r="B5450" t="s">
        <v>313</v>
      </c>
      <c r="C5450" t="s">
        <v>85</v>
      </c>
      <c r="D5450" t="s">
        <v>362</v>
      </c>
      <c r="E5450" s="5">
        <v>30624.999999999996</v>
      </c>
      <c r="F5450" s="4">
        <v>44500</v>
      </c>
      <c r="G5450" t="s">
        <v>391</v>
      </c>
    </row>
    <row r="5451" spans="1:7" x14ac:dyDescent="0.25">
      <c r="A5451" t="s">
        <v>17</v>
      </c>
      <c r="B5451" t="s">
        <v>313</v>
      </c>
      <c r="C5451" t="s">
        <v>85</v>
      </c>
      <c r="D5451" t="s">
        <v>362</v>
      </c>
      <c r="E5451" s="5">
        <v>35000</v>
      </c>
      <c r="F5451" s="4">
        <v>44530</v>
      </c>
      <c r="G5451" t="s">
        <v>391</v>
      </c>
    </row>
    <row r="5452" spans="1:7" x14ac:dyDescent="0.25">
      <c r="A5452" t="s">
        <v>17</v>
      </c>
      <c r="B5452" t="s">
        <v>313</v>
      </c>
      <c r="C5452" t="s">
        <v>85</v>
      </c>
      <c r="D5452" t="s">
        <v>362</v>
      </c>
      <c r="E5452" s="5">
        <v>21875</v>
      </c>
      <c r="F5452" s="4">
        <v>44561</v>
      </c>
      <c r="G5452" t="s">
        <v>391</v>
      </c>
    </row>
    <row r="5453" spans="1:7" x14ac:dyDescent="0.25">
      <c r="A5453" t="s">
        <v>17</v>
      </c>
      <c r="B5453" t="s">
        <v>314</v>
      </c>
      <c r="C5453" t="s">
        <v>85</v>
      </c>
      <c r="D5453" t="s">
        <v>362</v>
      </c>
      <c r="E5453" s="5">
        <v>12300.415069337663</v>
      </c>
      <c r="F5453" s="4">
        <v>44227</v>
      </c>
      <c r="G5453" t="s">
        <v>391</v>
      </c>
    </row>
    <row r="5454" spans="1:7" x14ac:dyDescent="0.25">
      <c r="A5454" t="s">
        <v>17</v>
      </c>
      <c r="B5454" t="s">
        <v>314</v>
      </c>
      <c r="C5454" t="s">
        <v>85</v>
      </c>
      <c r="D5454" t="s">
        <v>362</v>
      </c>
      <c r="E5454" s="5">
        <v>29979.950716052179</v>
      </c>
      <c r="F5454" s="4">
        <v>44227</v>
      </c>
      <c r="G5454" t="s">
        <v>392</v>
      </c>
    </row>
    <row r="5455" spans="1:7" x14ac:dyDescent="0.25">
      <c r="A5455" t="s">
        <v>17</v>
      </c>
      <c r="B5455" t="s">
        <v>314</v>
      </c>
      <c r="C5455" t="s">
        <v>85</v>
      </c>
      <c r="D5455" t="s">
        <v>362</v>
      </c>
      <c r="E5455" s="5">
        <v>17719.634214610156</v>
      </c>
      <c r="F5455" s="4">
        <v>44227</v>
      </c>
      <c r="G5455" t="s">
        <v>395</v>
      </c>
    </row>
    <row r="5456" spans="1:7" x14ac:dyDescent="0.25">
      <c r="A5456" t="s">
        <v>17</v>
      </c>
      <c r="B5456" t="s">
        <v>314</v>
      </c>
      <c r="C5456" t="s">
        <v>85</v>
      </c>
      <c r="D5456" t="s">
        <v>362</v>
      </c>
      <c r="E5456" s="5">
        <v>13530.45657627143</v>
      </c>
      <c r="F5456" s="4">
        <v>44255</v>
      </c>
      <c r="G5456" t="s">
        <v>391</v>
      </c>
    </row>
    <row r="5457" spans="1:7" x14ac:dyDescent="0.25">
      <c r="A5457" t="s">
        <v>17</v>
      </c>
      <c r="B5457" t="s">
        <v>314</v>
      </c>
      <c r="C5457" t="s">
        <v>85</v>
      </c>
      <c r="D5457" t="s">
        <v>362</v>
      </c>
      <c r="E5457" s="5">
        <v>32977.945787657394</v>
      </c>
      <c r="F5457" s="4">
        <v>44255</v>
      </c>
      <c r="G5457" t="s">
        <v>392</v>
      </c>
    </row>
    <row r="5458" spans="1:7" x14ac:dyDescent="0.25">
      <c r="A5458" t="s">
        <v>17</v>
      </c>
      <c r="B5458" t="s">
        <v>314</v>
      </c>
      <c r="C5458" t="s">
        <v>85</v>
      </c>
      <c r="D5458" t="s">
        <v>362</v>
      </c>
      <c r="E5458" s="5">
        <v>19491.597636071172</v>
      </c>
      <c r="F5458" s="4">
        <v>44255</v>
      </c>
      <c r="G5458" t="s">
        <v>395</v>
      </c>
    </row>
    <row r="5459" spans="1:7" x14ac:dyDescent="0.25">
      <c r="A5459" t="s">
        <v>17</v>
      </c>
      <c r="B5459" t="s">
        <v>314</v>
      </c>
      <c r="C5459" t="s">
        <v>85</v>
      </c>
      <c r="D5459" t="s">
        <v>362</v>
      </c>
      <c r="E5459" s="5">
        <v>15170.511918849785</v>
      </c>
      <c r="F5459" s="4">
        <v>44286</v>
      </c>
      <c r="G5459" t="s">
        <v>391</v>
      </c>
    </row>
    <row r="5460" spans="1:7" x14ac:dyDescent="0.25">
      <c r="A5460" t="s">
        <v>17</v>
      </c>
      <c r="B5460" t="s">
        <v>314</v>
      </c>
      <c r="C5460" t="s">
        <v>85</v>
      </c>
      <c r="D5460" t="s">
        <v>362</v>
      </c>
      <c r="E5460" s="5">
        <v>36975.272549797686</v>
      </c>
      <c r="F5460" s="4">
        <v>44286</v>
      </c>
      <c r="G5460" t="s">
        <v>392</v>
      </c>
    </row>
    <row r="5461" spans="1:7" x14ac:dyDescent="0.25">
      <c r="A5461" t="s">
        <v>17</v>
      </c>
      <c r="B5461" t="s">
        <v>314</v>
      </c>
      <c r="C5461" t="s">
        <v>85</v>
      </c>
      <c r="D5461" t="s">
        <v>362</v>
      </c>
      <c r="E5461" s="5">
        <v>21854.215531352525</v>
      </c>
      <c r="F5461" s="4">
        <v>44286</v>
      </c>
      <c r="G5461" t="s">
        <v>395</v>
      </c>
    </row>
    <row r="5462" spans="1:7" x14ac:dyDescent="0.25">
      <c r="A5462" t="s">
        <v>17</v>
      </c>
      <c r="B5462" t="s">
        <v>314</v>
      </c>
      <c r="C5462" t="s">
        <v>85</v>
      </c>
      <c r="D5462" t="s">
        <v>362</v>
      </c>
      <c r="E5462" s="5">
        <v>13120.442740626841</v>
      </c>
      <c r="F5462" s="4">
        <v>44316</v>
      </c>
      <c r="G5462" t="s">
        <v>391</v>
      </c>
    </row>
    <row r="5463" spans="1:7" x14ac:dyDescent="0.25">
      <c r="A5463" t="s">
        <v>17</v>
      </c>
      <c r="B5463" t="s">
        <v>314</v>
      </c>
      <c r="C5463" t="s">
        <v>85</v>
      </c>
      <c r="D5463" t="s">
        <v>362</v>
      </c>
      <c r="E5463" s="5">
        <v>31978.614097122325</v>
      </c>
      <c r="F5463" s="4">
        <v>44316</v>
      </c>
      <c r="G5463" t="s">
        <v>392</v>
      </c>
    </row>
    <row r="5464" spans="1:7" x14ac:dyDescent="0.25">
      <c r="A5464" t="s">
        <v>17</v>
      </c>
      <c r="B5464" t="s">
        <v>314</v>
      </c>
      <c r="C5464" t="s">
        <v>85</v>
      </c>
      <c r="D5464" t="s">
        <v>362</v>
      </c>
      <c r="E5464" s="5">
        <v>18900.943162250835</v>
      </c>
      <c r="F5464" s="4">
        <v>44316</v>
      </c>
      <c r="G5464" t="s">
        <v>395</v>
      </c>
    </row>
    <row r="5465" spans="1:7" x14ac:dyDescent="0.25">
      <c r="A5465" t="s">
        <v>17</v>
      </c>
      <c r="B5465" t="s">
        <v>314</v>
      </c>
      <c r="C5465" t="s">
        <v>85</v>
      </c>
      <c r="D5465" t="s">
        <v>362</v>
      </c>
      <c r="E5465" s="5">
        <v>13120.442740626841</v>
      </c>
      <c r="F5465" s="4">
        <v>44347</v>
      </c>
      <c r="G5465" t="s">
        <v>391</v>
      </c>
    </row>
    <row r="5466" spans="1:7" x14ac:dyDescent="0.25">
      <c r="A5466" t="s">
        <v>17</v>
      </c>
      <c r="B5466" t="s">
        <v>314</v>
      </c>
      <c r="C5466" t="s">
        <v>85</v>
      </c>
      <c r="D5466" t="s">
        <v>362</v>
      </c>
      <c r="E5466" s="5">
        <v>31978.614097122325</v>
      </c>
      <c r="F5466" s="4">
        <v>44347</v>
      </c>
      <c r="G5466" t="s">
        <v>392</v>
      </c>
    </row>
    <row r="5467" spans="1:7" x14ac:dyDescent="0.25">
      <c r="A5467" t="s">
        <v>17</v>
      </c>
      <c r="B5467" t="s">
        <v>314</v>
      </c>
      <c r="C5467" t="s">
        <v>85</v>
      </c>
      <c r="D5467" t="s">
        <v>362</v>
      </c>
      <c r="E5467" s="5">
        <v>18900.943162250835</v>
      </c>
      <c r="F5467" s="4">
        <v>44347</v>
      </c>
      <c r="G5467" t="s">
        <v>395</v>
      </c>
    </row>
    <row r="5468" spans="1:7" x14ac:dyDescent="0.25">
      <c r="A5468" t="s">
        <v>17</v>
      </c>
      <c r="B5468" t="s">
        <v>314</v>
      </c>
      <c r="C5468" t="s">
        <v>85</v>
      </c>
      <c r="D5468" t="s">
        <v>362</v>
      </c>
      <c r="E5468" s="5">
        <v>14760.498083205195</v>
      </c>
      <c r="F5468" s="4">
        <v>44377</v>
      </c>
      <c r="G5468" t="s">
        <v>391</v>
      </c>
    </row>
    <row r="5469" spans="1:7" x14ac:dyDescent="0.25">
      <c r="A5469" t="s">
        <v>17</v>
      </c>
      <c r="B5469" t="s">
        <v>314</v>
      </c>
      <c r="C5469" t="s">
        <v>85</v>
      </c>
      <c r="D5469" t="s">
        <v>362</v>
      </c>
      <c r="E5469" s="5">
        <v>35975.940859262613</v>
      </c>
      <c r="F5469" s="4">
        <v>44377</v>
      </c>
      <c r="G5469" t="s">
        <v>392</v>
      </c>
    </row>
    <row r="5470" spans="1:7" x14ac:dyDescent="0.25">
      <c r="A5470" t="s">
        <v>17</v>
      </c>
      <c r="B5470" t="s">
        <v>314</v>
      </c>
      <c r="C5470" t="s">
        <v>85</v>
      </c>
      <c r="D5470" t="s">
        <v>362</v>
      </c>
      <c r="E5470" s="5">
        <v>21263.561057532188</v>
      </c>
      <c r="F5470" s="4">
        <v>44377</v>
      </c>
      <c r="G5470" t="s">
        <v>395</v>
      </c>
    </row>
    <row r="5471" spans="1:7" x14ac:dyDescent="0.25">
      <c r="A5471" t="s">
        <v>17</v>
      </c>
      <c r="B5471" t="s">
        <v>314</v>
      </c>
      <c r="C5471" t="s">
        <v>85</v>
      </c>
      <c r="D5471" t="s">
        <v>362</v>
      </c>
      <c r="E5471" s="5">
        <v>15990.539590138962</v>
      </c>
      <c r="F5471" s="4">
        <v>44408</v>
      </c>
      <c r="G5471" t="s">
        <v>391</v>
      </c>
    </row>
    <row r="5472" spans="1:7" x14ac:dyDescent="0.25">
      <c r="A5472" t="s">
        <v>17</v>
      </c>
      <c r="B5472" t="s">
        <v>314</v>
      </c>
      <c r="C5472" t="s">
        <v>85</v>
      </c>
      <c r="D5472" t="s">
        <v>362</v>
      </c>
      <c r="E5472" s="5">
        <v>38973.935930867832</v>
      </c>
      <c r="F5472" s="4">
        <v>44408</v>
      </c>
      <c r="G5472" t="s">
        <v>392</v>
      </c>
    </row>
    <row r="5473" spans="1:7" x14ac:dyDescent="0.25">
      <c r="A5473" t="s">
        <v>17</v>
      </c>
      <c r="B5473" t="s">
        <v>314</v>
      </c>
      <c r="C5473" t="s">
        <v>85</v>
      </c>
      <c r="D5473" t="s">
        <v>362</v>
      </c>
      <c r="E5473" s="5">
        <v>23035.524478993204</v>
      </c>
      <c r="F5473" s="4">
        <v>44408</v>
      </c>
      <c r="G5473" t="s">
        <v>395</v>
      </c>
    </row>
    <row r="5474" spans="1:7" x14ac:dyDescent="0.25">
      <c r="A5474" t="s">
        <v>17</v>
      </c>
      <c r="B5474" t="s">
        <v>314</v>
      </c>
      <c r="C5474" t="s">
        <v>85</v>
      </c>
      <c r="D5474" t="s">
        <v>362</v>
      </c>
      <c r="E5474" s="5">
        <v>10250.345891114719</v>
      </c>
      <c r="F5474" s="4">
        <v>44439</v>
      </c>
      <c r="G5474" t="s">
        <v>391</v>
      </c>
    </row>
    <row r="5475" spans="1:7" x14ac:dyDescent="0.25">
      <c r="A5475" t="s">
        <v>17</v>
      </c>
      <c r="B5475" t="s">
        <v>314</v>
      </c>
      <c r="C5475" t="s">
        <v>85</v>
      </c>
      <c r="D5475" t="s">
        <v>362</v>
      </c>
      <c r="E5475" s="5">
        <v>24983.292263376818</v>
      </c>
      <c r="F5475" s="4">
        <v>44439</v>
      </c>
      <c r="G5475" t="s">
        <v>392</v>
      </c>
    </row>
    <row r="5476" spans="1:7" x14ac:dyDescent="0.25">
      <c r="A5476" t="s">
        <v>17</v>
      </c>
      <c r="B5476" t="s">
        <v>314</v>
      </c>
      <c r="C5476" t="s">
        <v>85</v>
      </c>
      <c r="D5476" t="s">
        <v>362</v>
      </c>
      <c r="E5476" s="5">
        <v>14766.361845508463</v>
      </c>
      <c r="F5476" s="4">
        <v>44439</v>
      </c>
      <c r="G5476" t="s">
        <v>395</v>
      </c>
    </row>
    <row r="5477" spans="1:7" x14ac:dyDescent="0.25">
      <c r="A5477" t="s">
        <v>17</v>
      </c>
      <c r="B5477" t="s">
        <v>314</v>
      </c>
      <c r="C5477" t="s">
        <v>85</v>
      </c>
      <c r="D5477" t="s">
        <v>362</v>
      </c>
      <c r="E5477" s="5">
        <v>14760.498083205195</v>
      </c>
      <c r="F5477" s="4">
        <v>44469</v>
      </c>
      <c r="G5477" t="s">
        <v>391</v>
      </c>
    </row>
    <row r="5478" spans="1:7" x14ac:dyDescent="0.25">
      <c r="A5478" t="s">
        <v>17</v>
      </c>
      <c r="B5478" t="s">
        <v>314</v>
      </c>
      <c r="C5478" t="s">
        <v>85</v>
      </c>
      <c r="D5478" t="s">
        <v>362</v>
      </c>
      <c r="E5478" s="5">
        <v>35975.940859262613</v>
      </c>
      <c r="F5478" s="4">
        <v>44469</v>
      </c>
      <c r="G5478" t="s">
        <v>392</v>
      </c>
    </row>
    <row r="5479" spans="1:7" x14ac:dyDescent="0.25">
      <c r="A5479" t="s">
        <v>17</v>
      </c>
      <c r="B5479" t="s">
        <v>314</v>
      </c>
      <c r="C5479" t="s">
        <v>85</v>
      </c>
      <c r="D5479" t="s">
        <v>362</v>
      </c>
      <c r="E5479" s="5">
        <v>21263.561057532188</v>
      </c>
      <c r="F5479" s="4">
        <v>44469</v>
      </c>
      <c r="G5479" t="s">
        <v>395</v>
      </c>
    </row>
    <row r="5480" spans="1:7" x14ac:dyDescent="0.25">
      <c r="A5480" t="s">
        <v>17</v>
      </c>
      <c r="B5480" t="s">
        <v>314</v>
      </c>
      <c r="C5480" t="s">
        <v>85</v>
      </c>
      <c r="D5480" t="s">
        <v>362</v>
      </c>
      <c r="E5480" s="5">
        <v>14350.484247560607</v>
      </c>
      <c r="F5480" s="4">
        <v>44500</v>
      </c>
      <c r="G5480" t="s">
        <v>391</v>
      </c>
    </row>
    <row r="5481" spans="1:7" x14ac:dyDescent="0.25">
      <c r="A5481" t="s">
        <v>17</v>
      </c>
      <c r="B5481" t="s">
        <v>314</v>
      </c>
      <c r="C5481" t="s">
        <v>85</v>
      </c>
      <c r="D5481" t="s">
        <v>362</v>
      </c>
      <c r="E5481" s="5">
        <v>34976.60916872754</v>
      </c>
      <c r="F5481" s="4">
        <v>44500</v>
      </c>
      <c r="G5481" t="s">
        <v>392</v>
      </c>
    </row>
    <row r="5482" spans="1:7" x14ac:dyDescent="0.25">
      <c r="A5482" t="s">
        <v>17</v>
      </c>
      <c r="B5482" t="s">
        <v>314</v>
      </c>
      <c r="C5482" t="s">
        <v>85</v>
      </c>
      <c r="D5482" t="s">
        <v>362</v>
      </c>
      <c r="E5482" s="5">
        <v>20672.906583711847</v>
      </c>
      <c r="F5482" s="4">
        <v>44500</v>
      </c>
      <c r="G5482" t="s">
        <v>395</v>
      </c>
    </row>
    <row r="5483" spans="1:7" x14ac:dyDescent="0.25">
      <c r="A5483" t="s">
        <v>17</v>
      </c>
      <c r="B5483" t="s">
        <v>314</v>
      </c>
      <c r="C5483" t="s">
        <v>85</v>
      </c>
      <c r="D5483" t="s">
        <v>362</v>
      </c>
      <c r="E5483" s="5">
        <v>16400.55342578355</v>
      </c>
      <c r="F5483" s="4">
        <v>44530</v>
      </c>
      <c r="G5483" t="s">
        <v>391</v>
      </c>
    </row>
    <row r="5484" spans="1:7" x14ac:dyDescent="0.25">
      <c r="A5484" t="s">
        <v>17</v>
      </c>
      <c r="B5484" t="s">
        <v>314</v>
      </c>
      <c r="C5484" t="s">
        <v>85</v>
      </c>
      <c r="D5484" t="s">
        <v>362</v>
      </c>
      <c r="E5484" s="5">
        <v>39973.267621402905</v>
      </c>
      <c r="F5484" s="4">
        <v>44530</v>
      </c>
      <c r="G5484" t="s">
        <v>392</v>
      </c>
    </row>
    <row r="5485" spans="1:7" x14ac:dyDescent="0.25">
      <c r="A5485" t="s">
        <v>17</v>
      </c>
      <c r="B5485" t="s">
        <v>314</v>
      </c>
      <c r="C5485" t="s">
        <v>85</v>
      </c>
      <c r="D5485" t="s">
        <v>362</v>
      </c>
      <c r="E5485" s="5">
        <v>23626.178952813541</v>
      </c>
      <c r="F5485" s="4">
        <v>44530</v>
      </c>
      <c r="G5485" t="s">
        <v>395</v>
      </c>
    </row>
    <row r="5486" spans="1:7" x14ac:dyDescent="0.25">
      <c r="A5486" t="s">
        <v>17</v>
      </c>
      <c r="B5486" t="s">
        <v>314</v>
      </c>
      <c r="C5486" t="s">
        <v>85</v>
      </c>
      <c r="D5486" t="s">
        <v>362</v>
      </c>
      <c r="E5486" s="5">
        <v>10250.345891114719</v>
      </c>
      <c r="F5486" s="4">
        <v>44561</v>
      </c>
      <c r="G5486" t="s">
        <v>391</v>
      </c>
    </row>
    <row r="5487" spans="1:7" x14ac:dyDescent="0.25">
      <c r="A5487" t="s">
        <v>17</v>
      </c>
      <c r="B5487" t="s">
        <v>314</v>
      </c>
      <c r="C5487" t="s">
        <v>85</v>
      </c>
      <c r="D5487" t="s">
        <v>362</v>
      </c>
      <c r="E5487" s="5">
        <v>24983.292263376818</v>
      </c>
      <c r="F5487" s="4">
        <v>44561</v>
      </c>
      <c r="G5487" t="s">
        <v>392</v>
      </c>
    </row>
    <row r="5488" spans="1:7" x14ac:dyDescent="0.25">
      <c r="A5488" t="s">
        <v>17</v>
      </c>
      <c r="B5488" t="s">
        <v>314</v>
      </c>
      <c r="C5488" t="s">
        <v>85</v>
      </c>
      <c r="D5488" t="s">
        <v>362</v>
      </c>
      <c r="E5488" s="5">
        <v>14766.361845508463</v>
      </c>
      <c r="F5488" s="4">
        <v>44561</v>
      </c>
      <c r="G5488" t="s">
        <v>395</v>
      </c>
    </row>
    <row r="5489" spans="1:7" x14ac:dyDescent="0.25">
      <c r="A5489" t="s">
        <v>34</v>
      </c>
      <c r="B5489" t="s">
        <v>316</v>
      </c>
      <c r="C5489" t="s">
        <v>359</v>
      </c>
      <c r="D5489" t="s">
        <v>361</v>
      </c>
      <c r="E5489" s="5">
        <v>692.782036441679</v>
      </c>
      <c r="F5489" s="4">
        <v>44227</v>
      </c>
      <c r="G5489" t="s">
        <v>391</v>
      </c>
    </row>
    <row r="5490" spans="1:7" x14ac:dyDescent="0.25">
      <c r="A5490" t="s">
        <v>34</v>
      </c>
      <c r="B5490" t="s">
        <v>316</v>
      </c>
      <c r="C5490" t="s">
        <v>359</v>
      </c>
      <c r="D5490" t="s">
        <v>361</v>
      </c>
      <c r="E5490" s="5">
        <v>46.490205871053334</v>
      </c>
      <c r="F5490" s="4">
        <v>44227</v>
      </c>
      <c r="G5490" t="s">
        <v>396</v>
      </c>
    </row>
    <row r="5491" spans="1:7" x14ac:dyDescent="0.25">
      <c r="A5491" t="s">
        <v>34</v>
      </c>
      <c r="B5491" t="s">
        <v>316</v>
      </c>
      <c r="C5491" t="s">
        <v>359</v>
      </c>
      <c r="D5491" t="s">
        <v>361</v>
      </c>
      <c r="E5491" s="5">
        <v>2.2725747079628502</v>
      </c>
      <c r="F5491" s="4">
        <v>44227</v>
      </c>
      <c r="G5491" t="s">
        <v>394</v>
      </c>
    </row>
    <row r="5492" spans="1:7" x14ac:dyDescent="0.25">
      <c r="A5492" t="s">
        <v>34</v>
      </c>
      <c r="B5492" t="s">
        <v>316</v>
      </c>
      <c r="C5492" t="s">
        <v>359</v>
      </c>
      <c r="D5492" t="s">
        <v>361</v>
      </c>
      <c r="E5492" s="5">
        <v>8.4551829793049418</v>
      </c>
      <c r="F5492" s="4">
        <v>44227</v>
      </c>
      <c r="G5492" t="s">
        <v>393</v>
      </c>
    </row>
    <row r="5493" spans="1:7" x14ac:dyDescent="0.25">
      <c r="A5493" t="s">
        <v>34</v>
      </c>
      <c r="B5493" t="s">
        <v>316</v>
      </c>
      <c r="C5493" t="s">
        <v>359</v>
      </c>
      <c r="D5493" t="s">
        <v>361</v>
      </c>
      <c r="E5493" s="5">
        <v>762.06024008584689</v>
      </c>
      <c r="F5493" s="4">
        <v>44255</v>
      </c>
      <c r="G5493" t="s">
        <v>391</v>
      </c>
    </row>
    <row r="5494" spans="1:7" x14ac:dyDescent="0.25">
      <c r="A5494" t="s">
        <v>34</v>
      </c>
      <c r="B5494" t="s">
        <v>316</v>
      </c>
      <c r="C5494" t="s">
        <v>359</v>
      </c>
      <c r="D5494" t="s">
        <v>361</v>
      </c>
      <c r="E5494" s="5">
        <v>51.139226458158667</v>
      </c>
      <c r="F5494" s="4">
        <v>44255</v>
      </c>
      <c r="G5494" t="s">
        <v>396</v>
      </c>
    </row>
    <row r="5495" spans="1:7" x14ac:dyDescent="0.25">
      <c r="A5495" t="s">
        <v>34</v>
      </c>
      <c r="B5495" t="s">
        <v>316</v>
      </c>
      <c r="C5495" t="s">
        <v>359</v>
      </c>
      <c r="D5495" t="s">
        <v>361</v>
      </c>
      <c r="E5495" s="5">
        <v>2.4998321787591355</v>
      </c>
      <c r="F5495" s="4">
        <v>44255</v>
      </c>
      <c r="G5495" t="s">
        <v>394</v>
      </c>
    </row>
    <row r="5496" spans="1:7" x14ac:dyDescent="0.25">
      <c r="A5496" t="s">
        <v>34</v>
      </c>
      <c r="B5496" t="s">
        <v>316</v>
      </c>
      <c r="C5496" t="s">
        <v>359</v>
      </c>
      <c r="D5496" t="s">
        <v>361</v>
      </c>
      <c r="E5496" s="5">
        <v>9.3007012772354365</v>
      </c>
      <c r="F5496" s="4">
        <v>44255</v>
      </c>
      <c r="G5496" t="s">
        <v>393</v>
      </c>
    </row>
    <row r="5497" spans="1:7" x14ac:dyDescent="0.25">
      <c r="A5497" t="s">
        <v>34</v>
      </c>
      <c r="B5497" t="s">
        <v>316</v>
      </c>
      <c r="C5497" t="s">
        <v>359</v>
      </c>
      <c r="D5497" t="s">
        <v>361</v>
      </c>
      <c r="E5497" s="5">
        <v>854.43117827807077</v>
      </c>
      <c r="F5497" s="4">
        <v>44286</v>
      </c>
      <c r="G5497" t="s">
        <v>391</v>
      </c>
    </row>
    <row r="5498" spans="1:7" x14ac:dyDescent="0.25">
      <c r="A5498" t="s">
        <v>34</v>
      </c>
      <c r="B5498" t="s">
        <v>316</v>
      </c>
      <c r="C5498" t="s">
        <v>359</v>
      </c>
      <c r="D5498" t="s">
        <v>361</v>
      </c>
      <c r="E5498" s="5">
        <v>57.337920574299112</v>
      </c>
      <c r="F5498" s="4">
        <v>44286</v>
      </c>
      <c r="G5498" t="s">
        <v>396</v>
      </c>
    </row>
    <row r="5499" spans="1:7" x14ac:dyDescent="0.25">
      <c r="A5499" t="s">
        <v>34</v>
      </c>
      <c r="B5499" t="s">
        <v>316</v>
      </c>
      <c r="C5499" t="s">
        <v>359</v>
      </c>
      <c r="D5499" t="s">
        <v>361</v>
      </c>
      <c r="E5499" s="5">
        <v>2.8028421398208487</v>
      </c>
      <c r="F5499" s="4">
        <v>44286</v>
      </c>
      <c r="G5499" t="s">
        <v>394</v>
      </c>
    </row>
    <row r="5500" spans="1:7" x14ac:dyDescent="0.25">
      <c r="A5500" t="s">
        <v>34</v>
      </c>
      <c r="B5500" t="s">
        <v>316</v>
      </c>
      <c r="C5500" t="s">
        <v>359</v>
      </c>
      <c r="D5500" t="s">
        <v>361</v>
      </c>
      <c r="E5500" s="5">
        <v>10.428059007809429</v>
      </c>
      <c r="F5500" s="4">
        <v>44286</v>
      </c>
      <c r="G5500" t="s">
        <v>393</v>
      </c>
    </row>
    <row r="5501" spans="1:7" x14ac:dyDescent="0.25">
      <c r="A5501" t="s">
        <v>34</v>
      </c>
      <c r="B5501" t="s">
        <v>316</v>
      </c>
      <c r="C5501" t="s">
        <v>359</v>
      </c>
      <c r="D5501" t="s">
        <v>361</v>
      </c>
      <c r="E5501" s="5">
        <v>738.96750553779088</v>
      </c>
      <c r="F5501" s="4">
        <v>44316</v>
      </c>
      <c r="G5501" t="s">
        <v>391</v>
      </c>
    </row>
    <row r="5502" spans="1:7" x14ac:dyDescent="0.25">
      <c r="A5502" t="s">
        <v>34</v>
      </c>
      <c r="B5502" t="s">
        <v>316</v>
      </c>
      <c r="C5502" t="s">
        <v>359</v>
      </c>
      <c r="D5502" t="s">
        <v>361</v>
      </c>
      <c r="E5502" s="5">
        <v>49.589552929123556</v>
      </c>
      <c r="F5502" s="4">
        <v>44316</v>
      </c>
      <c r="G5502" t="s">
        <v>396</v>
      </c>
    </row>
    <row r="5503" spans="1:7" x14ac:dyDescent="0.25">
      <c r="A5503" t="s">
        <v>34</v>
      </c>
      <c r="B5503" t="s">
        <v>316</v>
      </c>
      <c r="C5503" t="s">
        <v>359</v>
      </c>
      <c r="D5503" t="s">
        <v>361</v>
      </c>
      <c r="E5503" s="5">
        <v>2.4240796884937068</v>
      </c>
      <c r="F5503" s="4">
        <v>44316</v>
      </c>
      <c r="G5503" t="s">
        <v>394</v>
      </c>
    </row>
    <row r="5504" spans="1:7" x14ac:dyDescent="0.25">
      <c r="A5504" t="s">
        <v>34</v>
      </c>
      <c r="B5504" t="s">
        <v>316</v>
      </c>
      <c r="C5504" t="s">
        <v>359</v>
      </c>
      <c r="D5504" t="s">
        <v>361</v>
      </c>
      <c r="E5504" s="5">
        <v>9.0188618445919388</v>
      </c>
      <c r="F5504" s="4">
        <v>44316</v>
      </c>
      <c r="G5504" t="s">
        <v>393</v>
      </c>
    </row>
    <row r="5505" spans="1:7" x14ac:dyDescent="0.25">
      <c r="A5505" t="s">
        <v>34</v>
      </c>
      <c r="B5505" t="s">
        <v>316</v>
      </c>
      <c r="C5505" t="s">
        <v>359</v>
      </c>
      <c r="D5505" t="s">
        <v>361</v>
      </c>
      <c r="E5505" s="5">
        <v>738.96750553779088</v>
      </c>
      <c r="F5505" s="4">
        <v>44347</v>
      </c>
      <c r="G5505" t="s">
        <v>391</v>
      </c>
    </row>
    <row r="5506" spans="1:7" x14ac:dyDescent="0.25">
      <c r="A5506" t="s">
        <v>34</v>
      </c>
      <c r="B5506" t="s">
        <v>316</v>
      </c>
      <c r="C5506" t="s">
        <v>359</v>
      </c>
      <c r="D5506" t="s">
        <v>361</v>
      </c>
      <c r="E5506" s="5">
        <v>49.589552929123556</v>
      </c>
      <c r="F5506" s="4">
        <v>44347</v>
      </c>
      <c r="G5506" t="s">
        <v>396</v>
      </c>
    </row>
    <row r="5507" spans="1:7" x14ac:dyDescent="0.25">
      <c r="A5507" t="s">
        <v>34</v>
      </c>
      <c r="B5507" t="s">
        <v>316</v>
      </c>
      <c r="C5507" t="s">
        <v>359</v>
      </c>
      <c r="D5507" t="s">
        <v>361</v>
      </c>
      <c r="E5507" s="5">
        <v>2.4240796884937068</v>
      </c>
      <c r="F5507" s="4">
        <v>44347</v>
      </c>
      <c r="G5507" t="s">
        <v>394</v>
      </c>
    </row>
    <row r="5508" spans="1:7" x14ac:dyDescent="0.25">
      <c r="A5508" t="s">
        <v>34</v>
      </c>
      <c r="B5508" t="s">
        <v>316</v>
      </c>
      <c r="C5508" t="s">
        <v>359</v>
      </c>
      <c r="D5508" t="s">
        <v>361</v>
      </c>
      <c r="E5508" s="5">
        <v>9.0188618445919388</v>
      </c>
      <c r="F5508" s="4">
        <v>44347</v>
      </c>
      <c r="G5508" t="s">
        <v>393</v>
      </c>
    </row>
    <row r="5509" spans="1:7" x14ac:dyDescent="0.25">
      <c r="A5509" t="s">
        <v>34</v>
      </c>
      <c r="B5509" t="s">
        <v>316</v>
      </c>
      <c r="C5509" t="s">
        <v>359</v>
      </c>
      <c r="D5509" t="s">
        <v>361</v>
      </c>
      <c r="E5509" s="5">
        <v>831.33844373001477</v>
      </c>
      <c r="F5509" s="4">
        <v>44377</v>
      </c>
      <c r="G5509" t="s">
        <v>391</v>
      </c>
    </row>
    <row r="5510" spans="1:7" x14ac:dyDescent="0.25">
      <c r="A5510" t="s">
        <v>34</v>
      </c>
      <c r="B5510" t="s">
        <v>316</v>
      </c>
      <c r="C5510" t="s">
        <v>359</v>
      </c>
      <c r="D5510" t="s">
        <v>361</v>
      </c>
      <c r="E5510" s="5">
        <v>55.788247045264001</v>
      </c>
      <c r="F5510" s="4">
        <v>44377</v>
      </c>
      <c r="G5510" t="s">
        <v>396</v>
      </c>
    </row>
    <row r="5511" spans="1:7" x14ac:dyDescent="0.25">
      <c r="A5511" t="s">
        <v>34</v>
      </c>
      <c r="B5511" t="s">
        <v>316</v>
      </c>
      <c r="C5511" t="s">
        <v>359</v>
      </c>
      <c r="D5511" t="s">
        <v>361</v>
      </c>
      <c r="E5511" s="5">
        <v>2.7270896495554204</v>
      </c>
      <c r="F5511" s="4">
        <v>44377</v>
      </c>
      <c r="G5511" t="s">
        <v>394</v>
      </c>
    </row>
    <row r="5512" spans="1:7" x14ac:dyDescent="0.25">
      <c r="A5512" t="s">
        <v>34</v>
      </c>
      <c r="B5512" t="s">
        <v>316</v>
      </c>
      <c r="C5512" t="s">
        <v>359</v>
      </c>
      <c r="D5512" t="s">
        <v>361</v>
      </c>
      <c r="E5512" s="5">
        <v>10.146219575165931</v>
      </c>
      <c r="F5512" s="4">
        <v>44377</v>
      </c>
      <c r="G5512" t="s">
        <v>393</v>
      </c>
    </row>
    <row r="5513" spans="1:7" x14ac:dyDescent="0.25">
      <c r="A5513" t="s">
        <v>34</v>
      </c>
      <c r="B5513" t="s">
        <v>316</v>
      </c>
      <c r="C5513" t="s">
        <v>359</v>
      </c>
      <c r="D5513" t="s">
        <v>361</v>
      </c>
      <c r="E5513" s="5">
        <v>900.61664737418266</v>
      </c>
      <c r="F5513" s="4">
        <v>44408</v>
      </c>
      <c r="G5513" t="s">
        <v>391</v>
      </c>
    </row>
    <row r="5514" spans="1:7" x14ac:dyDescent="0.25">
      <c r="A5514" t="s">
        <v>34</v>
      </c>
      <c r="B5514" t="s">
        <v>316</v>
      </c>
      <c r="C5514" t="s">
        <v>359</v>
      </c>
      <c r="D5514" t="s">
        <v>361</v>
      </c>
      <c r="E5514" s="5">
        <v>60.437267632369334</v>
      </c>
      <c r="F5514" s="4">
        <v>44408</v>
      </c>
      <c r="G5514" t="s">
        <v>396</v>
      </c>
    </row>
    <row r="5515" spans="1:7" x14ac:dyDescent="0.25">
      <c r="A5515" t="s">
        <v>34</v>
      </c>
      <c r="B5515" t="s">
        <v>316</v>
      </c>
      <c r="C5515" t="s">
        <v>359</v>
      </c>
      <c r="D5515" t="s">
        <v>361</v>
      </c>
      <c r="E5515" s="5">
        <v>2.9543471203517053</v>
      </c>
      <c r="F5515" s="4">
        <v>44408</v>
      </c>
      <c r="G5515" t="s">
        <v>394</v>
      </c>
    </row>
    <row r="5516" spans="1:7" x14ac:dyDescent="0.25">
      <c r="A5516" t="s">
        <v>34</v>
      </c>
      <c r="B5516" t="s">
        <v>316</v>
      </c>
      <c r="C5516" t="s">
        <v>359</v>
      </c>
      <c r="D5516" t="s">
        <v>361</v>
      </c>
      <c r="E5516" s="5">
        <v>10.991737873096424</v>
      </c>
      <c r="F5516" s="4">
        <v>44408</v>
      </c>
      <c r="G5516" t="s">
        <v>393</v>
      </c>
    </row>
    <row r="5517" spans="1:7" x14ac:dyDescent="0.25">
      <c r="A5517" t="s">
        <v>34</v>
      </c>
      <c r="B5517" t="s">
        <v>316</v>
      </c>
      <c r="C5517" t="s">
        <v>359</v>
      </c>
      <c r="D5517" t="s">
        <v>361</v>
      </c>
      <c r="E5517" s="5">
        <v>577.31836370139911</v>
      </c>
      <c r="F5517" s="4">
        <v>44439</v>
      </c>
      <c r="G5517" t="s">
        <v>391</v>
      </c>
    </row>
    <row r="5518" spans="1:7" x14ac:dyDescent="0.25">
      <c r="A5518" t="s">
        <v>34</v>
      </c>
      <c r="B5518" t="s">
        <v>316</v>
      </c>
      <c r="C5518" t="s">
        <v>359</v>
      </c>
      <c r="D5518" t="s">
        <v>361</v>
      </c>
      <c r="E5518" s="5">
        <v>38.741838225877778</v>
      </c>
      <c r="F5518" s="4">
        <v>44439</v>
      </c>
      <c r="G5518" t="s">
        <v>396</v>
      </c>
    </row>
    <row r="5519" spans="1:7" x14ac:dyDescent="0.25">
      <c r="A5519" t="s">
        <v>34</v>
      </c>
      <c r="B5519" t="s">
        <v>316</v>
      </c>
      <c r="C5519" t="s">
        <v>359</v>
      </c>
      <c r="D5519" t="s">
        <v>361</v>
      </c>
      <c r="E5519" s="5">
        <v>1.8938122566357085</v>
      </c>
      <c r="F5519" s="4">
        <v>44439</v>
      </c>
      <c r="G5519" t="s">
        <v>394</v>
      </c>
    </row>
    <row r="5520" spans="1:7" x14ac:dyDescent="0.25">
      <c r="A5520" t="s">
        <v>34</v>
      </c>
      <c r="B5520" t="s">
        <v>316</v>
      </c>
      <c r="C5520" t="s">
        <v>359</v>
      </c>
      <c r="D5520" t="s">
        <v>361</v>
      </c>
      <c r="E5520" s="5">
        <v>7.0459858160874518</v>
      </c>
      <c r="F5520" s="4">
        <v>44439</v>
      </c>
      <c r="G5520" t="s">
        <v>393</v>
      </c>
    </row>
    <row r="5521" spans="1:7" x14ac:dyDescent="0.25">
      <c r="A5521" t="s">
        <v>34</v>
      </c>
      <c r="B5521" t="s">
        <v>316</v>
      </c>
      <c r="C5521" t="s">
        <v>359</v>
      </c>
      <c r="D5521" t="s">
        <v>361</v>
      </c>
      <c r="E5521" s="5">
        <v>831.33844373001477</v>
      </c>
      <c r="F5521" s="4">
        <v>44469</v>
      </c>
      <c r="G5521" t="s">
        <v>391</v>
      </c>
    </row>
    <row r="5522" spans="1:7" x14ac:dyDescent="0.25">
      <c r="A5522" t="s">
        <v>34</v>
      </c>
      <c r="B5522" t="s">
        <v>316</v>
      </c>
      <c r="C5522" t="s">
        <v>359</v>
      </c>
      <c r="D5522" t="s">
        <v>361</v>
      </c>
      <c r="E5522" s="5">
        <v>55.788247045264001</v>
      </c>
      <c r="F5522" s="4">
        <v>44469</v>
      </c>
      <c r="G5522" t="s">
        <v>396</v>
      </c>
    </row>
    <row r="5523" spans="1:7" x14ac:dyDescent="0.25">
      <c r="A5523" t="s">
        <v>34</v>
      </c>
      <c r="B5523" t="s">
        <v>316</v>
      </c>
      <c r="C5523" t="s">
        <v>359</v>
      </c>
      <c r="D5523" t="s">
        <v>361</v>
      </c>
      <c r="E5523" s="5">
        <v>2.7270896495554204</v>
      </c>
      <c r="F5523" s="4">
        <v>44469</v>
      </c>
      <c r="G5523" t="s">
        <v>394</v>
      </c>
    </row>
    <row r="5524" spans="1:7" x14ac:dyDescent="0.25">
      <c r="A5524" t="s">
        <v>34</v>
      </c>
      <c r="B5524" t="s">
        <v>316</v>
      </c>
      <c r="C5524" t="s">
        <v>359</v>
      </c>
      <c r="D5524" t="s">
        <v>361</v>
      </c>
      <c r="E5524" s="5">
        <v>10.146219575165931</v>
      </c>
      <c r="F5524" s="4">
        <v>44469</v>
      </c>
      <c r="G5524" t="s">
        <v>393</v>
      </c>
    </row>
    <row r="5525" spans="1:7" x14ac:dyDescent="0.25">
      <c r="A5525" t="s">
        <v>34</v>
      </c>
      <c r="B5525" t="s">
        <v>316</v>
      </c>
      <c r="C5525" t="s">
        <v>359</v>
      </c>
      <c r="D5525" t="s">
        <v>361</v>
      </c>
      <c r="E5525" s="5">
        <v>808.24570918195877</v>
      </c>
      <c r="F5525" s="4">
        <v>44500</v>
      </c>
      <c r="G5525" t="s">
        <v>391</v>
      </c>
    </row>
    <row r="5526" spans="1:7" x14ac:dyDescent="0.25">
      <c r="A5526" t="s">
        <v>34</v>
      </c>
      <c r="B5526" t="s">
        <v>316</v>
      </c>
      <c r="C5526" t="s">
        <v>359</v>
      </c>
      <c r="D5526" t="s">
        <v>361</v>
      </c>
      <c r="E5526" s="5">
        <v>54.23857351622889</v>
      </c>
      <c r="F5526" s="4">
        <v>44500</v>
      </c>
      <c r="G5526" t="s">
        <v>396</v>
      </c>
    </row>
    <row r="5527" spans="1:7" x14ac:dyDescent="0.25">
      <c r="A5527" t="s">
        <v>34</v>
      </c>
      <c r="B5527" t="s">
        <v>316</v>
      </c>
      <c r="C5527" t="s">
        <v>359</v>
      </c>
      <c r="D5527" t="s">
        <v>361</v>
      </c>
      <c r="E5527" s="5">
        <v>2.6513371592899921</v>
      </c>
      <c r="F5527" s="4">
        <v>44500</v>
      </c>
      <c r="G5527" t="s">
        <v>394</v>
      </c>
    </row>
    <row r="5528" spans="1:7" x14ac:dyDescent="0.25">
      <c r="A5528" t="s">
        <v>34</v>
      </c>
      <c r="B5528" t="s">
        <v>316</v>
      </c>
      <c r="C5528" t="s">
        <v>359</v>
      </c>
      <c r="D5528" t="s">
        <v>361</v>
      </c>
      <c r="E5528" s="5">
        <v>9.8643801425224318</v>
      </c>
      <c r="F5528" s="4">
        <v>44500</v>
      </c>
      <c r="G5528" t="s">
        <v>393</v>
      </c>
    </row>
    <row r="5529" spans="1:7" x14ac:dyDescent="0.25">
      <c r="A5529" t="s">
        <v>34</v>
      </c>
      <c r="B5529" t="s">
        <v>316</v>
      </c>
      <c r="C5529" t="s">
        <v>359</v>
      </c>
      <c r="D5529" t="s">
        <v>361</v>
      </c>
      <c r="E5529" s="5">
        <v>923.70938192223866</v>
      </c>
      <c r="F5529" s="4">
        <v>44530</v>
      </c>
      <c r="G5529" t="s">
        <v>391</v>
      </c>
    </row>
    <row r="5530" spans="1:7" x14ac:dyDescent="0.25">
      <c r="A5530" t="s">
        <v>34</v>
      </c>
      <c r="B5530" t="s">
        <v>316</v>
      </c>
      <c r="C5530" t="s">
        <v>359</v>
      </c>
      <c r="D5530" t="s">
        <v>361</v>
      </c>
      <c r="E5530" s="5">
        <v>61.986941161404445</v>
      </c>
      <c r="F5530" s="4">
        <v>44530</v>
      </c>
      <c r="G5530" t="s">
        <v>396</v>
      </c>
    </row>
    <row r="5531" spans="1:7" x14ac:dyDescent="0.25">
      <c r="A5531" t="s">
        <v>34</v>
      </c>
      <c r="B5531" t="s">
        <v>316</v>
      </c>
      <c r="C5531" t="s">
        <v>359</v>
      </c>
      <c r="D5531" t="s">
        <v>361</v>
      </c>
      <c r="E5531" s="5">
        <v>3.0300996106171336</v>
      </c>
      <c r="F5531" s="4">
        <v>44530</v>
      </c>
      <c r="G5531" t="s">
        <v>394</v>
      </c>
    </row>
    <row r="5532" spans="1:7" x14ac:dyDescent="0.25">
      <c r="A5532" t="s">
        <v>34</v>
      </c>
      <c r="B5532" t="s">
        <v>316</v>
      </c>
      <c r="C5532" t="s">
        <v>359</v>
      </c>
      <c r="D5532" t="s">
        <v>361</v>
      </c>
      <c r="E5532" s="5">
        <v>11.273577305739924</v>
      </c>
      <c r="F5532" s="4">
        <v>44530</v>
      </c>
      <c r="G5532" t="s">
        <v>393</v>
      </c>
    </row>
    <row r="5533" spans="1:7" x14ac:dyDescent="0.25">
      <c r="A5533" t="s">
        <v>34</v>
      </c>
      <c r="B5533" t="s">
        <v>316</v>
      </c>
      <c r="C5533" t="s">
        <v>359</v>
      </c>
      <c r="D5533" t="s">
        <v>361</v>
      </c>
      <c r="E5533" s="5">
        <v>577.31836370139911</v>
      </c>
      <c r="F5533" s="4">
        <v>44561</v>
      </c>
      <c r="G5533" t="s">
        <v>391</v>
      </c>
    </row>
    <row r="5534" spans="1:7" x14ac:dyDescent="0.25">
      <c r="A5534" t="s">
        <v>34</v>
      </c>
      <c r="B5534" t="s">
        <v>316</v>
      </c>
      <c r="C5534" t="s">
        <v>359</v>
      </c>
      <c r="D5534" t="s">
        <v>361</v>
      </c>
      <c r="E5534" s="5">
        <v>38.741838225877778</v>
      </c>
      <c r="F5534" s="4">
        <v>44561</v>
      </c>
      <c r="G5534" t="s">
        <v>396</v>
      </c>
    </row>
    <row r="5535" spans="1:7" x14ac:dyDescent="0.25">
      <c r="A5535" t="s">
        <v>34</v>
      </c>
      <c r="B5535" t="s">
        <v>316</v>
      </c>
      <c r="C5535" t="s">
        <v>359</v>
      </c>
      <c r="D5535" t="s">
        <v>361</v>
      </c>
      <c r="E5535" s="5">
        <v>1.8938122566357085</v>
      </c>
      <c r="F5535" s="4">
        <v>44561</v>
      </c>
      <c r="G5535" t="s">
        <v>394</v>
      </c>
    </row>
    <row r="5536" spans="1:7" x14ac:dyDescent="0.25">
      <c r="A5536" t="s">
        <v>34</v>
      </c>
      <c r="B5536" t="s">
        <v>316</v>
      </c>
      <c r="C5536" t="s">
        <v>359</v>
      </c>
      <c r="D5536" t="s">
        <v>361</v>
      </c>
      <c r="E5536" s="5">
        <v>7.0459858160874518</v>
      </c>
      <c r="F5536" s="4">
        <v>44561</v>
      </c>
      <c r="G5536" t="s">
        <v>393</v>
      </c>
    </row>
    <row r="5537" spans="1:7" x14ac:dyDescent="0.25">
      <c r="A5537" t="s">
        <v>18</v>
      </c>
      <c r="B5537" t="s">
        <v>317</v>
      </c>
      <c r="C5537" t="s">
        <v>85</v>
      </c>
      <c r="D5537" t="s">
        <v>362</v>
      </c>
      <c r="E5537" s="5">
        <v>9941.3554790469716</v>
      </c>
      <c r="F5537" s="4">
        <v>44227</v>
      </c>
      <c r="G5537" t="s">
        <v>391</v>
      </c>
    </row>
    <row r="5538" spans="1:7" x14ac:dyDescent="0.25">
      <c r="A5538" t="s">
        <v>18</v>
      </c>
      <c r="B5538" t="s">
        <v>317</v>
      </c>
      <c r="C5538" t="s">
        <v>85</v>
      </c>
      <c r="D5538" t="s">
        <v>362</v>
      </c>
      <c r="E5538" s="5">
        <v>758.46121750584894</v>
      </c>
      <c r="F5538" s="4">
        <v>44227</v>
      </c>
      <c r="G5538" t="s">
        <v>394</v>
      </c>
    </row>
    <row r="5539" spans="1:7" x14ac:dyDescent="0.25">
      <c r="A5539" t="s">
        <v>18</v>
      </c>
      <c r="B5539" t="s">
        <v>317</v>
      </c>
      <c r="C5539" t="s">
        <v>85</v>
      </c>
      <c r="D5539" t="s">
        <v>362</v>
      </c>
      <c r="E5539" s="5">
        <v>550.18330344717981</v>
      </c>
      <c r="F5539" s="4">
        <v>44227</v>
      </c>
      <c r="G5539" t="s">
        <v>393</v>
      </c>
    </row>
    <row r="5540" spans="1:7" x14ac:dyDescent="0.25">
      <c r="A5540" t="s">
        <v>18</v>
      </c>
      <c r="B5540" t="s">
        <v>317</v>
      </c>
      <c r="C5540" t="s">
        <v>85</v>
      </c>
      <c r="D5540" t="s">
        <v>362</v>
      </c>
      <c r="E5540" s="5">
        <v>10935.491026951668</v>
      </c>
      <c r="F5540" s="4">
        <v>44255</v>
      </c>
      <c r="G5540" t="s">
        <v>391</v>
      </c>
    </row>
    <row r="5541" spans="1:7" x14ac:dyDescent="0.25">
      <c r="A5541" t="s">
        <v>18</v>
      </c>
      <c r="B5541" t="s">
        <v>317</v>
      </c>
      <c r="C5541" t="s">
        <v>85</v>
      </c>
      <c r="D5541" t="s">
        <v>362</v>
      </c>
      <c r="E5541" s="5">
        <v>834.30733925643392</v>
      </c>
      <c r="F5541" s="4">
        <v>44255</v>
      </c>
      <c r="G5541" t="s">
        <v>394</v>
      </c>
    </row>
    <row r="5542" spans="1:7" x14ac:dyDescent="0.25">
      <c r="A5542" t="s">
        <v>18</v>
      </c>
      <c r="B5542" t="s">
        <v>317</v>
      </c>
      <c r="C5542" t="s">
        <v>85</v>
      </c>
      <c r="D5542" t="s">
        <v>362</v>
      </c>
      <c r="E5542" s="5">
        <v>605.20163379189773</v>
      </c>
      <c r="F5542" s="4">
        <v>44255</v>
      </c>
      <c r="G5542" t="s">
        <v>393</v>
      </c>
    </row>
    <row r="5543" spans="1:7" x14ac:dyDescent="0.25">
      <c r="A5543" t="s">
        <v>18</v>
      </c>
      <c r="B5543" t="s">
        <v>317</v>
      </c>
      <c r="C5543" t="s">
        <v>85</v>
      </c>
      <c r="D5543" t="s">
        <v>362</v>
      </c>
      <c r="E5543" s="5">
        <v>12261.005090824598</v>
      </c>
      <c r="F5543" s="4">
        <v>44286</v>
      </c>
      <c r="G5543" t="s">
        <v>391</v>
      </c>
    </row>
    <row r="5544" spans="1:7" x14ac:dyDescent="0.25">
      <c r="A5544" t="s">
        <v>18</v>
      </c>
      <c r="B5544" t="s">
        <v>317</v>
      </c>
      <c r="C5544" t="s">
        <v>85</v>
      </c>
      <c r="D5544" t="s">
        <v>362</v>
      </c>
      <c r="E5544" s="5">
        <v>935.43550159054712</v>
      </c>
      <c r="F5544" s="4">
        <v>44286</v>
      </c>
      <c r="G5544" t="s">
        <v>394</v>
      </c>
    </row>
    <row r="5545" spans="1:7" x14ac:dyDescent="0.25">
      <c r="A5545" t="s">
        <v>18</v>
      </c>
      <c r="B5545" t="s">
        <v>317</v>
      </c>
      <c r="C5545" t="s">
        <v>85</v>
      </c>
      <c r="D5545" t="s">
        <v>362</v>
      </c>
      <c r="E5545" s="5">
        <v>678.55940758485508</v>
      </c>
      <c r="F5545" s="4">
        <v>44286</v>
      </c>
      <c r="G5545" t="s">
        <v>393</v>
      </c>
    </row>
    <row r="5546" spans="1:7" x14ac:dyDescent="0.25">
      <c r="A5546" t="s">
        <v>18</v>
      </c>
      <c r="B5546" t="s">
        <v>317</v>
      </c>
      <c r="C5546" t="s">
        <v>85</v>
      </c>
      <c r="D5546" t="s">
        <v>362</v>
      </c>
      <c r="E5546" s="5">
        <v>10604.112510983436</v>
      </c>
      <c r="F5546" s="4">
        <v>44316</v>
      </c>
      <c r="G5546" t="s">
        <v>391</v>
      </c>
    </row>
    <row r="5547" spans="1:7" x14ac:dyDescent="0.25">
      <c r="A5547" t="s">
        <v>18</v>
      </c>
      <c r="B5547" t="s">
        <v>317</v>
      </c>
      <c r="C5547" t="s">
        <v>85</v>
      </c>
      <c r="D5547" t="s">
        <v>362</v>
      </c>
      <c r="E5547" s="5">
        <v>809.02529867290559</v>
      </c>
      <c r="F5547" s="4">
        <v>44316</v>
      </c>
      <c r="G5547" t="s">
        <v>394</v>
      </c>
    </row>
    <row r="5548" spans="1:7" x14ac:dyDescent="0.25">
      <c r="A5548" t="s">
        <v>18</v>
      </c>
      <c r="B5548" t="s">
        <v>317</v>
      </c>
      <c r="C5548" t="s">
        <v>85</v>
      </c>
      <c r="D5548" t="s">
        <v>362</v>
      </c>
      <c r="E5548" s="5">
        <v>586.86219034365843</v>
      </c>
      <c r="F5548" s="4">
        <v>44316</v>
      </c>
      <c r="G5548" t="s">
        <v>393</v>
      </c>
    </row>
    <row r="5549" spans="1:7" x14ac:dyDescent="0.25">
      <c r="A5549" t="s">
        <v>18</v>
      </c>
      <c r="B5549" t="s">
        <v>317</v>
      </c>
      <c r="C5549" t="s">
        <v>85</v>
      </c>
      <c r="D5549" t="s">
        <v>362</v>
      </c>
      <c r="E5549" s="5">
        <v>10604.112510983436</v>
      </c>
      <c r="F5549" s="4">
        <v>44347</v>
      </c>
      <c r="G5549" t="s">
        <v>391</v>
      </c>
    </row>
    <row r="5550" spans="1:7" x14ac:dyDescent="0.25">
      <c r="A5550" t="s">
        <v>18</v>
      </c>
      <c r="B5550" t="s">
        <v>317</v>
      </c>
      <c r="C5550" t="s">
        <v>85</v>
      </c>
      <c r="D5550" t="s">
        <v>362</v>
      </c>
      <c r="E5550" s="5">
        <v>809.02529867290559</v>
      </c>
      <c r="F5550" s="4">
        <v>44347</v>
      </c>
      <c r="G5550" t="s">
        <v>394</v>
      </c>
    </row>
    <row r="5551" spans="1:7" x14ac:dyDescent="0.25">
      <c r="A5551" t="s">
        <v>18</v>
      </c>
      <c r="B5551" t="s">
        <v>317</v>
      </c>
      <c r="C5551" t="s">
        <v>85</v>
      </c>
      <c r="D5551" t="s">
        <v>362</v>
      </c>
      <c r="E5551" s="5">
        <v>586.86219034365843</v>
      </c>
      <c r="F5551" s="4">
        <v>44347</v>
      </c>
      <c r="G5551" t="s">
        <v>393</v>
      </c>
    </row>
    <row r="5552" spans="1:7" x14ac:dyDescent="0.25">
      <c r="A5552" t="s">
        <v>18</v>
      </c>
      <c r="B5552" t="s">
        <v>317</v>
      </c>
      <c r="C5552" t="s">
        <v>85</v>
      </c>
      <c r="D5552" t="s">
        <v>362</v>
      </c>
      <c r="E5552" s="5">
        <v>11929.626574856366</v>
      </c>
      <c r="F5552" s="4">
        <v>44377</v>
      </c>
      <c r="G5552" t="s">
        <v>391</v>
      </c>
    </row>
    <row r="5553" spans="1:7" x14ac:dyDescent="0.25">
      <c r="A5553" t="s">
        <v>18</v>
      </c>
      <c r="B5553" t="s">
        <v>317</v>
      </c>
      <c r="C5553" t="s">
        <v>85</v>
      </c>
      <c r="D5553" t="s">
        <v>362</v>
      </c>
      <c r="E5553" s="5">
        <v>910.15346100701879</v>
      </c>
      <c r="F5553" s="4">
        <v>44377</v>
      </c>
      <c r="G5553" t="s">
        <v>394</v>
      </c>
    </row>
    <row r="5554" spans="1:7" x14ac:dyDescent="0.25">
      <c r="A5554" t="s">
        <v>18</v>
      </c>
      <c r="B5554" t="s">
        <v>317</v>
      </c>
      <c r="C5554" t="s">
        <v>85</v>
      </c>
      <c r="D5554" t="s">
        <v>362</v>
      </c>
      <c r="E5554" s="5">
        <v>660.21996413661566</v>
      </c>
      <c r="F5554" s="4">
        <v>44377</v>
      </c>
      <c r="G5554" t="s">
        <v>393</v>
      </c>
    </row>
    <row r="5555" spans="1:7" x14ac:dyDescent="0.25">
      <c r="A5555" t="s">
        <v>18</v>
      </c>
      <c r="B5555" t="s">
        <v>317</v>
      </c>
      <c r="C5555" t="s">
        <v>85</v>
      </c>
      <c r="D5555" t="s">
        <v>362</v>
      </c>
      <c r="E5555" s="5">
        <v>12923.762122761062</v>
      </c>
      <c r="F5555" s="4">
        <v>44408</v>
      </c>
      <c r="G5555" t="s">
        <v>391</v>
      </c>
    </row>
    <row r="5556" spans="1:7" x14ac:dyDescent="0.25">
      <c r="A5556" t="s">
        <v>18</v>
      </c>
      <c r="B5556" t="s">
        <v>317</v>
      </c>
      <c r="C5556" t="s">
        <v>85</v>
      </c>
      <c r="D5556" t="s">
        <v>362</v>
      </c>
      <c r="E5556" s="5">
        <v>985.99958275760366</v>
      </c>
      <c r="F5556" s="4">
        <v>44408</v>
      </c>
      <c r="G5556" t="s">
        <v>394</v>
      </c>
    </row>
    <row r="5557" spans="1:7" x14ac:dyDescent="0.25">
      <c r="A5557" t="s">
        <v>18</v>
      </c>
      <c r="B5557" t="s">
        <v>317</v>
      </c>
      <c r="C5557" t="s">
        <v>85</v>
      </c>
      <c r="D5557" t="s">
        <v>362</v>
      </c>
      <c r="E5557" s="5">
        <v>715.2382944813337</v>
      </c>
      <c r="F5557" s="4">
        <v>44408</v>
      </c>
      <c r="G5557" t="s">
        <v>393</v>
      </c>
    </row>
    <row r="5558" spans="1:7" x14ac:dyDescent="0.25">
      <c r="A5558" t="s">
        <v>18</v>
      </c>
      <c r="B5558" t="s">
        <v>317</v>
      </c>
      <c r="C5558" t="s">
        <v>85</v>
      </c>
      <c r="D5558" t="s">
        <v>362</v>
      </c>
      <c r="E5558" s="5">
        <v>8284.4628992058097</v>
      </c>
      <c r="F5558" s="4">
        <v>44439</v>
      </c>
      <c r="G5558" t="s">
        <v>391</v>
      </c>
    </row>
    <row r="5559" spans="1:7" x14ac:dyDescent="0.25">
      <c r="A5559" t="s">
        <v>18</v>
      </c>
      <c r="B5559" t="s">
        <v>317</v>
      </c>
      <c r="C5559" t="s">
        <v>85</v>
      </c>
      <c r="D5559" t="s">
        <v>362</v>
      </c>
      <c r="E5559" s="5">
        <v>632.05101458820752</v>
      </c>
      <c r="F5559" s="4">
        <v>44439</v>
      </c>
      <c r="G5559" t="s">
        <v>394</v>
      </c>
    </row>
    <row r="5560" spans="1:7" x14ac:dyDescent="0.25">
      <c r="A5560" t="s">
        <v>18</v>
      </c>
      <c r="B5560" t="s">
        <v>317</v>
      </c>
      <c r="C5560" t="s">
        <v>85</v>
      </c>
      <c r="D5560" t="s">
        <v>362</v>
      </c>
      <c r="E5560" s="5">
        <v>458.48608620598316</v>
      </c>
      <c r="F5560" s="4">
        <v>44439</v>
      </c>
      <c r="G5560" t="s">
        <v>393</v>
      </c>
    </row>
    <row r="5561" spans="1:7" x14ac:dyDescent="0.25">
      <c r="A5561" t="s">
        <v>18</v>
      </c>
      <c r="B5561" t="s">
        <v>317</v>
      </c>
      <c r="C5561" t="s">
        <v>85</v>
      </c>
      <c r="D5561" t="s">
        <v>362</v>
      </c>
      <c r="E5561" s="5">
        <v>11929.626574856366</v>
      </c>
      <c r="F5561" s="4">
        <v>44469</v>
      </c>
      <c r="G5561" t="s">
        <v>391</v>
      </c>
    </row>
    <row r="5562" spans="1:7" x14ac:dyDescent="0.25">
      <c r="A5562" t="s">
        <v>18</v>
      </c>
      <c r="B5562" t="s">
        <v>317</v>
      </c>
      <c r="C5562" t="s">
        <v>85</v>
      </c>
      <c r="D5562" t="s">
        <v>362</v>
      </c>
      <c r="E5562" s="5">
        <v>910.15346100701879</v>
      </c>
      <c r="F5562" s="4">
        <v>44469</v>
      </c>
      <c r="G5562" t="s">
        <v>394</v>
      </c>
    </row>
    <row r="5563" spans="1:7" x14ac:dyDescent="0.25">
      <c r="A5563" t="s">
        <v>18</v>
      </c>
      <c r="B5563" t="s">
        <v>317</v>
      </c>
      <c r="C5563" t="s">
        <v>85</v>
      </c>
      <c r="D5563" t="s">
        <v>362</v>
      </c>
      <c r="E5563" s="5">
        <v>660.21996413661566</v>
      </c>
      <c r="F5563" s="4">
        <v>44469</v>
      </c>
      <c r="G5563" t="s">
        <v>393</v>
      </c>
    </row>
    <row r="5564" spans="1:7" x14ac:dyDescent="0.25">
      <c r="A5564" t="s">
        <v>18</v>
      </c>
      <c r="B5564" t="s">
        <v>317</v>
      </c>
      <c r="C5564" t="s">
        <v>85</v>
      </c>
      <c r="D5564" t="s">
        <v>362</v>
      </c>
      <c r="E5564" s="5">
        <v>11598.248058888134</v>
      </c>
      <c r="F5564" s="4">
        <v>44500</v>
      </c>
      <c r="G5564" t="s">
        <v>391</v>
      </c>
    </row>
    <row r="5565" spans="1:7" x14ac:dyDescent="0.25">
      <c r="A5565" t="s">
        <v>18</v>
      </c>
      <c r="B5565" t="s">
        <v>317</v>
      </c>
      <c r="C5565" t="s">
        <v>85</v>
      </c>
      <c r="D5565" t="s">
        <v>362</v>
      </c>
      <c r="E5565" s="5">
        <v>884.87142042349046</v>
      </c>
      <c r="F5565" s="4">
        <v>44500</v>
      </c>
      <c r="G5565" t="s">
        <v>394</v>
      </c>
    </row>
    <row r="5566" spans="1:7" x14ac:dyDescent="0.25">
      <c r="A5566" t="s">
        <v>18</v>
      </c>
      <c r="B5566" t="s">
        <v>317</v>
      </c>
      <c r="C5566" t="s">
        <v>85</v>
      </c>
      <c r="D5566" t="s">
        <v>362</v>
      </c>
      <c r="E5566" s="5">
        <v>641.88052068837635</v>
      </c>
      <c r="F5566" s="4">
        <v>44500</v>
      </c>
      <c r="G5566" t="s">
        <v>393</v>
      </c>
    </row>
    <row r="5567" spans="1:7" x14ac:dyDescent="0.25">
      <c r="A5567" t="s">
        <v>18</v>
      </c>
      <c r="B5567" t="s">
        <v>317</v>
      </c>
      <c r="C5567" t="s">
        <v>85</v>
      </c>
      <c r="D5567" t="s">
        <v>362</v>
      </c>
      <c r="E5567" s="5">
        <v>13255.140638729295</v>
      </c>
      <c r="F5567" s="4">
        <v>44530</v>
      </c>
      <c r="G5567" t="s">
        <v>391</v>
      </c>
    </row>
    <row r="5568" spans="1:7" x14ac:dyDescent="0.25">
      <c r="A5568" t="s">
        <v>18</v>
      </c>
      <c r="B5568" t="s">
        <v>317</v>
      </c>
      <c r="C5568" t="s">
        <v>85</v>
      </c>
      <c r="D5568" t="s">
        <v>362</v>
      </c>
      <c r="E5568" s="5">
        <v>1011.281623341132</v>
      </c>
      <c r="F5568" s="4">
        <v>44530</v>
      </c>
      <c r="G5568" t="s">
        <v>394</v>
      </c>
    </row>
    <row r="5569" spans="1:7" x14ac:dyDescent="0.25">
      <c r="A5569" t="s">
        <v>18</v>
      </c>
      <c r="B5569" t="s">
        <v>317</v>
      </c>
      <c r="C5569" t="s">
        <v>85</v>
      </c>
      <c r="D5569" t="s">
        <v>362</v>
      </c>
      <c r="E5569" s="5">
        <v>733.577737929573</v>
      </c>
      <c r="F5569" s="4">
        <v>44530</v>
      </c>
      <c r="G5569" t="s">
        <v>393</v>
      </c>
    </row>
    <row r="5570" spans="1:7" x14ac:dyDescent="0.25">
      <c r="A5570" t="s">
        <v>18</v>
      </c>
      <c r="B5570" t="s">
        <v>317</v>
      </c>
      <c r="C5570" t="s">
        <v>85</v>
      </c>
      <c r="D5570" t="s">
        <v>362</v>
      </c>
      <c r="E5570" s="5">
        <v>8284.4628992058097</v>
      </c>
      <c r="F5570" s="4">
        <v>44561</v>
      </c>
      <c r="G5570" t="s">
        <v>391</v>
      </c>
    </row>
    <row r="5571" spans="1:7" x14ac:dyDescent="0.25">
      <c r="A5571" t="s">
        <v>18</v>
      </c>
      <c r="B5571" t="s">
        <v>317</v>
      </c>
      <c r="C5571" t="s">
        <v>85</v>
      </c>
      <c r="D5571" t="s">
        <v>362</v>
      </c>
      <c r="E5571" s="5">
        <v>632.05101458820752</v>
      </c>
      <c r="F5571" s="4">
        <v>44561</v>
      </c>
      <c r="G5571" t="s">
        <v>394</v>
      </c>
    </row>
    <row r="5572" spans="1:7" x14ac:dyDescent="0.25">
      <c r="A5572" t="s">
        <v>18</v>
      </c>
      <c r="B5572" t="s">
        <v>317</v>
      </c>
      <c r="C5572" t="s">
        <v>85</v>
      </c>
      <c r="D5572" t="s">
        <v>362</v>
      </c>
      <c r="E5572" s="5">
        <v>458.48608620598316</v>
      </c>
      <c r="F5572" s="4">
        <v>44561</v>
      </c>
      <c r="G5572" t="s">
        <v>393</v>
      </c>
    </row>
    <row r="5573" spans="1:7" x14ac:dyDescent="0.25">
      <c r="A5573" t="s">
        <v>13</v>
      </c>
      <c r="B5573" t="s">
        <v>318</v>
      </c>
      <c r="C5573" t="s">
        <v>85</v>
      </c>
      <c r="D5573" t="s">
        <v>375</v>
      </c>
      <c r="E5573" s="5">
        <v>3750</v>
      </c>
      <c r="F5573" s="4">
        <v>44227</v>
      </c>
      <c r="G5573" t="s">
        <v>391</v>
      </c>
    </row>
    <row r="5574" spans="1:7" x14ac:dyDescent="0.25">
      <c r="A5574" t="s">
        <v>13</v>
      </c>
      <c r="B5574" t="s">
        <v>318</v>
      </c>
      <c r="C5574" t="s">
        <v>85</v>
      </c>
      <c r="D5574" t="s">
        <v>375</v>
      </c>
      <c r="E5574" s="5">
        <v>4125</v>
      </c>
      <c r="F5574" s="4">
        <v>44255</v>
      </c>
      <c r="G5574" t="s">
        <v>391</v>
      </c>
    </row>
    <row r="5575" spans="1:7" x14ac:dyDescent="0.25">
      <c r="A5575" t="s">
        <v>13</v>
      </c>
      <c r="B5575" t="s">
        <v>318</v>
      </c>
      <c r="C5575" t="s">
        <v>85</v>
      </c>
      <c r="D5575" t="s">
        <v>375</v>
      </c>
      <c r="E5575" s="5">
        <v>4625</v>
      </c>
      <c r="F5575" s="4">
        <v>44286</v>
      </c>
      <c r="G5575" t="s">
        <v>391</v>
      </c>
    </row>
    <row r="5576" spans="1:7" x14ac:dyDescent="0.25">
      <c r="A5576" t="s">
        <v>13</v>
      </c>
      <c r="B5576" t="s">
        <v>318</v>
      </c>
      <c r="C5576" t="s">
        <v>85</v>
      </c>
      <c r="D5576" t="s">
        <v>375</v>
      </c>
      <c r="E5576" s="5">
        <v>4000</v>
      </c>
      <c r="F5576" s="4">
        <v>44316</v>
      </c>
      <c r="G5576" t="s">
        <v>391</v>
      </c>
    </row>
    <row r="5577" spans="1:7" x14ac:dyDescent="0.25">
      <c r="A5577" t="s">
        <v>13</v>
      </c>
      <c r="B5577" t="s">
        <v>318</v>
      </c>
      <c r="C5577" t="s">
        <v>85</v>
      </c>
      <c r="D5577" t="s">
        <v>375</v>
      </c>
      <c r="E5577" s="5">
        <v>4000</v>
      </c>
      <c r="F5577" s="4">
        <v>44347</v>
      </c>
      <c r="G5577" t="s">
        <v>391</v>
      </c>
    </row>
    <row r="5578" spans="1:7" x14ac:dyDescent="0.25">
      <c r="A5578" t="s">
        <v>13</v>
      </c>
      <c r="B5578" t="s">
        <v>318</v>
      </c>
      <c r="C5578" t="s">
        <v>85</v>
      </c>
      <c r="D5578" t="s">
        <v>375</v>
      </c>
      <c r="E5578" s="5">
        <v>4500</v>
      </c>
      <c r="F5578" s="4">
        <v>44377</v>
      </c>
      <c r="G5578" t="s">
        <v>391</v>
      </c>
    </row>
    <row r="5579" spans="1:7" x14ac:dyDescent="0.25">
      <c r="A5579" t="s">
        <v>13</v>
      </c>
      <c r="B5579" t="s">
        <v>318</v>
      </c>
      <c r="C5579" t="s">
        <v>85</v>
      </c>
      <c r="D5579" t="s">
        <v>375</v>
      </c>
      <c r="E5579" s="5">
        <v>4875</v>
      </c>
      <c r="F5579" s="4">
        <v>44408</v>
      </c>
      <c r="G5579" t="s">
        <v>391</v>
      </c>
    </row>
    <row r="5580" spans="1:7" x14ac:dyDescent="0.25">
      <c r="A5580" t="s">
        <v>13</v>
      </c>
      <c r="B5580" t="s">
        <v>318</v>
      </c>
      <c r="C5580" t="s">
        <v>85</v>
      </c>
      <c r="D5580" t="s">
        <v>375</v>
      </c>
      <c r="E5580" s="5">
        <v>3125</v>
      </c>
      <c r="F5580" s="4">
        <v>44439</v>
      </c>
      <c r="G5580" t="s">
        <v>391</v>
      </c>
    </row>
    <row r="5581" spans="1:7" x14ac:dyDescent="0.25">
      <c r="A5581" t="s">
        <v>13</v>
      </c>
      <c r="B5581" t="s">
        <v>318</v>
      </c>
      <c r="C5581" t="s">
        <v>85</v>
      </c>
      <c r="D5581" t="s">
        <v>375</v>
      </c>
      <c r="E5581" s="5">
        <v>4500</v>
      </c>
      <c r="F5581" s="4">
        <v>44469</v>
      </c>
      <c r="G5581" t="s">
        <v>391</v>
      </c>
    </row>
    <row r="5582" spans="1:7" x14ac:dyDescent="0.25">
      <c r="A5582" t="s">
        <v>13</v>
      </c>
      <c r="B5582" t="s">
        <v>318</v>
      </c>
      <c r="C5582" t="s">
        <v>85</v>
      </c>
      <c r="D5582" t="s">
        <v>375</v>
      </c>
      <c r="E5582" s="5">
        <v>4375</v>
      </c>
      <c r="F5582" s="4">
        <v>44500</v>
      </c>
      <c r="G5582" t="s">
        <v>391</v>
      </c>
    </row>
    <row r="5583" spans="1:7" x14ac:dyDescent="0.25">
      <c r="A5583" t="s">
        <v>13</v>
      </c>
      <c r="B5583" t="s">
        <v>318</v>
      </c>
      <c r="C5583" t="s">
        <v>85</v>
      </c>
      <c r="D5583" t="s">
        <v>375</v>
      </c>
      <c r="E5583" s="5">
        <v>5000</v>
      </c>
      <c r="F5583" s="4">
        <v>44530</v>
      </c>
      <c r="G5583" t="s">
        <v>391</v>
      </c>
    </row>
    <row r="5584" spans="1:7" x14ac:dyDescent="0.25">
      <c r="A5584" t="s">
        <v>13</v>
      </c>
      <c r="B5584" t="s">
        <v>318</v>
      </c>
      <c r="C5584" t="s">
        <v>85</v>
      </c>
      <c r="D5584" t="s">
        <v>375</v>
      </c>
      <c r="E5584" s="5">
        <v>3125</v>
      </c>
      <c r="F5584" s="4">
        <v>44561</v>
      </c>
      <c r="G5584" t="s">
        <v>391</v>
      </c>
    </row>
    <row r="5585" spans="1:7" x14ac:dyDescent="0.25">
      <c r="A5585" t="s">
        <v>14</v>
      </c>
      <c r="B5585" t="s">
        <v>319</v>
      </c>
      <c r="C5585" t="s">
        <v>84</v>
      </c>
      <c r="D5585" t="s">
        <v>361</v>
      </c>
      <c r="E5585" s="5">
        <v>7500</v>
      </c>
      <c r="F5585" s="4">
        <v>44227</v>
      </c>
      <c r="G5585" t="s">
        <v>392</v>
      </c>
    </row>
    <row r="5586" spans="1:7" x14ac:dyDescent="0.25">
      <c r="A5586" t="s">
        <v>14</v>
      </c>
      <c r="B5586" t="s">
        <v>319</v>
      </c>
      <c r="C5586" t="s">
        <v>84</v>
      </c>
      <c r="D5586" t="s">
        <v>361</v>
      </c>
      <c r="E5586" s="5">
        <v>8250</v>
      </c>
      <c r="F5586" s="4">
        <v>44255</v>
      </c>
      <c r="G5586" t="s">
        <v>392</v>
      </c>
    </row>
    <row r="5587" spans="1:7" x14ac:dyDescent="0.25">
      <c r="A5587" t="s">
        <v>14</v>
      </c>
      <c r="B5587" t="s">
        <v>319</v>
      </c>
      <c r="C5587" t="s">
        <v>84</v>
      </c>
      <c r="D5587" t="s">
        <v>361</v>
      </c>
      <c r="E5587" s="5">
        <v>9250</v>
      </c>
      <c r="F5587" s="4">
        <v>44286</v>
      </c>
      <c r="G5587" t="s">
        <v>392</v>
      </c>
    </row>
    <row r="5588" spans="1:7" x14ac:dyDescent="0.25">
      <c r="A5588" t="s">
        <v>14</v>
      </c>
      <c r="B5588" t="s">
        <v>319</v>
      </c>
      <c r="C5588" t="s">
        <v>84</v>
      </c>
      <c r="D5588" t="s">
        <v>361</v>
      </c>
      <c r="E5588" s="5">
        <v>8000</v>
      </c>
      <c r="F5588" s="4">
        <v>44316</v>
      </c>
      <c r="G5588" t="s">
        <v>392</v>
      </c>
    </row>
    <row r="5589" spans="1:7" x14ac:dyDescent="0.25">
      <c r="A5589" t="s">
        <v>14</v>
      </c>
      <c r="B5589" t="s">
        <v>319</v>
      </c>
      <c r="C5589" t="s">
        <v>84</v>
      </c>
      <c r="D5589" t="s">
        <v>361</v>
      </c>
      <c r="E5589" s="5">
        <v>8000</v>
      </c>
      <c r="F5589" s="4">
        <v>44347</v>
      </c>
      <c r="G5589" t="s">
        <v>392</v>
      </c>
    </row>
    <row r="5590" spans="1:7" x14ac:dyDescent="0.25">
      <c r="A5590" t="s">
        <v>14</v>
      </c>
      <c r="B5590" t="s">
        <v>319</v>
      </c>
      <c r="C5590" t="s">
        <v>84</v>
      </c>
      <c r="D5590" t="s">
        <v>361</v>
      </c>
      <c r="E5590" s="5">
        <v>9000</v>
      </c>
      <c r="F5590" s="4">
        <v>44377</v>
      </c>
      <c r="G5590" t="s">
        <v>392</v>
      </c>
    </row>
    <row r="5591" spans="1:7" x14ac:dyDescent="0.25">
      <c r="A5591" t="s">
        <v>14</v>
      </c>
      <c r="B5591" t="s">
        <v>319</v>
      </c>
      <c r="C5591" t="s">
        <v>84</v>
      </c>
      <c r="D5591" t="s">
        <v>361</v>
      </c>
      <c r="E5591" s="5">
        <v>9750</v>
      </c>
      <c r="F5591" s="4">
        <v>44408</v>
      </c>
      <c r="G5591" t="s">
        <v>392</v>
      </c>
    </row>
    <row r="5592" spans="1:7" x14ac:dyDescent="0.25">
      <c r="A5592" t="s">
        <v>14</v>
      </c>
      <c r="B5592" t="s">
        <v>319</v>
      </c>
      <c r="C5592" t="s">
        <v>84</v>
      </c>
      <c r="D5592" t="s">
        <v>361</v>
      </c>
      <c r="E5592" s="5">
        <v>6250</v>
      </c>
      <c r="F5592" s="4">
        <v>44439</v>
      </c>
      <c r="G5592" t="s">
        <v>392</v>
      </c>
    </row>
    <row r="5593" spans="1:7" x14ac:dyDescent="0.25">
      <c r="A5593" t="s">
        <v>14</v>
      </c>
      <c r="B5593" t="s">
        <v>319</v>
      </c>
      <c r="C5593" t="s">
        <v>84</v>
      </c>
      <c r="D5593" t="s">
        <v>361</v>
      </c>
      <c r="E5593" s="5">
        <v>9000</v>
      </c>
      <c r="F5593" s="4">
        <v>44469</v>
      </c>
      <c r="G5593" t="s">
        <v>392</v>
      </c>
    </row>
    <row r="5594" spans="1:7" x14ac:dyDescent="0.25">
      <c r="A5594" t="s">
        <v>14</v>
      </c>
      <c r="B5594" t="s">
        <v>319</v>
      </c>
      <c r="C5594" t="s">
        <v>84</v>
      </c>
      <c r="D5594" t="s">
        <v>361</v>
      </c>
      <c r="E5594" s="5">
        <v>8750</v>
      </c>
      <c r="F5594" s="4">
        <v>44500</v>
      </c>
      <c r="G5594" t="s">
        <v>392</v>
      </c>
    </row>
    <row r="5595" spans="1:7" x14ac:dyDescent="0.25">
      <c r="A5595" t="s">
        <v>14</v>
      </c>
      <c r="B5595" t="s">
        <v>319</v>
      </c>
      <c r="C5595" t="s">
        <v>84</v>
      </c>
      <c r="D5595" t="s">
        <v>361</v>
      </c>
      <c r="E5595" s="5">
        <v>10000</v>
      </c>
      <c r="F5595" s="4">
        <v>44530</v>
      </c>
      <c r="G5595" t="s">
        <v>392</v>
      </c>
    </row>
    <row r="5596" spans="1:7" x14ac:dyDescent="0.25">
      <c r="A5596" t="s">
        <v>14</v>
      </c>
      <c r="B5596" t="s">
        <v>319</v>
      </c>
      <c r="C5596" t="s">
        <v>84</v>
      </c>
      <c r="D5596" t="s">
        <v>361</v>
      </c>
      <c r="E5596" s="5">
        <v>6250</v>
      </c>
      <c r="F5596" s="4">
        <v>44561</v>
      </c>
      <c r="G5596" t="s">
        <v>392</v>
      </c>
    </row>
    <row r="5597" spans="1:7" x14ac:dyDescent="0.25">
      <c r="A5597" t="s">
        <v>63</v>
      </c>
      <c r="B5597" t="s">
        <v>320</v>
      </c>
      <c r="C5597" t="s">
        <v>84</v>
      </c>
      <c r="D5597" t="s">
        <v>361</v>
      </c>
      <c r="E5597" s="5">
        <v>1040.2484065800477</v>
      </c>
      <c r="F5597" s="4">
        <v>44227</v>
      </c>
      <c r="G5597" t="s">
        <v>391</v>
      </c>
    </row>
    <row r="5598" spans="1:7" x14ac:dyDescent="0.25">
      <c r="A5598" t="s">
        <v>63</v>
      </c>
      <c r="B5598" t="s">
        <v>320</v>
      </c>
      <c r="C5598" t="s">
        <v>84</v>
      </c>
      <c r="D5598" t="s">
        <v>361</v>
      </c>
      <c r="E5598" s="5">
        <v>63.470927608595723</v>
      </c>
      <c r="F5598" s="4">
        <v>44227</v>
      </c>
      <c r="G5598" t="s">
        <v>395</v>
      </c>
    </row>
    <row r="5599" spans="1:7" x14ac:dyDescent="0.25">
      <c r="A5599" t="s">
        <v>63</v>
      </c>
      <c r="B5599" t="s">
        <v>320</v>
      </c>
      <c r="C5599" t="s">
        <v>84</v>
      </c>
      <c r="D5599" t="s">
        <v>361</v>
      </c>
      <c r="E5599" s="5">
        <v>21.280665811356542</v>
      </c>
      <c r="F5599" s="4">
        <v>44227</v>
      </c>
      <c r="G5599" t="s">
        <v>394</v>
      </c>
    </row>
    <row r="5600" spans="1:7" x14ac:dyDescent="0.25">
      <c r="A5600" t="s">
        <v>63</v>
      </c>
      <c r="B5600" t="s">
        <v>320</v>
      </c>
      <c r="C5600" t="s">
        <v>84</v>
      </c>
      <c r="D5600" t="s">
        <v>361</v>
      </c>
      <c r="E5600" s="5">
        <v>1144.2732472380526</v>
      </c>
      <c r="F5600" s="4">
        <v>44255</v>
      </c>
      <c r="G5600" t="s">
        <v>391</v>
      </c>
    </row>
    <row r="5601" spans="1:7" x14ac:dyDescent="0.25">
      <c r="A5601" t="s">
        <v>63</v>
      </c>
      <c r="B5601" t="s">
        <v>320</v>
      </c>
      <c r="C5601" t="s">
        <v>84</v>
      </c>
      <c r="D5601" t="s">
        <v>361</v>
      </c>
      <c r="E5601" s="5">
        <v>69.818020369455297</v>
      </c>
      <c r="F5601" s="4">
        <v>44255</v>
      </c>
      <c r="G5601" t="s">
        <v>395</v>
      </c>
    </row>
    <row r="5602" spans="1:7" x14ac:dyDescent="0.25">
      <c r="A5602" t="s">
        <v>63</v>
      </c>
      <c r="B5602" t="s">
        <v>320</v>
      </c>
      <c r="C5602" t="s">
        <v>84</v>
      </c>
      <c r="D5602" t="s">
        <v>361</v>
      </c>
      <c r="E5602" s="5">
        <v>23.408732392492198</v>
      </c>
      <c r="F5602" s="4">
        <v>44255</v>
      </c>
      <c r="G5602" t="s">
        <v>394</v>
      </c>
    </row>
    <row r="5603" spans="1:7" x14ac:dyDescent="0.25">
      <c r="A5603" t="s">
        <v>63</v>
      </c>
      <c r="B5603" t="s">
        <v>320</v>
      </c>
      <c r="C5603" t="s">
        <v>84</v>
      </c>
      <c r="D5603" t="s">
        <v>361</v>
      </c>
      <c r="E5603" s="5">
        <v>1282.9730347820589</v>
      </c>
      <c r="F5603" s="4">
        <v>44286</v>
      </c>
      <c r="G5603" t="s">
        <v>391</v>
      </c>
    </row>
    <row r="5604" spans="1:7" x14ac:dyDescent="0.25">
      <c r="A5604" t="s">
        <v>63</v>
      </c>
      <c r="B5604" t="s">
        <v>320</v>
      </c>
      <c r="C5604" t="s">
        <v>84</v>
      </c>
      <c r="D5604" t="s">
        <v>361</v>
      </c>
      <c r="E5604" s="5">
        <v>78.280810717268054</v>
      </c>
      <c r="F5604" s="4">
        <v>44286</v>
      </c>
      <c r="G5604" t="s">
        <v>395</v>
      </c>
    </row>
    <row r="5605" spans="1:7" x14ac:dyDescent="0.25">
      <c r="A5605" t="s">
        <v>63</v>
      </c>
      <c r="B5605" t="s">
        <v>320</v>
      </c>
      <c r="C5605" t="s">
        <v>84</v>
      </c>
      <c r="D5605" t="s">
        <v>361</v>
      </c>
      <c r="E5605" s="5">
        <v>26.246154500673068</v>
      </c>
      <c r="F5605" s="4">
        <v>44286</v>
      </c>
      <c r="G5605" t="s">
        <v>394</v>
      </c>
    </row>
    <row r="5606" spans="1:7" x14ac:dyDescent="0.25">
      <c r="A5606" t="s">
        <v>63</v>
      </c>
      <c r="B5606" t="s">
        <v>320</v>
      </c>
      <c r="C5606" t="s">
        <v>84</v>
      </c>
      <c r="D5606" t="s">
        <v>361</v>
      </c>
      <c r="E5606" s="5">
        <v>1109.598300352051</v>
      </c>
      <c r="F5606" s="4">
        <v>44316</v>
      </c>
      <c r="G5606" t="s">
        <v>391</v>
      </c>
    </row>
    <row r="5607" spans="1:7" x14ac:dyDescent="0.25">
      <c r="A5607" t="s">
        <v>63</v>
      </c>
      <c r="B5607" t="s">
        <v>320</v>
      </c>
      <c r="C5607" t="s">
        <v>84</v>
      </c>
      <c r="D5607" t="s">
        <v>361</v>
      </c>
      <c r="E5607" s="5">
        <v>67.702322782502108</v>
      </c>
      <c r="F5607" s="4">
        <v>44316</v>
      </c>
      <c r="G5607" t="s">
        <v>395</v>
      </c>
    </row>
    <row r="5608" spans="1:7" x14ac:dyDescent="0.25">
      <c r="A5608" t="s">
        <v>63</v>
      </c>
      <c r="B5608" t="s">
        <v>320</v>
      </c>
      <c r="C5608" t="s">
        <v>84</v>
      </c>
      <c r="D5608" t="s">
        <v>361</v>
      </c>
      <c r="E5608" s="5">
        <v>22.699376865446979</v>
      </c>
      <c r="F5608" s="4">
        <v>44316</v>
      </c>
      <c r="G5608" t="s">
        <v>394</v>
      </c>
    </row>
    <row r="5609" spans="1:7" x14ac:dyDescent="0.25">
      <c r="A5609" t="s">
        <v>63</v>
      </c>
      <c r="B5609" t="s">
        <v>320</v>
      </c>
      <c r="C5609" t="s">
        <v>84</v>
      </c>
      <c r="D5609" t="s">
        <v>361</v>
      </c>
      <c r="E5609" s="5">
        <v>1109.598300352051</v>
      </c>
      <c r="F5609" s="4">
        <v>44347</v>
      </c>
      <c r="G5609" t="s">
        <v>391</v>
      </c>
    </row>
    <row r="5610" spans="1:7" x14ac:dyDescent="0.25">
      <c r="A5610" t="s">
        <v>63</v>
      </c>
      <c r="B5610" t="s">
        <v>320</v>
      </c>
      <c r="C5610" t="s">
        <v>84</v>
      </c>
      <c r="D5610" t="s">
        <v>361</v>
      </c>
      <c r="E5610" s="5">
        <v>67.702322782502108</v>
      </c>
      <c r="F5610" s="4">
        <v>44347</v>
      </c>
      <c r="G5610" t="s">
        <v>395</v>
      </c>
    </row>
    <row r="5611" spans="1:7" x14ac:dyDescent="0.25">
      <c r="A5611" t="s">
        <v>63</v>
      </c>
      <c r="B5611" t="s">
        <v>320</v>
      </c>
      <c r="C5611" t="s">
        <v>84</v>
      </c>
      <c r="D5611" t="s">
        <v>361</v>
      </c>
      <c r="E5611" s="5">
        <v>22.699376865446979</v>
      </c>
      <c r="F5611" s="4">
        <v>44347</v>
      </c>
      <c r="G5611" t="s">
        <v>394</v>
      </c>
    </row>
    <row r="5612" spans="1:7" x14ac:dyDescent="0.25">
      <c r="A5612" t="s">
        <v>63</v>
      </c>
      <c r="B5612" t="s">
        <v>320</v>
      </c>
      <c r="C5612" t="s">
        <v>84</v>
      </c>
      <c r="D5612" t="s">
        <v>361</v>
      </c>
      <c r="E5612" s="5">
        <v>1248.2980878960573</v>
      </c>
      <c r="F5612" s="4">
        <v>44377</v>
      </c>
      <c r="G5612" t="s">
        <v>391</v>
      </c>
    </row>
    <row r="5613" spans="1:7" x14ac:dyDescent="0.25">
      <c r="A5613" t="s">
        <v>63</v>
      </c>
      <c r="B5613" t="s">
        <v>320</v>
      </c>
      <c r="C5613" t="s">
        <v>84</v>
      </c>
      <c r="D5613" t="s">
        <v>361</v>
      </c>
      <c r="E5613" s="5">
        <v>76.165113130314865</v>
      </c>
      <c r="F5613" s="4">
        <v>44377</v>
      </c>
      <c r="G5613" t="s">
        <v>395</v>
      </c>
    </row>
    <row r="5614" spans="1:7" x14ac:dyDescent="0.25">
      <c r="A5614" t="s">
        <v>63</v>
      </c>
      <c r="B5614" t="s">
        <v>320</v>
      </c>
      <c r="C5614" t="s">
        <v>84</v>
      </c>
      <c r="D5614" t="s">
        <v>361</v>
      </c>
      <c r="E5614" s="5">
        <v>25.53679897362785</v>
      </c>
      <c r="F5614" s="4">
        <v>44377</v>
      </c>
      <c r="G5614" t="s">
        <v>394</v>
      </c>
    </row>
    <row r="5615" spans="1:7" x14ac:dyDescent="0.25">
      <c r="A5615" t="s">
        <v>63</v>
      </c>
      <c r="B5615" t="s">
        <v>320</v>
      </c>
      <c r="C5615" t="s">
        <v>84</v>
      </c>
      <c r="D5615" t="s">
        <v>361</v>
      </c>
      <c r="E5615" s="5">
        <v>1352.3229285540619</v>
      </c>
      <c r="F5615" s="4">
        <v>44408</v>
      </c>
      <c r="G5615" t="s">
        <v>391</v>
      </c>
    </row>
    <row r="5616" spans="1:7" x14ac:dyDescent="0.25">
      <c r="A5616" t="s">
        <v>63</v>
      </c>
      <c r="B5616" t="s">
        <v>320</v>
      </c>
      <c r="C5616" t="s">
        <v>84</v>
      </c>
      <c r="D5616" t="s">
        <v>361</v>
      </c>
      <c r="E5616" s="5">
        <v>82.512205891174432</v>
      </c>
      <c r="F5616" s="4">
        <v>44408</v>
      </c>
      <c r="G5616" t="s">
        <v>395</v>
      </c>
    </row>
    <row r="5617" spans="1:7" x14ac:dyDescent="0.25">
      <c r="A5617" t="s">
        <v>63</v>
      </c>
      <c r="B5617" t="s">
        <v>320</v>
      </c>
      <c r="C5617" t="s">
        <v>84</v>
      </c>
      <c r="D5617" t="s">
        <v>361</v>
      </c>
      <c r="E5617" s="5">
        <v>27.664865554763505</v>
      </c>
      <c r="F5617" s="4">
        <v>44408</v>
      </c>
      <c r="G5617" t="s">
        <v>394</v>
      </c>
    </row>
    <row r="5618" spans="1:7" x14ac:dyDescent="0.25">
      <c r="A5618" t="s">
        <v>63</v>
      </c>
      <c r="B5618" t="s">
        <v>320</v>
      </c>
      <c r="C5618" t="s">
        <v>84</v>
      </c>
      <c r="D5618" t="s">
        <v>361</v>
      </c>
      <c r="E5618" s="5">
        <v>866.87367215003974</v>
      </c>
      <c r="F5618" s="4">
        <v>44439</v>
      </c>
      <c r="G5618" t="s">
        <v>391</v>
      </c>
    </row>
    <row r="5619" spans="1:7" x14ac:dyDescent="0.25">
      <c r="A5619" t="s">
        <v>63</v>
      </c>
      <c r="B5619" t="s">
        <v>320</v>
      </c>
      <c r="C5619" t="s">
        <v>84</v>
      </c>
      <c r="D5619" t="s">
        <v>361</v>
      </c>
      <c r="E5619" s="5">
        <v>52.89243967382977</v>
      </c>
      <c r="F5619" s="4">
        <v>44439</v>
      </c>
      <c r="G5619" t="s">
        <v>395</v>
      </c>
    </row>
    <row r="5620" spans="1:7" x14ac:dyDescent="0.25">
      <c r="A5620" t="s">
        <v>63</v>
      </c>
      <c r="B5620" t="s">
        <v>320</v>
      </c>
      <c r="C5620" t="s">
        <v>84</v>
      </c>
      <c r="D5620" t="s">
        <v>361</v>
      </c>
      <c r="E5620" s="5">
        <v>17.733888176130453</v>
      </c>
      <c r="F5620" s="4">
        <v>44439</v>
      </c>
      <c r="G5620" t="s">
        <v>394</v>
      </c>
    </row>
    <row r="5621" spans="1:7" x14ac:dyDescent="0.25">
      <c r="A5621" t="s">
        <v>63</v>
      </c>
      <c r="B5621" t="s">
        <v>320</v>
      </c>
      <c r="C5621" t="s">
        <v>84</v>
      </c>
      <c r="D5621" t="s">
        <v>361</v>
      </c>
      <c r="E5621" s="5">
        <v>1248.2980878960573</v>
      </c>
      <c r="F5621" s="4">
        <v>44469</v>
      </c>
      <c r="G5621" t="s">
        <v>391</v>
      </c>
    </row>
    <row r="5622" spans="1:7" x14ac:dyDescent="0.25">
      <c r="A5622" t="s">
        <v>63</v>
      </c>
      <c r="B5622" t="s">
        <v>320</v>
      </c>
      <c r="C5622" t="s">
        <v>84</v>
      </c>
      <c r="D5622" t="s">
        <v>361</v>
      </c>
      <c r="E5622" s="5">
        <v>76.165113130314865</v>
      </c>
      <c r="F5622" s="4">
        <v>44469</v>
      </c>
      <c r="G5622" t="s">
        <v>395</v>
      </c>
    </row>
    <row r="5623" spans="1:7" x14ac:dyDescent="0.25">
      <c r="A5623" t="s">
        <v>63</v>
      </c>
      <c r="B5623" t="s">
        <v>320</v>
      </c>
      <c r="C5623" t="s">
        <v>84</v>
      </c>
      <c r="D5623" t="s">
        <v>361</v>
      </c>
      <c r="E5623" s="5">
        <v>25.53679897362785</v>
      </c>
      <c r="F5623" s="4">
        <v>44469</v>
      </c>
      <c r="G5623" t="s">
        <v>394</v>
      </c>
    </row>
    <row r="5624" spans="1:7" x14ac:dyDescent="0.25">
      <c r="A5624" t="s">
        <v>63</v>
      </c>
      <c r="B5624" t="s">
        <v>320</v>
      </c>
      <c r="C5624" t="s">
        <v>84</v>
      </c>
      <c r="D5624" t="s">
        <v>361</v>
      </c>
      <c r="E5624" s="5">
        <v>1213.6231410100556</v>
      </c>
      <c r="F5624" s="4">
        <v>44500</v>
      </c>
      <c r="G5624" t="s">
        <v>391</v>
      </c>
    </row>
    <row r="5625" spans="1:7" x14ac:dyDescent="0.25">
      <c r="A5625" t="s">
        <v>63</v>
      </c>
      <c r="B5625" t="s">
        <v>320</v>
      </c>
      <c r="C5625" t="s">
        <v>84</v>
      </c>
      <c r="D5625" t="s">
        <v>361</v>
      </c>
      <c r="E5625" s="5">
        <v>74.049415543361675</v>
      </c>
      <c r="F5625" s="4">
        <v>44500</v>
      </c>
      <c r="G5625" t="s">
        <v>395</v>
      </c>
    </row>
    <row r="5626" spans="1:7" x14ac:dyDescent="0.25">
      <c r="A5626" t="s">
        <v>63</v>
      </c>
      <c r="B5626" t="s">
        <v>320</v>
      </c>
      <c r="C5626" t="s">
        <v>84</v>
      </c>
      <c r="D5626" t="s">
        <v>361</v>
      </c>
      <c r="E5626" s="5">
        <v>24.827443446582631</v>
      </c>
      <c r="F5626" s="4">
        <v>44500</v>
      </c>
      <c r="G5626" t="s">
        <v>394</v>
      </c>
    </row>
    <row r="5627" spans="1:7" x14ac:dyDescent="0.25">
      <c r="A5627" t="s">
        <v>63</v>
      </c>
      <c r="B5627" t="s">
        <v>320</v>
      </c>
      <c r="C5627" t="s">
        <v>84</v>
      </c>
      <c r="D5627" t="s">
        <v>361</v>
      </c>
      <c r="E5627" s="5">
        <v>1386.9978754400636</v>
      </c>
      <c r="F5627" s="4">
        <v>44530</v>
      </c>
      <c r="G5627" t="s">
        <v>391</v>
      </c>
    </row>
    <row r="5628" spans="1:7" x14ac:dyDescent="0.25">
      <c r="A5628" t="s">
        <v>63</v>
      </c>
      <c r="B5628" t="s">
        <v>320</v>
      </c>
      <c r="C5628" t="s">
        <v>84</v>
      </c>
      <c r="D5628" t="s">
        <v>361</v>
      </c>
      <c r="E5628" s="5">
        <v>84.627903478127635</v>
      </c>
      <c r="F5628" s="4">
        <v>44530</v>
      </c>
      <c r="G5628" t="s">
        <v>395</v>
      </c>
    </row>
    <row r="5629" spans="1:7" x14ac:dyDescent="0.25">
      <c r="A5629" t="s">
        <v>63</v>
      </c>
      <c r="B5629" t="s">
        <v>320</v>
      </c>
      <c r="C5629" t="s">
        <v>84</v>
      </c>
      <c r="D5629" t="s">
        <v>361</v>
      </c>
      <c r="E5629" s="5">
        <v>28.374221081808724</v>
      </c>
      <c r="F5629" s="4">
        <v>44530</v>
      </c>
      <c r="G5629" t="s">
        <v>394</v>
      </c>
    </row>
    <row r="5630" spans="1:7" x14ac:dyDescent="0.25">
      <c r="A5630" t="s">
        <v>63</v>
      </c>
      <c r="B5630" t="s">
        <v>320</v>
      </c>
      <c r="C5630" t="s">
        <v>84</v>
      </c>
      <c r="D5630" t="s">
        <v>361</v>
      </c>
      <c r="E5630" s="5">
        <v>866.87367215003974</v>
      </c>
      <c r="F5630" s="4">
        <v>44561</v>
      </c>
      <c r="G5630" t="s">
        <v>391</v>
      </c>
    </row>
    <row r="5631" spans="1:7" x14ac:dyDescent="0.25">
      <c r="A5631" t="s">
        <v>63</v>
      </c>
      <c r="B5631" t="s">
        <v>320</v>
      </c>
      <c r="C5631" t="s">
        <v>84</v>
      </c>
      <c r="D5631" t="s">
        <v>361</v>
      </c>
      <c r="E5631" s="5">
        <v>52.89243967382977</v>
      </c>
      <c r="F5631" s="4">
        <v>44561</v>
      </c>
      <c r="G5631" t="s">
        <v>395</v>
      </c>
    </row>
    <row r="5632" spans="1:7" x14ac:dyDescent="0.25">
      <c r="A5632" t="s">
        <v>63</v>
      </c>
      <c r="B5632" t="s">
        <v>320</v>
      </c>
      <c r="C5632" t="s">
        <v>84</v>
      </c>
      <c r="D5632" t="s">
        <v>361</v>
      </c>
      <c r="E5632" s="5">
        <v>17.733888176130453</v>
      </c>
      <c r="F5632" s="4">
        <v>44561</v>
      </c>
      <c r="G5632" t="s">
        <v>394</v>
      </c>
    </row>
    <row r="5633" spans="1:7" x14ac:dyDescent="0.25">
      <c r="A5633" t="s">
        <v>35</v>
      </c>
      <c r="B5633" t="s">
        <v>321</v>
      </c>
      <c r="C5633" t="s">
        <v>84</v>
      </c>
      <c r="D5633" t="s">
        <v>365</v>
      </c>
      <c r="E5633" s="5">
        <v>2250</v>
      </c>
      <c r="F5633" s="4">
        <v>44227</v>
      </c>
      <c r="G5633" t="s">
        <v>394</v>
      </c>
    </row>
    <row r="5634" spans="1:7" x14ac:dyDescent="0.25">
      <c r="A5634" t="s">
        <v>35</v>
      </c>
      <c r="B5634" t="s">
        <v>321</v>
      </c>
      <c r="C5634" t="s">
        <v>84</v>
      </c>
      <c r="D5634" t="s">
        <v>365</v>
      </c>
      <c r="E5634" s="5">
        <v>2475</v>
      </c>
      <c r="F5634" s="4">
        <v>44255</v>
      </c>
      <c r="G5634" t="s">
        <v>394</v>
      </c>
    </row>
    <row r="5635" spans="1:7" x14ac:dyDescent="0.25">
      <c r="A5635" t="s">
        <v>35</v>
      </c>
      <c r="B5635" t="s">
        <v>321</v>
      </c>
      <c r="C5635" t="s">
        <v>84</v>
      </c>
      <c r="D5635" t="s">
        <v>365</v>
      </c>
      <c r="E5635" s="5">
        <v>2775</v>
      </c>
      <c r="F5635" s="4">
        <v>44286</v>
      </c>
      <c r="G5635" t="s">
        <v>394</v>
      </c>
    </row>
    <row r="5636" spans="1:7" x14ac:dyDescent="0.25">
      <c r="A5636" t="s">
        <v>35</v>
      </c>
      <c r="B5636" t="s">
        <v>321</v>
      </c>
      <c r="C5636" t="s">
        <v>84</v>
      </c>
      <c r="D5636" t="s">
        <v>365</v>
      </c>
      <c r="E5636" s="5">
        <v>2400</v>
      </c>
      <c r="F5636" s="4">
        <v>44316</v>
      </c>
      <c r="G5636" t="s">
        <v>394</v>
      </c>
    </row>
    <row r="5637" spans="1:7" x14ac:dyDescent="0.25">
      <c r="A5637" t="s">
        <v>35</v>
      </c>
      <c r="B5637" t="s">
        <v>321</v>
      </c>
      <c r="C5637" t="s">
        <v>84</v>
      </c>
      <c r="D5637" t="s">
        <v>365</v>
      </c>
      <c r="E5637" s="5">
        <v>2400</v>
      </c>
      <c r="F5637" s="4">
        <v>44347</v>
      </c>
      <c r="G5637" t="s">
        <v>394</v>
      </c>
    </row>
    <row r="5638" spans="1:7" x14ac:dyDescent="0.25">
      <c r="A5638" t="s">
        <v>35</v>
      </c>
      <c r="B5638" t="s">
        <v>321</v>
      </c>
      <c r="C5638" t="s">
        <v>84</v>
      </c>
      <c r="D5638" t="s">
        <v>365</v>
      </c>
      <c r="E5638" s="5">
        <v>2700</v>
      </c>
      <c r="F5638" s="4">
        <v>44377</v>
      </c>
      <c r="G5638" t="s">
        <v>394</v>
      </c>
    </row>
    <row r="5639" spans="1:7" x14ac:dyDescent="0.25">
      <c r="A5639" t="s">
        <v>35</v>
      </c>
      <c r="B5639" t="s">
        <v>321</v>
      </c>
      <c r="C5639" t="s">
        <v>84</v>
      </c>
      <c r="D5639" t="s">
        <v>365</v>
      </c>
      <c r="E5639" s="5">
        <v>2925</v>
      </c>
      <c r="F5639" s="4">
        <v>44408</v>
      </c>
      <c r="G5639" t="s">
        <v>394</v>
      </c>
    </row>
    <row r="5640" spans="1:7" x14ac:dyDescent="0.25">
      <c r="A5640" t="s">
        <v>35</v>
      </c>
      <c r="B5640" t="s">
        <v>321</v>
      </c>
      <c r="C5640" t="s">
        <v>84</v>
      </c>
      <c r="D5640" t="s">
        <v>365</v>
      </c>
      <c r="E5640" s="5">
        <v>1875</v>
      </c>
      <c r="F5640" s="4">
        <v>44439</v>
      </c>
      <c r="G5640" t="s">
        <v>394</v>
      </c>
    </row>
    <row r="5641" spans="1:7" x14ac:dyDescent="0.25">
      <c r="A5641" t="s">
        <v>35</v>
      </c>
      <c r="B5641" t="s">
        <v>321</v>
      </c>
      <c r="C5641" t="s">
        <v>84</v>
      </c>
      <c r="D5641" t="s">
        <v>365</v>
      </c>
      <c r="E5641" s="5">
        <v>2700</v>
      </c>
      <c r="F5641" s="4">
        <v>44469</v>
      </c>
      <c r="G5641" t="s">
        <v>394</v>
      </c>
    </row>
    <row r="5642" spans="1:7" x14ac:dyDescent="0.25">
      <c r="A5642" t="s">
        <v>35</v>
      </c>
      <c r="B5642" t="s">
        <v>321</v>
      </c>
      <c r="C5642" t="s">
        <v>84</v>
      </c>
      <c r="D5642" t="s">
        <v>365</v>
      </c>
      <c r="E5642" s="5">
        <v>2625</v>
      </c>
      <c r="F5642" s="4">
        <v>44500</v>
      </c>
      <c r="G5642" t="s">
        <v>394</v>
      </c>
    </row>
    <row r="5643" spans="1:7" x14ac:dyDescent="0.25">
      <c r="A5643" t="s">
        <v>35</v>
      </c>
      <c r="B5643" t="s">
        <v>321</v>
      </c>
      <c r="C5643" t="s">
        <v>84</v>
      </c>
      <c r="D5643" t="s">
        <v>365</v>
      </c>
      <c r="E5643" s="5">
        <v>3000</v>
      </c>
      <c r="F5643" s="4">
        <v>44530</v>
      </c>
      <c r="G5643" t="s">
        <v>394</v>
      </c>
    </row>
    <row r="5644" spans="1:7" x14ac:dyDescent="0.25">
      <c r="A5644" t="s">
        <v>35</v>
      </c>
      <c r="B5644" t="s">
        <v>321</v>
      </c>
      <c r="C5644" t="s">
        <v>84</v>
      </c>
      <c r="D5644" t="s">
        <v>365</v>
      </c>
      <c r="E5644" s="5">
        <v>1875</v>
      </c>
      <c r="F5644" s="4">
        <v>44561</v>
      </c>
      <c r="G5644" t="s">
        <v>394</v>
      </c>
    </row>
    <row r="5645" spans="1:7" x14ac:dyDescent="0.25">
      <c r="A5645" t="s">
        <v>34</v>
      </c>
      <c r="B5645" t="s">
        <v>322</v>
      </c>
      <c r="C5645" t="s">
        <v>359</v>
      </c>
      <c r="D5645" t="s">
        <v>361</v>
      </c>
      <c r="E5645" s="5">
        <v>40000</v>
      </c>
      <c r="F5645" s="4">
        <v>44316</v>
      </c>
      <c r="G5645" t="s">
        <v>391</v>
      </c>
    </row>
    <row r="5646" spans="1:7" x14ac:dyDescent="0.25">
      <c r="A5646" t="s">
        <v>34</v>
      </c>
      <c r="B5646" t="s">
        <v>322</v>
      </c>
      <c r="C5646" t="s">
        <v>359</v>
      </c>
      <c r="D5646" t="s">
        <v>361</v>
      </c>
      <c r="E5646" s="5">
        <v>40000</v>
      </c>
      <c r="F5646" s="4">
        <v>44347</v>
      </c>
      <c r="G5646" t="s">
        <v>391</v>
      </c>
    </row>
    <row r="5647" spans="1:7" x14ac:dyDescent="0.25">
      <c r="A5647" t="s">
        <v>34</v>
      </c>
      <c r="B5647" t="s">
        <v>322</v>
      </c>
      <c r="C5647" t="s">
        <v>359</v>
      </c>
      <c r="D5647" t="s">
        <v>361</v>
      </c>
      <c r="E5647" s="5">
        <v>45000</v>
      </c>
      <c r="F5647" s="4">
        <v>44377</v>
      </c>
      <c r="G5647" t="s">
        <v>391</v>
      </c>
    </row>
    <row r="5648" spans="1:7" x14ac:dyDescent="0.25">
      <c r="A5648" t="s">
        <v>34</v>
      </c>
      <c r="B5648" t="s">
        <v>322</v>
      </c>
      <c r="C5648" t="s">
        <v>359</v>
      </c>
      <c r="D5648" t="s">
        <v>361</v>
      </c>
      <c r="E5648" s="5">
        <v>97500</v>
      </c>
      <c r="F5648" s="4">
        <v>44408</v>
      </c>
      <c r="G5648" t="s">
        <v>391</v>
      </c>
    </row>
    <row r="5649" spans="1:7" x14ac:dyDescent="0.25">
      <c r="A5649" t="s">
        <v>34</v>
      </c>
      <c r="B5649" t="s">
        <v>322</v>
      </c>
      <c r="C5649" t="s">
        <v>359</v>
      </c>
      <c r="D5649" t="s">
        <v>361</v>
      </c>
      <c r="E5649" s="5">
        <v>62500</v>
      </c>
      <c r="F5649" s="4">
        <v>44439</v>
      </c>
      <c r="G5649" t="s">
        <v>391</v>
      </c>
    </row>
    <row r="5650" spans="1:7" x14ac:dyDescent="0.25">
      <c r="A5650" t="s">
        <v>34</v>
      </c>
      <c r="B5650" t="s">
        <v>322</v>
      </c>
      <c r="C5650" t="s">
        <v>359</v>
      </c>
      <c r="D5650" t="s">
        <v>361</v>
      </c>
      <c r="E5650" s="5">
        <v>90000</v>
      </c>
      <c r="F5650" s="4">
        <v>44469</v>
      </c>
      <c r="G5650" t="s">
        <v>391</v>
      </c>
    </row>
    <row r="5651" spans="1:7" x14ac:dyDescent="0.25">
      <c r="A5651" t="s">
        <v>34</v>
      </c>
      <c r="B5651" t="s">
        <v>322</v>
      </c>
      <c r="C5651" t="s">
        <v>359</v>
      </c>
      <c r="D5651" t="s">
        <v>361</v>
      </c>
      <c r="E5651" s="5">
        <v>43750</v>
      </c>
      <c r="F5651" s="4">
        <v>44500</v>
      </c>
      <c r="G5651" t="s">
        <v>391</v>
      </c>
    </row>
    <row r="5652" spans="1:7" x14ac:dyDescent="0.25">
      <c r="A5652" t="s">
        <v>34</v>
      </c>
      <c r="B5652" t="s">
        <v>322</v>
      </c>
      <c r="C5652" t="s">
        <v>359</v>
      </c>
      <c r="D5652" t="s">
        <v>361</v>
      </c>
      <c r="E5652" s="5">
        <v>50000</v>
      </c>
      <c r="F5652" s="4">
        <v>44530</v>
      </c>
      <c r="G5652" t="s">
        <v>391</v>
      </c>
    </row>
    <row r="5653" spans="1:7" x14ac:dyDescent="0.25">
      <c r="A5653" t="s">
        <v>34</v>
      </c>
      <c r="B5653" t="s">
        <v>322</v>
      </c>
      <c r="C5653" t="s">
        <v>359</v>
      </c>
      <c r="D5653" t="s">
        <v>361</v>
      </c>
      <c r="E5653" s="5">
        <v>31250</v>
      </c>
      <c r="F5653" s="4">
        <v>44561</v>
      </c>
      <c r="G5653" t="s">
        <v>391</v>
      </c>
    </row>
    <row r="5654" spans="1:7" x14ac:dyDescent="0.25">
      <c r="A5654" t="s">
        <v>15</v>
      </c>
      <c r="B5654" t="s">
        <v>323</v>
      </c>
      <c r="C5654" t="s">
        <v>359</v>
      </c>
      <c r="D5654" t="s">
        <v>361</v>
      </c>
      <c r="E5654" s="5">
        <v>160000</v>
      </c>
      <c r="F5654" s="4">
        <v>44316</v>
      </c>
      <c r="G5654" t="s">
        <v>391</v>
      </c>
    </row>
    <row r="5655" spans="1:7" x14ac:dyDescent="0.25">
      <c r="A5655" t="s">
        <v>15</v>
      </c>
      <c r="B5655" t="s">
        <v>323</v>
      </c>
      <c r="C5655" t="s">
        <v>359</v>
      </c>
      <c r="D5655" t="s">
        <v>361</v>
      </c>
      <c r="E5655" s="5">
        <v>160000</v>
      </c>
      <c r="F5655" s="4">
        <v>44347</v>
      </c>
      <c r="G5655" t="s">
        <v>391</v>
      </c>
    </row>
    <row r="5656" spans="1:7" x14ac:dyDescent="0.25">
      <c r="A5656" t="s">
        <v>15</v>
      </c>
      <c r="B5656" t="s">
        <v>323</v>
      </c>
      <c r="C5656" t="s">
        <v>359</v>
      </c>
      <c r="D5656" t="s">
        <v>361</v>
      </c>
      <c r="E5656" s="5">
        <v>180000</v>
      </c>
      <c r="F5656" s="4">
        <v>44377</v>
      </c>
      <c r="G5656" t="s">
        <v>391</v>
      </c>
    </row>
    <row r="5657" spans="1:7" x14ac:dyDescent="0.25">
      <c r="A5657" t="s">
        <v>15</v>
      </c>
      <c r="B5657" t="s">
        <v>324</v>
      </c>
      <c r="C5657" t="s">
        <v>359</v>
      </c>
      <c r="D5657" t="s">
        <v>366</v>
      </c>
      <c r="E5657" s="5">
        <v>4500</v>
      </c>
      <c r="F5657" s="4">
        <v>44227</v>
      </c>
      <c r="G5657" t="s">
        <v>392</v>
      </c>
    </row>
    <row r="5658" spans="1:7" x14ac:dyDescent="0.25">
      <c r="A5658" t="s">
        <v>15</v>
      </c>
      <c r="B5658" t="s">
        <v>324</v>
      </c>
      <c r="C5658" t="s">
        <v>359</v>
      </c>
      <c r="D5658" t="s">
        <v>366</v>
      </c>
      <c r="E5658" s="5">
        <v>4950</v>
      </c>
      <c r="F5658" s="4">
        <v>44255</v>
      </c>
      <c r="G5658" t="s">
        <v>392</v>
      </c>
    </row>
    <row r="5659" spans="1:7" x14ac:dyDescent="0.25">
      <c r="A5659" t="s">
        <v>15</v>
      </c>
      <c r="B5659" t="s">
        <v>324</v>
      </c>
      <c r="C5659" t="s">
        <v>359</v>
      </c>
      <c r="D5659" t="s">
        <v>366</v>
      </c>
      <c r="E5659" s="5">
        <v>5550</v>
      </c>
      <c r="F5659" s="4">
        <v>44286</v>
      </c>
      <c r="G5659" t="s">
        <v>392</v>
      </c>
    </row>
    <row r="5660" spans="1:7" x14ac:dyDescent="0.25">
      <c r="A5660" t="s">
        <v>15</v>
      </c>
      <c r="B5660" t="s">
        <v>324</v>
      </c>
      <c r="C5660" t="s">
        <v>359</v>
      </c>
      <c r="D5660" t="s">
        <v>366</v>
      </c>
      <c r="E5660" s="5">
        <v>4800</v>
      </c>
      <c r="F5660" s="4">
        <v>44316</v>
      </c>
      <c r="G5660" t="s">
        <v>392</v>
      </c>
    </row>
    <row r="5661" spans="1:7" x14ac:dyDescent="0.25">
      <c r="A5661" t="s">
        <v>15</v>
      </c>
      <c r="B5661" t="s">
        <v>324</v>
      </c>
      <c r="C5661" t="s">
        <v>359</v>
      </c>
      <c r="D5661" t="s">
        <v>366</v>
      </c>
      <c r="E5661" s="5">
        <v>4800</v>
      </c>
      <c r="F5661" s="4">
        <v>44347</v>
      </c>
      <c r="G5661" t="s">
        <v>392</v>
      </c>
    </row>
    <row r="5662" spans="1:7" x14ac:dyDescent="0.25">
      <c r="A5662" t="s">
        <v>15</v>
      </c>
      <c r="B5662" t="s">
        <v>324</v>
      </c>
      <c r="C5662" t="s">
        <v>359</v>
      </c>
      <c r="D5662" t="s">
        <v>366</v>
      </c>
      <c r="E5662" s="5">
        <v>5400</v>
      </c>
      <c r="F5662" s="4">
        <v>44377</v>
      </c>
      <c r="G5662" t="s">
        <v>392</v>
      </c>
    </row>
    <row r="5663" spans="1:7" x14ac:dyDescent="0.25">
      <c r="A5663" t="s">
        <v>62</v>
      </c>
      <c r="B5663" t="s">
        <v>325</v>
      </c>
      <c r="C5663" t="s">
        <v>359</v>
      </c>
      <c r="D5663" t="s">
        <v>361</v>
      </c>
      <c r="E5663" s="5">
        <v>14592.064642218116</v>
      </c>
      <c r="F5663" s="4">
        <v>44316</v>
      </c>
      <c r="G5663" t="s">
        <v>391</v>
      </c>
    </row>
    <row r="5664" spans="1:7" x14ac:dyDescent="0.25">
      <c r="A5664" t="s">
        <v>62</v>
      </c>
      <c r="B5664" t="s">
        <v>325</v>
      </c>
      <c r="C5664" t="s">
        <v>359</v>
      </c>
      <c r="D5664" t="s">
        <v>361</v>
      </c>
      <c r="E5664" s="5">
        <v>1407.9353577818836</v>
      </c>
      <c r="F5664" s="4">
        <v>44316</v>
      </c>
      <c r="G5664" t="s">
        <v>393</v>
      </c>
    </row>
    <row r="5665" spans="1:7" x14ac:dyDescent="0.25">
      <c r="A5665" t="s">
        <v>62</v>
      </c>
      <c r="B5665" t="s">
        <v>325</v>
      </c>
      <c r="C5665" t="s">
        <v>359</v>
      </c>
      <c r="D5665" t="s">
        <v>361</v>
      </c>
      <c r="E5665" s="5">
        <v>14592.064642218116</v>
      </c>
      <c r="F5665" s="4">
        <v>44347</v>
      </c>
      <c r="G5665" t="s">
        <v>391</v>
      </c>
    </row>
    <row r="5666" spans="1:7" x14ac:dyDescent="0.25">
      <c r="A5666" t="s">
        <v>62</v>
      </c>
      <c r="B5666" t="s">
        <v>325</v>
      </c>
      <c r="C5666" t="s">
        <v>359</v>
      </c>
      <c r="D5666" t="s">
        <v>361</v>
      </c>
      <c r="E5666" s="5">
        <v>1407.9353577818836</v>
      </c>
      <c r="F5666" s="4">
        <v>44347</v>
      </c>
      <c r="G5666" t="s">
        <v>393</v>
      </c>
    </row>
    <row r="5667" spans="1:7" x14ac:dyDescent="0.25">
      <c r="A5667" t="s">
        <v>62</v>
      </c>
      <c r="B5667" t="s">
        <v>325</v>
      </c>
      <c r="C5667" t="s">
        <v>359</v>
      </c>
      <c r="D5667" t="s">
        <v>361</v>
      </c>
      <c r="E5667" s="5">
        <v>16416.072722495381</v>
      </c>
      <c r="F5667" s="4">
        <v>44377</v>
      </c>
      <c r="G5667" t="s">
        <v>391</v>
      </c>
    </row>
    <row r="5668" spans="1:7" x14ac:dyDescent="0.25">
      <c r="A5668" t="s">
        <v>62</v>
      </c>
      <c r="B5668" t="s">
        <v>325</v>
      </c>
      <c r="C5668" t="s">
        <v>359</v>
      </c>
      <c r="D5668" t="s">
        <v>361</v>
      </c>
      <c r="E5668" s="5">
        <v>1583.927277504619</v>
      </c>
      <c r="F5668" s="4">
        <v>44377</v>
      </c>
      <c r="G5668" t="s">
        <v>393</v>
      </c>
    </row>
    <row r="5669" spans="1:7" x14ac:dyDescent="0.25">
      <c r="A5669" t="s">
        <v>15</v>
      </c>
      <c r="B5669" t="s">
        <v>326</v>
      </c>
      <c r="C5669" t="s">
        <v>359</v>
      </c>
      <c r="D5669" t="s">
        <v>361</v>
      </c>
      <c r="E5669" s="5">
        <v>58500</v>
      </c>
      <c r="F5669" s="4">
        <v>44408</v>
      </c>
      <c r="G5669" t="s">
        <v>391</v>
      </c>
    </row>
    <row r="5670" spans="1:7" x14ac:dyDescent="0.25">
      <c r="A5670" t="s">
        <v>15</v>
      </c>
      <c r="B5670" t="s">
        <v>326</v>
      </c>
      <c r="C5670" t="s">
        <v>359</v>
      </c>
      <c r="D5670" t="s">
        <v>361</v>
      </c>
      <c r="E5670" s="5">
        <v>37500</v>
      </c>
      <c r="F5670" s="4">
        <v>44439</v>
      </c>
      <c r="G5670" t="s">
        <v>391</v>
      </c>
    </row>
    <row r="5671" spans="1:7" x14ac:dyDescent="0.25">
      <c r="A5671" t="s">
        <v>15</v>
      </c>
      <c r="B5671" t="s">
        <v>326</v>
      </c>
      <c r="C5671" t="s">
        <v>359</v>
      </c>
      <c r="D5671" t="s">
        <v>361</v>
      </c>
      <c r="E5671" s="5">
        <v>54000</v>
      </c>
      <c r="F5671" s="4">
        <v>44469</v>
      </c>
      <c r="G5671" t="s">
        <v>391</v>
      </c>
    </row>
    <row r="5672" spans="1:7" x14ac:dyDescent="0.25">
      <c r="A5672" t="s">
        <v>87</v>
      </c>
      <c r="B5672" t="s">
        <v>327</v>
      </c>
      <c r="C5672" t="s">
        <v>84</v>
      </c>
      <c r="D5672" t="s">
        <v>361</v>
      </c>
      <c r="E5672" s="5">
        <v>17500</v>
      </c>
      <c r="F5672" s="4">
        <v>44500</v>
      </c>
      <c r="G5672" t="s">
        <v>395</v>
      </c>
    </row>
    <row r="5673" spans="1:7" x14ac:dyDescent="0.25">
      <c r="A5673" t="s">
        <v>87</v>
      </c>
      <c r="B5673" t="s">
        <v>327</v>
      </c>
      <c r="C5673" t="s">
        <v>84</v>
      </c>
      <c r="D5673" t="s">
        <v>361</v>
      </c>
      <c r="E5673" s="5">
        <v>20000</v>
      </c>
      <c r="F5673" s="4">
        <v>44530</v>
      </c>
      <c r="G5673" t="s">
        <v>395</v>
      </c>
    </row>
    <row r="5674" spans="1:7" x14ac:dyDescent="0.25">
      <c r="A5674" t="s">
        <v>87</v>
      </c>
      <c r="B5674" t="s">
        <v>327</v>
      </c>
      <c r="C5674" t="s">
        <v>84</v>
      </c>
      <c r="D5674" t="s">
        <v>361</v>
      </c>
      <c r="E5674" s="5">
        <v>12500</v>
      </c>
      <c r="F5674" s="4">
        <v>44561</v>
      </c>
      <c r="G5674" t="s">
        <v>395</v>
      </c>
    </row>
    <row r="5675" spans="1:7" x14ac:dyDescent="0.25">
      <c r="A5675" t="s">
        <v>13</v>
      </c>
      <c r="B5675" t="s">
        <v>328</v>
      </c>
      <c r="C5675" t="s">
        <v>84</v>
      </c>
      <c r="D5675" t="s">
        <v>361</v>
      </c>
      <c r="E5675" s="5">
        <v>19500</v>
      </c>
      <c r="F5675" s="4">
        <v>44408</v>
      </c>
      <c r="G5675" t="s">
        <v>391</v>
      </c>
    </row>
    <row r="5676" spans="1:7" x14ac:dyDescent="0.25">
      <c r="A5676" t="s">
        <v>13</v>
      </c>
      <c r="B5676" t="s">
        <v>328</v>
      </c>
      <c r="C5676" t="s">
        <v>84</v>
      </c>
      <c r="D5676" t="s">
        <v>361</v>
      </c>
      <c r="E5676" s="5">
        <v>19500</v>
      </c>
      <c r="F5676" s="4">
        <v>44408</v>
      </c>
      <c r="G5676" t="s">
        <v>392</v>
      </c>
    </row>
    <row r="5677" spans="1:7" x14ac:dyDescent="0.25">
      <c r="A5677" t="s">
        <v>13</v>
      </c>
      <c r="B5677" t="s">
        <v>328</v>
      </c>
      <c r="C5677" t="s">
        <v>84</v>
      </c>
      <c r="D5677" t="s">
        <v>361</v>
      </c>
      <c r="E5677" s="5">
        <v>12500</v>
      </c>
      <c r="F5677" s="4">
        <v>44439</v>
      </c>
      <c r="G5677" t="s">
        <v>391</v>
      </c>
    </row>
    <row r="5678" spans="1:7" x14ac:dyDescent="0.25">
      <c r="A5678" t="s">
        <v>13</v>
      </c>
      <c r="B5678" t="s">
        <v>328</v>
      </c>
      <c r="C5678" t="s">
        <v>84</v>
      </c>
      <c r="D5678" t="s">
        <v>361</v>
      </c>
      <c r="E5678" s="5">
        <v>12500</v>
      </c>
      <c r="F5678" s="4">
        <v>44439</v>
      </c>
      <c r="G5678" t="s">
        <v>392</v>
      </c>
    </row>
    <row r="5679" spans="1:7" x14ac:dyDescent="0.25">
      <c r="A5679" t="s">
        <v>13</v>
      </c>
      <c r="B5679" t="s">
        <v>328</v>
      </c>
      <c r="C5679" t="s">
        <v>84</v>
      </c>
      <c r="D5679" t="s">
        <v>361</v>
      </c>
      <c r="E5679" s="5">
        <v>18000</v>
      </c>
      <c r="F5679" s="4">
        <v>44469</v>
      </c>
      <c r="G5679" t="s">
        <v>391</v>
      </c>
    </row>
    <row r="5680" spans="1:7" x14ac:dyDescent="0.25">
      <c r="A5680" t="s">
        <v>13</v>
      </c>
      <c r="B5680" t="s">
        <v>328</v>
      </c>
      <c r="C5680" t="s">
        <v>84</v>
      </c>
      <c r="D5680" t="s">
        <v>361</v>
      </c>
      <c r="E5680" s="5">
        <v>18000</v>
      </c>
      <c r="F5680" s="4">
        <v>44469</v>
      </c>
      <c r="G5680" t="s">
        <v>392</v>
      </c>
    </row>
    <row r="5681" spans="1:7" x14ac:dyDescent="0.25">
      <c r="A5681" t="s">
        <v>13</v>
      </c>
      <c r="B5681" t="s">
        <v>328</v>
      </c>
      <c r="C5681" t="s">
        <v>84</v>
      </c>
      <c r="D5681" t="s">
        <v>361</v>
      </c>
      <c r="E5681" s="5">
        <v>17500</v>
      </c>
      <c r="F5681" s="4">
        <v>44500</v>
      </c>
      <c r="G5681" t="s">
        <v>391</v>
      </c>
    </row>
    <row r="5682" spans="1:7" x14ac:dyDescent="0.25">
      <c r="A5682" t="s">
        <v>13</v>
      </c>
      <c r="B5682" t="s">
        <v>328</v>
      </c>
      <c r="C5682" t="s">
        <v>84</v>
      </c>
      <c r="D5682" t="s">
        <v>361</v>
      </c>
      <c r="E5682" s="5">
        <v>17500</v>
      </c>
      <c r="F5682" s="4">
        <v>44500</v>
      </c>
      <c r="G5682" t="s">
        <v>392</v>
      </c>
    </row>
    <row r="5683" spans="1:7" x14ac:dyDescent="0.25">
      <c r="A5683" t="s">
        <v>13</v>
      </c>
      <c r="B5683" t="s">
        <v>328</v>
      </c>
      <c r="C5683" t="s">
        <v>84</v>
      </c>
      <c r="D5683" t="s">
        <v>361</v>
      </c>
      <c r="E5683" s="5">
        <v>20000</v>
      </c>
      <c r="F5683" s="4">
        <v>44530</v>
      </c>
      <c r="G5683" t="s">
        <v>391</v>
      </c>
    </row>
    <row r="5684" spans="1:7" x14ac:dyDescent="0.25">
      <c r="A5684" t="s">
        <v>13</v>
      </c>
      <c r="B5684" t="s">
        <v>328</v>
      </c>
      <c r="C5684" t="s">
        <v>84</v>
      </c>
      <c r="D5684" t="s">
        <v>361</v>
      </c>
      <c r="E5684" s="5">
        <v>20000</v>
      </c>
      <c r="F5684" s="4">
        <v>44530</v>
      </c>
      <c r="G5684" t="s">
        <v>392</v>
      </c>
    </row>
    <row r="5685" spans="1:7" x14ac:dyDescent="0.25">
      <c r="A5685" t="s">
        <v>13</v>
      </c>
      <c r="B5685" t="s">
        <v>328</v>
      </c>
      <c r="C5685" t="s">
        <v>84</v>
      </c>
      <c r="D5685" t="s">
        <v>361</v>
      </c>
      <c r="E5685" s="5">
        <v>12500</v>
      </c>
      <c r="F5685" s="4">
        <v>44561</v>
      </c>
      <c r="G5685" t="s">
        <v>391</v>
      </c>
    </row>
    <row r="5686" spans="1:7" x14ac:dyDescent="0.25">
      <c r="A5686" t="s">
        <v>13</v>
      </c>
      <c r="B5686" t="s">
        <v>328</v>
      </c>
      <c r="C5686" t="s">
        <v>84</v>
      </c>
      <c r="D5686" t="s">
        <v>361</v>
      </c>
      <c r="E5686" s="5">
        <v>12500</v>
      </c>
      <c r="F5686" s="4">
        <v>44561</v>
      </c>
      <c r="G5686" t="s">
        <v>392</v>
      </c>
    </row>
    <row r="5687" spans="1:7" x14ac:dyDescent="0.25">
      <c r="A5687" t="s">
        <v>9</v>
      </c>
      <c r="B5687" t="s">
        <v>329</v>
      </c>
      <c r="C5687" t="s">
        <v>84</v>
      </c>
      <c r="D5687" t="s">
        <v>361</v>
      </c>
      <c r="E5687" s="5">
        <v>390000</v>
      </c>
      <c r="F5687" s="4">
        <v>44408</v>
      </c>
      <c r="G5687" t="s">
        <v>391</v>
      </c>
    </row>
    <row r="5688" spans="1:7" x14ac:dyDescent="0.25">
      <c r="A5688" t="s">
        <v>9</v>
      </c>
      <c r="B5688" t="s">
        <v>329</v>
      </c>
      <c r="C5688" t="s">
        <v>84</v>
      </c>
      <c r="D5688" t="s">
        <v>361</v>
      </c>
      <c r="E5688" s="5">
        <v>250000</v>
      </c>
      <c r="F5688" s="4">
        <v>44439</v>
      </c>
      <c r="G5688" t="s">
        <v>391</v>
      </c>
    </row>
    <row r="5689" spans="1:7" x14ac:dyDescent="0.25">
      <c r="A5689" t="s">
        <v>9</v>
      </c>
      <c r="B5689" t="s">
        <v>329</v>
      </c>
      <c r="C5689" t="s">
        <v>84</v>
      </c>
      <c r="D5689" t="s">
        <v>361</v>
      </c>
      <c r="E5689" s="5">
        <v>360000</v>
      </c>
      <c r="F5689" s="4">
        <v>44469</v>
      </c>
      <c r="G5689" t="s">
        <v>391</v>
      </c>
    </row>
    <row r="5690" spans="1:7" x14ac:dyDescent="0.25">
      <c r="A5690" t="s">
        <v>9</v>
      </c>
      <c r="B5690" t="s">
        <v>329</v>
      </c>
      <c r="C5690" t="s">
        <v>84</v>
      </c>
      <c r="D5690" t="s">
        <v>361</v>
      </c>
      <c r="E5690" s="5">
        <v>350000</v>
      </c>
      <c r="F5690" s="4">
        <v>44500</v>
      </c>
      <c r="G5690" t="s">
        <v>391</v>
      </c>
    </row>
    <row r="5691" spans="1:7" x14ac:dyDescent="0.25">
      <c r="A5691" t="s">
        <v>9</v>
      </c>
      <c r="B5691" t="s">
        <v>329</v>
      </c>
      <c r="C5691" t="s">
        <v>84</v>
      </c>
      <c r="D5691" t="s">
        <v>361</v>
      </c>
      <c r="E5691" s="5">
        <v>400000</v>
      </c>
      <c r="F5691" s="4">
        <v>44530</v>
      </c>
      <c r="G5691" t="s">
        <v>391</v>
      </c>
    </row>
    <row r="5692" spans="1:7" x14ac:dyDescent="0.25">
      <c r="A5692" t="s">
        <v>9</v>
      </c>
      <c r="B5692" t="s">
        <v>329</v>
      </c>
      <c r="C5692" t="s">
        <v>84</v>
      </c>
      <c r="D5692" t="s">
        <v>361</v>
      </c>
      <c r="E5692" s="5">
        <v>250000</v>
      </c>
      <c r="F5692" s="4">
        <v>44561</v>
      </c>
      <c r="G5692" t="s">
        <v>391</v>
      </c>
    </row>
    <row r="5693" spans="1:7" x14ac:dyDescent="0.25">
      <c r="A5693" t="s">
        <v>8</v>
      </c>
      <c r="B5693" t="s">
        <v>330</v>
      </c>
      <c r="C5693" t="s">
        <v>84</v>
      </c>
      <c r="D5693" t="s">
        <v>361</v>
      </c>
      <c r="E5693" s="5">
        <v>12000</v>
      </c>
      <c r="F5693" s="4">
        <v>44227</v>
      </c>
      <c r="G5693" t="s">
        <v>391</v>
      </c>
    </row>
    <row r="5694" spans="1:7" x14ac:dyDescent="0.25">
      <c r="A5694" t="s">
        <v>8</v>
      </c>
      <c r="B5694" t="s">
        <v>330</v>
      </c>
      <c r="C5694" t="s">
        <v>84</v>
      </c>
      <c r="D5694" t="s">
        <v>361</v>
      </c>
      <c r="E5694" s="5">
        <v>13200</v>
      </c>
      <c r="F5694" s="4">
        <v>44255</v>
      </c>
      <c r="G5694" t="s">
        <v>391</v>
      </c>
    </row>
    <row r="5695" spans="1:7" x14ac:dyDescent="0.25">
      <c r="A5695" t="s">
        <v>8</v>
      </c>
      <c r="B5695" t="s">
        <v>330</v>
      </c>
      <c r="C5695" t="s">
        <v>84</v>
      </c>
      <c r="D5695" t="s">
        <v>361</v>
      </c>
      <c r="E5695" s="5">
        <v>14800</v>
      </c>
      <c r="F5695" s="4">
        <v>44286</v>
      </c>
      <c r="G5695" t="s">
        <v>391</v>
      </c>
    </row>
    <row r="5696" spans="1:7" x14ac:dyDescent="0.25">
      <c r="A5696" t="s">
        <v>8</v>
      </c>
      <c r="B5696" t="s">
        <v>330</v>
      </c>
      <c r="C5696" t="s">
        <v>84</v>
      </c>
      <c r="D5696" t="s">
        <v>361</v>
      </c>
      <c r="E5696" s="5">
        <v>15600</v>
      </c>
      <c r="F5696" s="4">
        <v>44408</v>
      </c>
      <c r="G5696" t="s">
        <v>391</v>
      </c>
    </row>
    <row r="5697" spans="1:7" x14ac:dyDescent="0.25">
      <c r="A5697" t="s">
        <v>8</v>
      </c>
      <c r="B5697" t="s">
        <v>330</v>
      </c>
      <c r="C5697" t="s">
        <v>84</v>
      </c>
      <c r="D5697" t="s">
        <v>361</v>
      </c>
      <c r="E5697" s="5">
        <v>10000</v>
      </c>
      <c r="F5697" s="4">
        <v>44439</v>
      </c>
      <c r="G5697" t="s">
        <v>391</v>
      </c>
    </row>
    <row r="5698" spans="1:7" x14ac:dyDescent="0.25">
      <c r="A5698" t="s">
        <v>8</v>
      </c>
      <c r="B5698" t="s">
        <v>330</v>
      </c>
      <c r="C5698" t="s">
        <v>84</v>
      </c>
      <c r="D5698" t="s">
        <v>361</v>
      </c>
      <c r="E5698" s="5">
        <v>14400</v>
      </c>
      <c r="F5698" s="4">
        <v>44469</v>
      </c>
      <c r="G5698" t="s">
        <v>391</v>
      </c>
    </row>
    <row r="5699" spans="1:7" x14ac:dyDescent="0.25">
      <c r="A5699" t="s">
        <v>24</v>
      </c>
      <c r="B5699" t="s">
        <v>331</v>
      </c>
      <c r="C5699" t="s">
        <v>360</v>
      </c>
      <c r="D5699" t="s">
        <v>361</v>
      </c>
      <c r="E5699" s="5">
        <v>24000</v>
      </c>
      <c r="F5699" s="4">
        <v>44316</v>
      </c>
      <c r="G5699" t="s">
        <v>391</v>
      </c>
    </row>
    <row r="5700" spans="1:7" x14ac:dyDescent="0.25">
      <c r="A5700" t="s">
        <v>24</v>
      </c>
      <c r="B5700" t="s">
        <v>331</v>
      </c>
      <c r="C5700" t="s">
        <v>360</v>
      </c>
      <c r="D5700" t="s">
        <v>361</v>
      </c>
      <c r="E5700" s="5">
        <v>24000</v>
      </c>
      <c r="F5700" s="4">
        <v>44347</v>
      </c>
      <c r="G5700" t="s">
        <v>391</v>
      </c>
    </row>
    <row r="5701" spans="1:7" x14ac:dyDescent="0.25">
      <c r="A5701" t="s">
        <v>24</v>
      </c>
      <c r="B5701" t="s">
        <v>331</v>
      </c>
      <c r="C5701" t="s">
        <v>360</v>
      </c>
      <c r="D5701" t="s">
        <v>361</v>
      </c>
      <c r="E5701" s="5">
        <v>27000</v>
      </c>
      <c r="F5701" s="4">
        <v>44377</v>
      </c>
      <c r="G5701" t="s">
        <v>391</v>
      </c>
    </row>
    <row r="5702" spans="1:7" x14ac:dyDescent="0.25">
      <c r="A5702" t="s">
        <v>24</v>
      </c>
      <c r="B5702" t="s">
        <v>331</v>
      </c>
      <c r="C5702" t="s">
        <v>360</v>
      </c>
      <c r="D5702" t="s">
        <v>361</v>
      </c>
      <c r="E5702" s="5">
        <v>29250</v>
      </c>
      <c r="F5702" s="4">
        <v>44408</v>
      </c>
      <c r="G5702" t="s">
        <v>391</v>
      </c>
    </row>
    <row r="5703" spans="1:7" x14ac:dyDescent="0.25">
      <c r="A5703" t="s">
        <v>24</v>
      </c>
      <c r="B5703" t="s">
        <v>331</v>
      </c>
      <c r="C5703" t="s">
        <v>360</v>
      </c>
      <c r="D5703" t="s">
        <v>361</v>
      </c>
      <c r="E5703" s="5">
        <v>18750</v>
      </c>
      <c r="F5703" s="4">
        <v>44439</v>
      </c>
      <c r="G5703" t="s">
        <v>391</v>
      </c>
    </row>
    <row r="5704" spans="1:7" x14ac:dyDescent="0.25">
      <c r="A5704" t="s">
        <v>24</v>
      </c>
      <c r="B5704" t="s">
        <v>331</v>
      </c>
      <c r="C5704" t="s">
        <v>360</v>
      </c>
      <c r="D5704" t="s">
        <v>361</v>
      </c>
      <c r="E5704" s="5">
        <v>27000</v>
      </c>
      <c r="F5704" s="4">
        <v>44469</v>
      </c>
      <c r="G5704" t="s">
        <v>391</v>
      </c>
    </row>
    <row r="5705" spans="1:7" x14ac:dyDescent="0.25">
      <c r="A5705" t="s">
        <v>24</v>
      </c>
      <c r="B5705" t="s">
        <v>331</v>
      </c>
      <c r="C5705" t="s">
        <v>360</v>
      </c>
      <c r="D5705" t="s">
        <v>361</v>
      </c>
      <c r="E5705" s="5">
        <v>17500</v>
      </c>
      <c r="F5705" s="4">
        <v>44500</v>
      </c>
      <c r="G5705" t="s">
        <v>391</v>
      </c>
    </row>
    <row r="5706" spans="1:7" x14ac:dyDescent="0.25">
      <c r="A5706" t="s">
        <v>24</v>
      </c>
      <c r="B5706" t="s">
        <v>331</v>
      </c>
      <c r="C5706" t="s">
        <v>360</v>
      </c>
      <c r="D5706" t="s">
        <v>361</v>
      </c>
      <c r="E5706" s="5">
        <v>20000</v>
      </c>
      <c r="F5706" s="4">
        <v>44530</v>
      </c>
      <c r="G5706" t="s">
        <v>391</v>
      </c>
    </row>
    <row r="5707" spans="1:7" x14ac:dyDescent="0.25">
      <c r="A5707" t="s">
        <v>24</v>
      </c>
      <c r="B5707" t="s">
        <v>331</v>
      </c>
      <c r="C5707" t="s">
        <v>360</v>
      </c>
      <c r="D5707" t="s">
        <v>361</v>
      </c>
      <c r="E5707" s="5">
        <v>12500</v>
      </c>
      <c r="F5707" s="4">
        <v>44561</v>
      </c>
      <c r="G5707" t="s">
        <v>391</v>
      </c>
    </row>
    <row r="5708" spans="1:7" x14ac:dyDescent="0.25">
      <c r="A5708" t="s">
        <v>23</v>
      </c>
      <c r="B5708" t="s">
        <v>332</v>
      </c>
      <c r="C5708" t="s">
        <v>360</v>
      </c>
      <c r="D5708" t="s">
        <v>361</v>
      </c>
      <c r="E5708" s="5">
        <v>13650</v>
      </c>
      <c r="F5708" s="4">
        <v>44408</v>
      </c>
      <c r="G5708" t="s">
        <v>391</v>
      </c>
    </row>
    <row r="5709" spans="1:7" x14ac:dyDescent="0.25">
      <c r="A5709" t="s">
        <v>23</v>
      </c>
      <c r="B5709" t="s">
        <v>332</v>
      </c>
      <c r="C5709" t="s">
        <v>360</v>
      </c>
      <c r="D5709" t="s">
        <v>361</v>
      </c>
      <c r="E5709" s="5">
        <v>122850</v>
      </c>
      <c r="F5709" s="4">
        <v>44408</v>
      </c>
      <c r="G5709" t="s">
        <v>395</v>
      </c>
    </row>
    <row r="5710" spans="1:7" x14ac:dyDescent="0.25">
      <c r="A5710" t="s">
        <v>23</v>
      </c>
      <c r="B5710" t="s">
        <v>332</v>
      </c>
      <c r="C5710" t="s">
        <v>360</v>
      </c>
      <c r="D5710" t="s">
        <v>361</v>
      </c>
      <c r="E5710" s="5">
        <v>8750</v>
      </c>
      <c r="F5710" s="4">
        <v>44439</v>
      </c>
      <c r="G5710" t="s">
        <v>391</v>
      </c>
    </row>
    <row r="5711" spans="1:7" x14ac:dyDescent="0.25">
      <c r="A5711" t="s">
        <v>23</v>
      </c>
      <c r="B5711" t="s">
        <v>332</v>
      </c>
      <c r="C5711" t="s">
        <v>360</v>
      </c>
      <c r="D5711" t="s">
        <v>361</v>
      </c>
      <c r="E5711" s="5">
        <v>78750</v>
      </c>
      <c r="F5711" s="4">
        <v>44439</v>
      </c>
      <c r="G5711" t="s">
        <v>395</v>
      </c>
    </row>
    <row r="5712" spans="1:7" x14ac:dyDescent="0.25">
      <c r="A5712" t="s">
        <v>23</v>
      </c>
      <c r="B5712" t="s">
        <v>332</v>
      </c>
      <c r="C5712" t="s">
        <v>360</v>
      </c>
      <c r="D5712" t="s">
        <v>361</v>
      </c>
      <c r="E5712" s="5">
        <v>12600</v>
      </c>
      <c r="F5712" s="4">
        <v>44469</v>
      </c>
      <c r="G5712" t="s">
        <v>391</v>
      </c>
    </row>
    <row r="5713" spans="1:7" x14ac:dyDescent="0.25">
      <c r="A5713" t="s">
        <v>23</v>
      </c>
      <c r="B5713" t="s">
        <v>332</v>
      </c>
      <c r="C5713" t="s">
        <v>360</v>
      </c>
      <c r="D5713" t="s">
        <v>361</v>
      </c>
      <c r="E5713" s="5">
        <v>113400</v>
      </c>
      <c r="F5713" s="4">
        <v>44469</v>
      </c>
      <c r="G5713" t="s">
        <v>395</v>
      </c>
    </row>
    <row r="5714" spans="1:7" x14ac:dyDescent="0.25">
      <c r="A5714" t="s">
        <v>23</v>
      </c>
      <c r="B5714" t="s">
        <v>332</v>
      </c>
      <c r="C5714" t="s">
        <v>360</v>
      </c>
      <c r="D5714" t="s">
        <v>361</v>
      </c>
      <c r="E5714" s="5">
        <v>12250</v>
      </c>
      <c r="F5714" s="4">
        <v>44500</v>
      </c>
      <c r="G5714" t="s">
        <v>391</v>
      </c>
    </row>
    <row r="5715" spans="1:7" x14ac:dyDescent="0.25">
      <c r="A5715" t="s">
        <v>23</v>
      </c>
      <c r="B5715" t="s">
        <v>332</v>
      </c>
      <c r="C5715" t="s">
        <v>360</v>
      </c>
      <c r="D5715" t="s">
        <v>361</v>
      </c>
      <c r="E5715" s="5">
        <v>110249.99999999999</v>
      </c>
      <c r="F5715" s="4">
        <v>44500</v>
      </c>
      <c r="G5715" t="s">
        <v>395</v>
      </c>
    </row>
    <row r="5716" spans="1:7" x14ac:dyDescent="0.25">
      <c r="A5716" t="s">
        <v>23</v>
      </c>
      <c r="B5716" t="s">
        <v>332</v>
      </c>
      <c r="C5716" t="s">
        <v>360</v>
      </c>
      <c r="D5716" t="s">
        <v>361</v>
      </c>
      <c r="E5716" s="5">
        <v>14000</v>
      </c>
      <c r="F5716" s="4">
        <v>44530</v>
      </c>
      <c r="G5716" t="s">
        <v>391</v>
      </c>
    </row>
    <row r="5717" spans="1:7" x14ac:dyDescent="0.25">
      <c r="A5717" t="s">
        <v>23</v>
      </c>
      <c r="B5717" t="s">
        <v>332</v>
      </c>
      <c r="C5717" t="s">
        <v>360</v>
      </c>
      <c r="D5717" t="s">
        <v>361</v>
      </c>
      <c r="E5717" s="5">
        <v>126000</v>
      </c>
      <c r="F5717" s="4">
        <v>44530</v>
      </c>
      <c r="G5717" t="s">
        <v>395</v>
      </c>
    </row>
    <row r="5718" spans="1:7" x14ac:dyDescent="0.25">
      <c r="A5718" t="s">
        <v>23</v>
      </c>
      <c r="B5718" t="s">
        <v>332</v>
      </c>
      <c r="C5718" t="s">
        <v>360</v>
      </c>
      <c r="D5718" t="s">
        <v>361</v>
      </c>
      <c r="E5718" s="5">
        <v>8750</v>
      </c>
      <c r="F5718" s="4">
        <v>44561</v>
      </c>
      <c r="G5718" t="s">
        <v>391</v>
      </c>
    </row>
    <row r="5719" spans="1:7" x14ac:dyDescent="0.25">
      <c r="A5719" t="s">
        <v>23</v>
      </c>
      <c r="B5719" t="s">
        <v>332</v>
      </c>
      <c r="C5719" t="s">
        <v>360</v>
      </c>
      <c r="D5719" t="s">
        <v>361</v>
      </c>
      <c r="E5719" s="5">
        <v>78750</v>
      </c>
      <c r="F5719" s="4">
        <v>44561</v>
      </c>
      <c r="G5719" t="s">
        <v>395</v>
      </c>
    </row>
    <row r="5720" spans="1:7" x14ac:dyDescent="0.25">
      <c r="A5720" t="s">
        <v>22</v>
      </c>
      <c r="B5720" t="s">
        <v>333</v>
      </c>
      <c r="C5720" t="s">
        <v>360</v>
      </c>
      <c r="D5720" t="s">
        <v>361</v>
      </c>
      <c r="E5720" s="5">
        <v>8000</v>
      </c>
      <c r="F5720" s="4">
        <v>44316</v>
      </c>
      <c r="G5720" t="s">
        <v>391</v>
      </c>
    </row>
    <row r="5721" spans="1:7" x14ac:dyDescent="0.25">
      <c r="A5721" t="s">
        <v>22</v>
      </c>
      <c r="B5721" t="s">
        <v>333</v>
      </c>
      <c r="C5721" t="s">
        <v>360</v>
      </c>
      <c r="D5721" t="s">
        <v>361</v>
      </c>
      <c r="E5721" s="5">
        <v>8000</v>
      </c>
      <c r="F5721" s="4">
        <v>44347</v>
      </c>
      <c r="G5721" t="s">
        <v>391</v>
      </c>
    </row>
    <row r="5722" spans="1:7" x14ac:dyDescent="0.25">
      <c r="A5722" t="s">
        <v>22</v>
      </c>
      <c r="B5722" t="s">
        <v>333</v>
      </c>
      <c r="C5722" t="s">
        <v>360</v>
      </c>
      <c r="D5722" t="s">
        <v>361</v>
      </c>
      <c r="E5722" s="5">
        <v>9000</v>
      </c>
      <c r="F5722" s="4">
        <v>44377</v>
      </c>
      <c r="G5722" t="s">
        <v>391</v>
      </c>
    </row>
    <row r="5723" spans="1:7" x14ac:dyDescent="0.25">
      <c r="A5723" t="s">
        <v>22</v>
      </c>
      <c r="B5723" t="s">
        <v>333</v>
      </c>
      <c r="C5723" t="s">
        <v>360</v>
      </c>
      <c r="D5723" t="s">
        <v>361</v>
      </c>
      <c r="E5723" s="5">
        <v>8750</v>
      </c>
      <c r="F5723" s="4">
        <v>44500</v>
      </c>
      <c r="G5723" t="s">
        <v>391</v>
      </c>
    </row>
    <row r="5724" spans="1:7" x14ac:dyDescent="0.25">
      <c r="A5724" t="s">
        <v>22</v>
      </c>
      <c r="B5724" t="s">
        <v>333</v>
      </c>
      <c r="C5724" t="s">
        <v>360</v>
      </c>
      <c r="D5724" t="s">
        <v>361</v>
      </c>
      <c r="E5724" s="5">
        <v>10000</v>
      </c>
      <c r="F5724" s="4">
        <v>44530</v>
      </c>
      <c r="G5724" t="s">
        <v>391</v>
      </c>
    </row>
    <row r="5725" spans="1:7" x14ac:dyDescent="0.25">
      <c r="A5725" t="s">
        <v>22</v>
      </c>
      <c r="B5725" t="s">
        <v>333</v>
      </c>
      <c r="C5725" t="s">
        <v>360</v>
      </c>
      <c r="D5725" t="s">
        <v>361</v>
      </c>
      <c r="E5725" s="5">
        <v>6250</v>
      </c>
      <c r="F5725" s="4">
        <v>44561</v>
      </c>
      <c r="G5725" t="s">
        <v>391</v>
      </c>
    </row>
    <row r="5726" spans="1:7" x14ac:dyDescent="0.25">
      <c r="A5726" t="s">
        <v>22</v>
      </c>
      <c r="B5726" t="s">
        <v>334</v>
      </c>
      <c r="C5726" t="s">
        <v>360</v>
      </c>
      <c r="D5726" t="s">
        <v>361</v>
      </c>
      <c r="E5726" s="5">
        <v>6122.347449452177</v>
      </c>
      <c r="F5726" s="4">
        <v>44316</v>
      </c>
      <c r="G5726" t="s">
        <v>391</v>
      </c>
    </row>
    <row r="5727" spans="1:7" x14ac:dyDescent="0.25">
      <c r="A5727" t="s">
        <v>22</v>
      </c>
      <c r="B5727" t="s">
        <v>334</v>
      </c>
      <c r="C5727" t="s">
        <v>360</v>
      </c>
      <c r="D5727" t="s">
        <v>361</v>
      </c>
      <c r="E5727" s="5">
        <v>1877.652550547823</v>
      </c>
      <c r="F5727" s="4">
        <v>44316</v>
      </c>
      <c r="G5727" t="s">
        <v>393</v>
      </c>
    </row>
    <row r="5728" spans="1:7" x14ac:dyDescent="0.25">
      <c r="A5728" t="s">
        <v>22</v>
      </c>
      <c r="B5728" t="s">
        <v>334</v>
      </c>
      <c r="C5728" t="s">
        <v>360</v>
      </c>
      <c r="D5728" t="s">
        <v>361</v>
      </c>
      <c r="E5728" s="5">
        <v>6122.347449452177</v>
      </c>
      <c r="F5728" s="4">
        <v>44347</v>
      </c>
      <c r="G5728" t="s">
        <v>391</v>
      </c>
    </row>
    <row r="5729" spans="1:7" x14ac:dyDescent="0.25">
      <c r="A5729" t="s">
        <v>22</v>
      </c>
      <c r="B5729" t="s">
        <v>334</v>
      </c>
      <c r="C5729" t="s">
        <v>360</v>
      </c>
      <c r="D5729" t="s">
        <v>361</v>
      </c>
      <c r="E5729" s="5">
        <v>1877.652550547823</v>
      </c>
      <c r="F5729" s="4">
        <v>44347</v>
      </c>
      <c r="G5729" t="s">
        <v>393</v>
      </c>
    </row>
    <row r="5730" spans="1:7" x14ac:dyDescent="0.25">
      <c r="A5730" t="s">
        <v>22</v>
      </c>
      <c r="B5730" t="s">
        <v>334</v>
      </c>
      <c r="C5730" t="s">
        <v>360</v>
      </c>
      <c r="D5730" t="s">
        <v>361</v>
      </c>
      <c r="E5730" s="5">
        <v>6887.6408806336995</v>
      </c>
      <c r="F5730" s="4">
        <v>44377</v>
      </c>
      <c r="G5730" t="s">
        <v>391</v>
      </c>
    </row>
    <row r="5731" spans="1:7" x14ac:dyDescent="0.25">
      <c r="A5731" t="s">
        <v>22</v>
      </c>
      <c r="B5731" t="s">
        <v>334</v>
      </c>
      <c r="C5731" t="s">
        <v>360</v>
      </c>
      <c r="D5731" t="s">
        <v>361</v>
      </c>
      <c r="E5731" s="5">
        <v>2112.359119366301</v>
      </c>
      <c r="F5731" s="4">
        <v>44377</v>
      </c>
      <c r="G5731" t="s">
        <v>393</v>
      </c>
    </row>
    <row r="5732" spans="1:7" x14ac:dyDescent="0.25">
      <c r="A5732" t="s">
        <v>22</v>
      </c>
      <c r="B5732" t="s">
        <v>334</v>
      </c>
      <c r="C5732" t="s">
        <v>360</v>
      </c>
      <c r="D5732" t="s">
        <v>361</v>
      </c>
      <c r="E5732" s="5">
        <v>6696.3175228383188</v>
      </c>
      <c r="F5732" s="4">
        <v>44500</v>
      </c>
      <c r="G5732" t="s">
        <v>391</v>
      </c>
    </row>
    <row r="5733" spans="1:7" x14ac:dyDescent="0.25">
      <c r="A5733" t="s">
        <v>22</v>
      </c>
      <c r="B5733" t="s">
        <v>334</v>
      </c>
      <c r="C5733" t="s">
        <v>360</v>
      </c>
      <c r="D5733" t="s">
        <v>361</v>
      </c>
      <c r="E5733" s="5">
        <v>2053.6824771616812</v>
      </c>
      <c r="F5733" s="4">
        <v>44500</v>
      </c>
      <c r="G5733" t="s">
        <v>393</v>
      </c>
    </row>
    <row r="5734" spans="1:7" x14ac:dyDescent="0.25">
      <c r="A5734" t="s">
        <v>22</v>
      </c>
      <c r="B5734" t="s">
        <v>334</v>
      </c>
      <c r="C5734" t="s">
        <v>360</v>
      </c>
      <c r="D5734" t="s">
        <v>361</v>
      </c>
      <c r="E5734" s="5">
        <v>7652.9343118152219</v>
      </c>
      <c r="F5734" s="4">
        <v>44530</v>
      </c>
      <c r="G5734" t="s">
        <v>391</v>
      </c>
    </row>
    <row r="5735" spans="1:7" x14ac:dyDescent="0.25">
      <c r="A5735" t="s">
        <v>22</v>
      </c>
      <c r="B5735" t="s">
        <v>334</v>
      </c>
      <c r="C5735" t="s">
        <v>360</v>
      </c>
      <c r="D5735" t="s">
        <v>361</v>
      </c>
      <c r="E5735" s="5">
        <v>2347.0656881847785</v>
      </c>
      <c r="F5735" s="4">
        <v>44530</v>
      </c>
      <c r="G5735" t="s">
        <v>393</v>
      </c>
    </row>
    <row r="5736" spans="1:7" x14ac:dyDescent="0.25">
      <c r="A5736" t="s">
        <v>22</v>
      </c>
      <c r="B5736" t="s">
        <v>334</v>
      </c>
      <c r="C5736" t="s">
        <v>360</v>
      </c>
      <c r="D5736" t="s">
        <v>361</v>
      </c>
      <c r="E5736" s="5">
        <v>4783.0839448845136</v>
      </c>
      <c r="F5736" s="4">
        <v>44561</v>
      </c>
      <c r="G5736" t="s">
        <v>391</v>
      </c>
    </row>
    <row r="5737" spans="1:7" x14ac:dyDescent="0.25">
      <c r="A5737" t="s">
        <v>22</v>
      </c>
      <c r="B5737" t="s">
        <v>334</v>
      </c>
      <c r="C5737" t="s">
        <v>360</v>
      </c>
      <c r="D5737" t="s">
        <v>361</v>
      </c>
      <c r="E5737" s="5">
        <v>1466.9160551154866</v>
      </c>
      <c r="F5737" s="4">
        <v>44561</v>
      </c>
      <c r="G5737" t="s">
        <v>393</v>
      </c>
    </row>
    <row r="5738" spans="1:7" x14ac:dyDescent="0.25">
      <c r="A5738" t="s">
        <v>20</v>
      </c>
      <c r="B5738" t="s">
        <v>335</v>
      </c>
      <c r="C5738" t="s">
        <v>85</v>
      </c>
      <c r="D5738" t="s">
        <v>361</v>
      </c>
      <c r="E5738" s="5">
        <v>78000</v>
      </c>
      <c r="F5738" s="4">
        <v>44408</v>
      </c>
      <c r="G5738" t="s">
        <v>391</v>
      </c>
    </row>
    <row r="5739" spans="1:7" x14ac:dyDescent="0.25">
      <c r="A5739" t="s">
        <v>20</v>
      </c>
      <c r="B5739" t="s">
        <v>335</v>
      </c>
      <c r="C5739" t="s">
        <v>85</v>
      </c>
      <c r="D5739" t="s">
        <v>361</v>
      </c>
      <c r="E5739" s="5">
        <v>50000</v>
      </c>
      <c r="F5739" s="4">
        <v>44439</v>
      </c>
      <c r="G5739" t="s">
        <v>391</v>
      </c>
    </row>
    <row r="5740" spans="1:7" x14ac:dyDescent="0.25">
      <c r="A5740" t="s">
        <v>20</v>
      </c>
      <c r="B5740" t="s">
        <v>335</v>
      </c>
      <c r="C5740" t="s">
        <v>85</v>
      </c>
      <c r="D5740" t="s">
        <v>361</v>
      </c>
      <c r="E5740" s="5">
        <v>72000</v>
      </c>
      <c r="F5740" s="4">
        <v>44469</v>
      </c>
      <c r="G5740" t="s">
        <v>391</v>
      </c>
    </row>
    <row r="5741" spans="1:7" x14ac:dyDescent="0.25">
      <c r="A5741" t="s">
        <v>20</v>
      </c>
      <c r="B5741" t="s">
        <v>335</v>
      </c>
      <c r="C5741" t="s">
        <v>85</v>
      </c>
      <c r="D5741" t="s">
        <v>361</v>
      </c>
      <c r="E5741" s="5">
        <v>70000</v>
      </c>
      <c r="F5741" s="4">
        <v>44500</v>
      </c>
      <c r="G5741" t="s">
        <v>391</v>
      </c>
    </row>
    <row r="5742" spans="1:7" x14ac:dyDescent="0.25">
      <c r="A5742" t="s">
        <v>20</v>
      </c>
      <c r="B5742" t="s">
        <v>335</v>
      </c>
      <c r="C5742" t="s">
        <v>85</v>
      </c>
      <c r="D5742" t="s">
        <v>361</v>
      </c>
      <c r="E5742" s="5">
        <v>80000</v>
      </c>
      <c r="F5742" s="4">
        <v>44530</v>
      </c>
      <c r="G5742" t="s">
        <v>391</v>
      </c>
    </row>
    <row r="5743" spans="1:7" x14ac:dyDescent="0.25">
      <c r="A5743" t="s">
        <v>20</v>
      </c>
      <c r="B5743" t="s">
        <v>335</v>
      </c>
      <c r="C5743" t="s">
        <v>85</v>
      </c>
      <c r="D5743" t="s">
        <v>361</v>
      </c>
      <c r="E5743" s="5">
        <v>50000</v>
      </c>
      <c r="F5743" s="4">
        <v>44561</v>
      </c>
      <c r="G5743" t="s">
        <v>391</v>
      </c>
    </row>
    <row r="5744" spans="1:7" x14ac:dyDescent="0.25">
      <c r="A5744" t="s">
        <v>58</v>
      </c>
      <c r="B5744" t="s">
        <v>336</v>
      </c>
      <c r="C5744" t="s">
        <v>85</v>
      </c>
      <c r="D5744" t="s">
        <v>362</v>
      </c>
      <c r="E5744" s="5">
        <v>11200</v>
      </c>
      <c r="F5744" s="4">
        <v>44316</v>
      </c>
      <c r="G5744" t="s">
        <v>395</v>
      </c>
    </row>
    <row r="5745" spans="1:7" x14ac:dyDescent="0.25">
      <c r="A5745" t="s">
        <v>58</v>
      </c>
      <c r="B5745" t="s">
        <v>336</v>
      </c>
      <c r="C5745" t="s">
        <v>85</v>
      </c>
      <c r="D5745" t="s">
        <v>362</v>
      </c>
      <c r="E5745" s="5">
        <v>11200</v>
      </c>
      <c r="F5745" s="4">
        <v>44347</v>
      </c>
      <c r="G5745" t="s">
        <v>395</v>
      </c>
    </row>
    <row r="5746" spans="1:7" x14ac:dyDescent="0.25">
      <c r="A5746" t="s">
        <v>58</v>
      </c>
      <c r="B5746" t="s">
        <v>336</v>
      </c>
      <c r="C5746" t="s">
        <v>85</v>
      </c>
      <c r="D5746" t="s">
        <v>362</v>
      </c>
      <c r="E5746" s="5">
        <v>12600</v>
      </c>
      <c r="F5746" s="4">
        <v>44377</v>
      </c>
      <c r="G5746" t="s">
        <v>395</v>
      </c>
    </row>
    <row r="5747" spans="1:7" x14ac:dyDescent="0.25">
      <c r="A5747" t="s">
        <v>58</v>
      </c>
      <c r="B5747" t="s">
        <v>336</v>
      </c>
      <c r="C5747" t="s">
        <v>85</v>
      </c>
      <c r="D5747" t="s">
        <v>362</v>
      </c>
      <c r="E5747" s="5">
        <v>15600</v>
      </c>
      <c r="F5747" s="4">
        <v>44408</v>
      </c>
      <c r="G5747" t="s">
        <v>395</v>
      </c>
    </row>
    <row r="5748" spans="1:7" x14ac:dyDescent="0.25">
      <c r="A5748" t="s">
        <v>58</v>
      </c>
      <c r="B5748" t="s">
        <v>336</v>
      </c>
      <c r="C5748" t="s">
        <v>85</v>
      </c>
      <c r="D5748" t="s">
        <v>362</v>
      </c>
      <c r="E5748" s="5">
        <v>10000</v>
      </c>
      <c r="F5748" s="4">
        <v>44439</v>
      </c>
      <c r="G5748" t="s">
        <v>395</v>
      </c>
    </row>
    <row r="5749" spans="1:7" x14ac:dyDescent="0.25">
      <c r="A5749" t="s">
        <v>58</v>
      </c>
      <c r="B5749" t="s">
        <v>336</v>
      </c>
      <c r="C5749" t="s">
        <v>85</v>
      </c>
      <c r="D5749" t="s">
        <v>362</v>
      </c>
      <c r="E5749" s="5">
        <v>14400</v>
      </c>
      <c r="F5749" s="4">
        <v>44469</v>
      </c>
      <c r="G5749" t="s">
        <v>395</v>
      </c>
    </row>
    <row r="5750" spans="1:7" x14ac:dyDescent="0.25">
      <c r="A5750" t="s">
        <v>88</v>
      </c>
      <c r="B5750" t="s">
        <v>337</v>
      </c>
      <c r="C5750" t="s">
        <v>85</v>
      </c>
      <c r="D5750" t="s">
        <v>362</v>
      </c>
      <c r="E5750" s="5">
        <v>40000</v>
      </c>
      <c r="F5750" s="4">
        <v>44316</v>
      </c>
      <c r="G5750" t="s">
        <v>392</v>
      </c>
    </row>
    <row r="5751" spans="1:7" x14ac:dyDescent="0.25">
      <c r="A5751" t="s">
        <v>88</v>
      </c>
      <c r="B5751" t="s">
        <v>337</v>
      </c>
      <c r="C5751" t="s">
        <v>85</v>
      </c>
      <c r="D5751" t="s">
        <v>362</v>
      </c>
      <c r="E5751" s="5">
        <v>40000</v>
      </c>
      <c r="F5751" s="4">
        <v>44347</v>
      </c>
      <c r="G5751" t="s">
        <v>392</v>
      </c>
    </row>
    <row r="5752" spans="1:7" x14ac:dyDescent="0.25">
      <c r="A5752" t="s">
        <v>88</v>
      </c>
      <c r="B5752" t="s">
        <v>337</v>
      </c>
      <c r="C5752" t="s">
        <v>85</v>
      </c>
      <c r="D5752" t="s">
        <v>362</v>
      </c>
      <c r="E5752" s="5">
        <v>45000</v>
      </c>
      <c r="F5752" s="4">
        <v>44377</v>
      </c>
      <c r="G5752" t="s">
        <v>392</v>
      </c>
    </row>
    <row r="5753" spans="1:7" x14ac:dyDescent="0.25">
      <c r="A5753" t="s">
        <v>88</v>
      </c>
      <c r="B5753" t="s">
        <v>337</v>
      </c>
      <c r="C5753" t="s">
        <v>85</v>
      </c>
      <c r="D5753" t="s">
        <v>362</v>
      </c>
      <c r="E5753" s="5">
        <v>24375</v>
      </c>
      <c r="F5753" s="4">
        <v>44408</v>
      </c>
      <c r="G5753" t="s">
        <v>392</v>
      </c>
    </row>
    <row r="5754" spans="1:7" x14ac:dyDescent="0.25">
      <c r="A5754" t="s">
        <v>88</v>
      </c>
      <c r="B5754" t="s">
        <v>337</v>
      </c>
      <c r="C5754" t="s">
        <v>85</v>
      </c>
      <c r="D5754" t="s">
        <v>362</v>
      </c>
      <c r="E5754" s="5">
        <v>15625</v>
      </c>
      <c r="F5754" s="4">
        <v>44439</v>
      </c>
      <c r="G5754" t="s">
        <v>392</v>
      </c>
    </row>
    <row r="5755" spans="1:7" x14ac:dyDescent="0.25">
      <c r="A5755" t="s">
        <v>88</v>
      </c>
      <c r="B5755" t="s">
        <v>337</v>
      </c>
      <c r="C5755" t="s">
        <v>85</v>
      </c>
      <c r="D5755" t="s">
        <v>362</v>
      </c>
      <c r="E5755" s="5">
        <v>22500</v>
      </c>
      <c r="F5755" s="4">
        <v>44469</v>
      </c>
      <c r="G5755" t="s">
        <v>392</v>
      </c>
    </row>
    <row r="5756" spans="1:7" x14ac:dyDescent="0.25">
      <c r="A5756" t="s">
        <v>88</v>
      </c>
      <c r="B5756" t="s">
        <v>337</v>
      </c>
      <c r="C5756" t="s">
        <v>85</v>
      </c>
      <c r="D5756" t="s">
        <v>362</v>
      </c>
      <c r="E5756" s="5">
        <v>21875</v>
      </c>
      <c r="F5756" s="4">
        <v>44500</v>
      </c>
      <c r="G5756" t="s">
        <v>392</v>
      </c>
    </row>
    <row r="5757" spans="1:7" x14ac:dyDescent="0.25">
      <c r="A5757" t="s">
        <v>88</v>
      </c>
      <c r="B5757" t="s">
        <v>337</v>
      </c>
      <c r="C5757" t="s">
        <v>85</v>
      </c>
      <c r="D5757" t="s">
        <v>362</v>
      </c>
      <c r="E5757" s="5">
        <v>25000</v>
      </c>
      <c r="F5757" s="4">
        <v>44530</v>
      </c>
      <c r="G5757" t="s">
        <v>392</v>
      </c>
    </row>
    <row r="5758" spans="1:7" x14ac:dyDescent="0.25">
      <c r="A5758" t="s">
        <v>88</v>
      </c>
      <c r="B5758" t="s">
        <v>337</v>
      </c>
      <c r="C5758" t="s">
        <v>85</v>
      </c>
      <c r="D5758" t="s">
        <v>362</v>
      </c>
      <c r="E5758" s="5">
        <v>15625</v>
      </c>
      <c r="F5758" s="4">
        <v>44561</v>
      </c>
      <c r="G5758" t="s">
        <v>392</v>
      </c>
    </row>
    <row r="5759" spans="1:7" x14ac:dyDescent="0.25">
      <c r="A5759" t="s">
        <v>58</v>
      </c>
      <c r="B5759" t="s">
        <v>338</v>
      </c>
      <c r="C5759" t="s">
        <v>85</v>
      </c>
      <c r="D5759" t="s">
        <v>362</v>
      </c>
      <c r="E5759" s="5">
        <v>8000</v>
      </c>
      <c r="F5759" s="4">
        <v>44316</v>
      </c>
      <c r="G5759" t="s">
        <v>392</v>
      </c>
    </row>
    <row r="5760" spans="1:7" x14ac:dyDescent="0.25">
      <c r="A5760" t="s">
        <v>58</v>
      </c>
      <c r="B5760" t="s">
        <v>338</v>
      </c>
      <c r="C5760" t="s">
        <v>85</v>
      </c>
      <c r="D5760" t="s">
        <v>362</v>
      </c>
      <c r="E5760" s="5">
        <v>8000</v>
      </c>
      <c r="F5760" s="4">
        <v>44347</v>
      </c>
      <c r="G5760" t="s">
        <v>392</v>
      </c>
    </row>
    <row r="5761" spans="1:7" x14ac:dyDescent="0.25">
      <c r="A5761" t="s">
        <v>58</v>
      </c>
      <c r="B5761" t="s">
        <v>338</v>
      </c>
      <c r="C5761" t="s">
        <v>85</v>
      </c>
      <c r="D5761" t="s">
        <v>362</v>
      </c>
      <c r="E5761" s="5">
        <v>9000</v>
      </c>
      <c r="F5761" s="4">
        <v>44377</v>
      </c>
      <c r="G5761" t="s">
        <v>392</v>
      </c>
    </row>
    <row r="5762" spans="1:7" x14ac:dyDescent="0.25">
      <c r="A5762" t="s">
        <v>58</v>
      </c>
      <c r="B5762" t="s">
        <v>338</v>
      </c>
      <c r="C5762" t="s">
        <v>85</v>
      </c>
      <c r="D5762" t="s">
        <v>362</v>
      </c>
      <c r="E5762" s="5">
        <v>4875</v>
      </c>
      <c r="F5762" s="4">
        <v>44408</v>
      </c>
      <c r="G5762" t="s">
        <v>392</v>
      </c>
    </row>
    <row r="5763" spans="1:7" x14ac:dyDescent="0.25">
      <c r="A5763" t="s">
        <v>58</v>
      </c>
      <c r="B5763" t="s">
        <v>338</v>
      </c>
      <c r="C5763" t="s">
        <v>85</v>
      </c>
      <c r="D5763" t="s">
        <v>362</v>
      </c>
      <c r="E5763" s="5">
        <v>3125</v>
      </c>
      <c r="F5763" s="4">
        <v>44439</v>
      </c>
      <c r="G5763" t="s">
        <v>392</v>
      </c>
    </row>
    <row r="5764" spans="1:7" x14ac:dyDescent="0.25">
      <c r="A5764" t="s">
        <v>58</v>
      </c>
      <c r="B5764" t="s">
        <v>338</v>
      </c>
      <c r="C5764" t="s">
        <v>85</v>
      </c>
      <c r="D5764" t="s">
        <v>362</v>
      </c>
      <c r="E5764" s="5">
        <v>4500</v>
      </c>
      <c r="F5764" s="4">
        <v>44469</v>
      </c>
      <c r="G5764" t="s">
        <v>392</v>
      </c>
    </row>
    <row r="5765" spans="1:7" x14ac:dyDescent="0.25">
      <c r="A5765" t="s">
        <v>58</v>
      </c>
      <c r="B5765" t="s">
        <v>338</v>
      </c>
      <c r="C5765" t="s">
        <v>85</v>
      </c>
      <c r="D5765" t="s">
        <v>362</v>
      </c>
      <c r="E5765" s="5">
        <v>4375</v>
      </c>
      <c r="F5765" s="4">
        <v>44500</v>
      </c>
      <c r="G5765" t="s">
        <v>392</v>
      </c>
    </row>
    <row r="5766" spans="1:7" x14ac:dyDescent="0.25">
      <c r="A5766" t="s">
        <v>58</v>
      </c>
      <c r="B5766" t="s">
        <v>338</v>
      </c>
      <c r="C5766" t="s">
        <v>85</v>
      </c>
      <c r="D5766" t="s">
        <v>362</v>
      </c>
      <c r="E5766" s="5">
        <v>5000</v>
      </c>
      <c r="F5766" s="4">
        <v>44530</v>
      </c>
      <c r="G5766" t="s">
        <v>392</v>
      </c>
    </row>
    <row r="5767" spans="1:7" x14ac:dyDescent="0.25">
      <c r="A5767" t="s">
        <v>58</v>
      </c>
      <c r="B5767" t="s">
        <v>338</v>
      </c>
      <c r="C5767" t="s">
        <v>85</v>
      </c>
      <c r="D5767" t="s">
        <v>362</v>
      </c>
      <c r="E5767" s="5">
        <v>3125</v>
      </c>
      <c r="F5767" s="4">
        <v>44561</v>
      </c>
      <c r="G5767" t="s">
        <v>392</v>
      </c>
    </row>
    <row r="5768" spans="1:7" x14ac:dyDescent="0.25">
      <c r="A5768" t="s">
        <v>58</v>
      </c>
      <c r="B5768" t="s">
        <v>339</v>
      </c>
      <c r="C5768" t="s">
        <v>85</v>
      </c>
      <c r="D5768" t="s">
        <v>362</v>
      </c>
      <c r="E5768" s="5">
        <v>19500</v>
      </c>
      <c r="F5768" s="4">
        <v>44408</v>
      </c>
      <c r="G5768" t="s">
        <v>391</v>
      </c>
    </row>
    <row r="5769" spans="1:7" x14ac:dyDescent="0.25">
      <c r="A5769" t="s">
        <v>58</v>
      </c>
      <c r="B5769" t="s">
        <v>339</v>
      </c>
      <c r="C5769" t="s">
        <v>85</v>
      </c>
      <c r="D5769" t="s">
        <v>362</v>
      </c>
      <c r="E5769" s="5">
        <v>9750</v>
      </c>
      <c r="F5769" s="4">
        <v>44408</v>
      </c>
      <c r="G5769" t="s">
        <v>392</v>
      </c>
    </row>
    <row r="5770" spans="1:7" x14ac:dyDescent="0.25">
      <c r="A5770" t="s">
        <v>58</v>
      </c>
      <c r="B5770" t="s">
        <v>339</v>
      </c>
      <c r="C5770" t="s">
        <v>85</v>
      </c>
      <c r="D5770" t="s">
        <v>362</v>
      </c>
      <c r="E5770" s="5">
        <v>12500</v>
      </c>
      <c r="F5770" s="4">
        <v>44439</v>
      </c>
      <c r="G5770" t="s">
        <v>391</v>
      </c>
    </row>
    <row r="5771" spans="1:7" x14ac:dyDescent="0.25">
      <c r="A5771" t="s">
        <v>58</v>
      </c>
      <c r="B5771" t="s">
        <v>339</v>
      </c>
      <c r="C5771" t="s">
        <v>85</v>
      </c>
      <c r="D5771" t="s">
        <v>362</v>
      </c>
      <c r="E5771" s="5">
        <v>6250</v>
      </c>
      <c r="F5771" s="4">
        <v>44439</v>
      </c>
      <c r="G5771" t="s">
        <v>392</v>
      </c>
    </row>
    <row r="5772" spans="1:7" x14ac:dyDescent="0.25">
      <c r="A5772" t="s">
        <v>58</v>
      </c>
      <c r="B5772" t="s">
        <v>339</v>
      </c>
      <c r="C5772" t="s">
        <v>85</v>
      </c>
      <c r="D5772" t="s">
        <v>362</v>
      </c>
      <c r="E5772" s="5">
        <v>18000</v>
      </c>
      <c r="F5772" s="4">
        <v>44469</v>
      </c>
      <c r="G5772" t="s">
        <v>391</v>
      </c>
    </row>
    <row r="5773" spans="1:7" x14ac:dyDescent="0.25">
      <c r="A5773" t="s">
        <v>58</v>
      </c>
      <c r="B5773" t="s">
        <v>339</v>
      </c>
      <c r="C5773" t="s">
        <v>85</v>
      </c>
      <c r="D5773" t="s">
        <v>362</v>
      </c>
      <c r="E5773" s="5">
        <v>9000</v>
      </c>
      <c r="F5773" s="4">
        <v>44469</v>
      </c>
      <c r="G5773" t="s">
        <v>392</v>
      </c>
    </row>
    <row r="5774" spans="1:7" x14ac:dyDescent="0.25">
      <c r="A5774" t="s">
        <v>16</v>
      </c>
      <c r="B5774" t="s">
        <v>340</v>
      </c>
      <c r="C5774" t="s">
        <v>85</v>
      </c>
      <c r="D5774" t="s">
        <v>362</v>
      </c>
      <c r="E5774" s="5">
        <v>5142.8571428571422</v>
      </c>
      <c r="F5774" s="4">
        <v>44227</v>
      </c>
      <c r="G5774" t="s">
        <v>392</v>
      </c>
    </row>
    <row r="5775" spans="1:7" x14ac:dyDescent="0.25">
      <c r="A5775" t="s">
        <v>16</v>
      </c>
      <c r="B5775" t="s">
        <v>340</v>
      </c>
      <c r="C5775" t="s">
        <v>85</v>
      </c>
      <c r="D5775" t="s">
        <v>362</v>
      </c>
      <c r="E5775" s="5">
        <v>3857.1428571428569</v>
      </c>
      <c r="F5775" s="4">
        <v>44227</v>
      </c>
      <c r="G5775" t="s">
        <v>395</v>
      </c>
    </row>
    <row r="5776" spans="1:7" x14ac:dyDescent="0.25">
      <c r="A5776" t="s">
        <v>16</v>
      </c>
      <c r="B5776" t="s">
        <v>340</v>
      </c>
      <c r="C5776" t="s">
        <v>85</v>
      </c>
      <c r="D5776" t="s">
        <v>362</v>
      </c>
      <c r="E5776" s="5">
        <v>5657.1428571428569</v>
      </c>
      <c r="F5776" s="4">
        <v>44255</v>
      </c>
      <c r="G5776" t="s">
        <v>392</v>
      </c>
    </row>
    <row r="5777" spans="1:7" x14ac:dyDescent="0.25">
      <c r="A5777" t="s">
        <v>16</v>
      </c>
      <c r="B5777" t="s">
        <v>340</v>
      </c>
      <c r="C5777" t="s">
        <v>85</v>
      </c>
      <c r="D5777" t="s">
        <v>362</v>
      </c>
      <c r="E5777" s="5">
        <v>4242.8571428571422</v>
      </c>
      <c r="F5777" s="4">
        <v>44255</v>
      </c>
      <c r="G5777" t="s">
        <v>395</v>
      </c>
    </row>
    <row r="5778" spans="1:7" x14ac:dyDescent="0.25">
      <c r="A5778" t="s">
        <v>16</v>
      </c>
      <c r="B5778" t="s">
        <v>340</v>
      </c>
      <c r="C5778" t="s">
        <v>85</v>
      </c>
      <c r="D5778" t="s">
        <v>362</v>
      </c>
      <c r="E5778" s="5">
        <v>6342.8571428571422</v>
      </c>
      <c r="F5778" s="4">
        <v>44286</v>
      </c>
      <c r="G5778" t="s">
        <v>392</v>
      </c>
    </row>
    <row r="5779" spans="1:7" x14ac:dyDescent="0.25">
      <c r="A5779" t="s">
        <v>16</v>
      </c>
      <c r="B5779" t="s">
        <v>340</v>
      </c>
      <c r="C5779" t="s">
        <v>85</v>
      </c>
      <c r="D5779" t="s">
        <v>362</v>
      </c>
      <c r="E5779" s="5">
        <v>4757.1428571428569</v>
      </c>
      <c r="F5779" s="4">
        <v>44286</v>
      </c>
      <c r="G5779" t="s">
        <v>395</v>
      </c>
    </row>
    <row r="5780" spans="1:7" x14ac:dyDescent="0.25">
      <c r="A5780" t="s">
        <v>16</v>
      </c>
      <c r="B5780" t="s">
        <v>340</v>
      </c>
      <c r="C5780" t="s">
        <v>85</v>
      </c>
      <c r="D5780" t="s">
        <v>362</v>
      </c>
      <c r="E5780" s="5">
        <v>3657.1428571428569</v>
      </c>
      <c r="F5780" s="4">
        <v>44316</v>
      </c>
      <c r="G5780" t="s">
        <v>392</v>
      </c>
    </row>
    <row r="5781" spans="1:7" x14ac:dyDescent="0.25">
      <c r="A5781" t="s">
        <v>16</v>
      </c>
      <c r="B5781" t="s">
        <v>340</v>
      </c>
      <c r="C5781" t="s">
        <v>85</v>
      </c>
      <c r="D5781" t="s">
        <v>362</v>
      </c>
      <c r="E5781" s="5">
        <v>2742.8571428571427</v>
      </c>
      <c r="F5781" s="4">
        <v>44316</v>
      </c>
      <c r="G5781" t="s">
        <v>395</v>
      </c>
    </row>
    <row r="5782" spans="1:7" x14ac:dyDescent="0.25">
      <c r="A5782" t="s">
        <v>16</v>
      </c>
      <c r="B5782" t="s">
        <v>340</v>
      </c>
      <c r="C5782" t="s">
        <v>85</v>
      </c>
      <c r="D5782" t="s">
        <v>362</v>
      </c>
      <c r="E5782" s="5">
        <v>3657.1428571428569</v>
      </c>
      <c r="F5782" s="4">
        <v>44347</v>
      </c>
      <c r="G5782" t="s">
        <v>392</v>
      </c>
    </row>
    <row r="5783" spans="1:7" x14ac:dyDescent="0.25">
      <c r="A5783" t="s">
        <v>16</v>
      </c>
      <c r="B5783" t="s">
        <v>340</v>
      </c>
      <c r="C5783" t="s">
        <v>85</v>
      </c>
      <c r="D5783" t="s">
        <v>362</v>
      </c>
      <c r="E5783" s="5">
        <v>2742.8571428571427</v>
      </c>
      <c r="F5783" s="4">
        <v>44347</v>
      </c>
      <c r="G5783" t="s">
        <v>395</v>
      </c>
    </row>
    <row r="5784" spans="1:7" x14ac:dyDescent="0.25">
      <c r="A5784" t="s">
        <v>16</v>
      </c>
      <c r="B5784" t="s">
        <v>340</v>
      </c>
      <c r="C5784" t="s">
        <v>85</v>
      </c>
      <c r="D5784" t="s">
        <v>362</v>
      </c>
      <c r="E5784" s="5">
        <v>4114.2857142857138</v>
      </c>
      <c r="F5784" s="4">
        <v>44377</v>
      </c>
      <c r="G5784" t="s">
        <v>392</v>
      </c>
    </row>
    <row r="5785" spans="1:7" x14ac:dyDescent="0.25">
      <c r="A5785" t="s">
        <v>16</v>
      </c>
      <c r="B5785" t="s">
        <v>340</v>
      </c>
      <c r="C5785" t="s">
        <v>85</v>
      </c>
      <c r="D5785" t="s">
        <v>362</v>
      </c>
      <c r="E5785" s="5">
        <v>3085.7142857142853</v>
      </c>
      <c r="F5785" s="4">
        <v>44377</v>
      </c>
      <c r="G5785" t="s">
        <v>395</v>
      </c>
    </row>
    <row r="5786" spans="1:7" x14ac:dyDescent="0.25">
      <c r="A5786" t="s">
        <v>16</v>
      </c>
      <c r="B5786" t="s">
        <v>340</v>
      </c>
      <c r="C5786" t="s">
        <v>85</v>
      </c>
      <c r="D5786" t="s">
        <v>362</v>
      </c>
      <c r="E5786" s="5">
        <v>4457.1428571428569</v>
      </c>
      <c r="F5786" s="4">
        <v>44408</v>
      </c>
      <c r="G5786" t="s">
        <v>392</v>
      </c>
    </row>
    <row r="5787" spans="1:7" x14ac:dyDescent="0.25">
      <c r="A5787" t="s">
        <v>16</v>
      </c>
      <c r="B5787" t="s">
        <v>340</v>
      </c>
      <c r="C5787" t="s">
        <v>85</v>
      </c>
      <c r="D5787" t="s">
        <v>362</v>
      </c>
      <c r="E5787" s="5">
        <v>3342.8571428571427</v>
      </c>
      <c r="F5787" s="4">
        <v>44408</v>
      </c>
      <c r="G5787" t="s">
        <v>395</v>
      </c>
    </row>
    <row r="5788" spans="1:7" x14ac:dyDescent="0.25">
      <c r="A5788" t="s">
        <v>16</v>
      </c>
      <c r="B5788" t="s">
        <v>340</v>
      </c>
      <c r="C5788" t="s">
        <v>85</v>
      </c>
      <c r="D5788" t="s">
        <v>362</v>
      </c>
      <c r="E5788" s="5">
        <v>2857.1428571428569</v>
      </c>
      <c r="F5788" s="4">
        <v>44439</v>
      </c>
      <c r="G5788" t="s">
        <v>392</v>
      </c>
    </row>
    <row r="5789" spans="1:7" x14ac:dyDescent="0.25">
      <c r="A5789" t="s">
        <v>16</v>
      </c>
      <c r="B5789" t="s">
        <v>340</v>
      </c>
      <c r="C5789" t="s">
        <v>85</v>
      </c>
      <c r="D5789" t="s">
        <v>362</v>
      </c>
      <c r="E5789" s="5">
        <v>2142.8571428571427</v>
      </c>
      <c r="F5789" s="4">
        <v>44439</v>
      </c>
      <c r="G5789" t="s">
        <v>395</v>
      </c>
    </row>
    <row r="5790" spans="1:7" x14ac:dyDescent="0.25">
      <c r="A5790" t="s">
        <v>16</v>
      </c>
      <c r="B5790" t="s">
        <v>340</v>
      </c>
      <c r="C5790" t="s">
        <v>85</v>
      </c>
      <c r="D5790" t="s">
        <v>362</v>
      </c>
      <c r="E5790" s="5">
        <v>4114.2857142857138</v>
      </c>
      <c r="F5790" s="4">
        <v>44469</v>
      </c>
      <c r="G5790" t="s">
        <v>392</v>
      </c>
    </row>
    <row r="5791" spans="1:7" x14ac:dyDescent="0.25">
      <c r="A5791" t="s">
        <v>16</v>
      </c>
      <c r="B5791" t="s">
        <v>340</v>
      </c>
      <c r="C5791" t="s">
        <v>85</v>
      </c>
      <c r="D5791" t="s">
        <v>362</v>
      </c>
      <c r="E5791" s="5">
        <v>3085.7142857142853</v>
      </c>
      <c r="F5791" s="4">
        <v>44469</v>
      </c>
      <c r="G5791" t="s">
        <v>395</v>
      </c>
    </row>
    <row r="5792" spans="1:7" x14ac:dyDescent="0.25">
      <c r="A5792" t="s">
        <v>89</v>
      </c>
      <c r="B5792" t="s">
        <v>341</v>
      </c>
      <c r="C5792" t="s">
        <v>85</v>
      </c>
      <c r="D5792" t="s">
        <v>362</v>
      </c>
      <c r="E5792" s="5">
        <v>292500</v>
      </c>
      <c r="F5792" s="4">
        <v>44408</v>
      </c>
      <c r="G5792" t="s">
        <v>391</v>
      </c>
    </row>
    <row r="5793" spans="1:7" x14ac:dyDescent="0.25">
      <c r="A5793" t="s">
        <v>89</v>
      </c>
      <c r="B5793" t="s">
        <v>341</v>
      </c>
      <c r="C5793" t="s">
        <v>85</v>
      </c>
      <c r="D5793" t="s">
        <v>362</v>
      </c>
      <c r="E5793" s="5">
        <v>187500</v>
      </c>
      <c r="F5793" s="4">
        <v>44439</v>
      </c>
      <c r="G5793" t="s">
        <v>391</v>
      </c>
    </row>
    <row r="5794" spans="1:7" x14ac:dyDescent="0.25">
      <c r="A5794" t="s">
        <v>89</v>
      </c>
      <c r="B5794" t="s">
        <v>341</v>
      </c>
      <c r="C5794" t="s">
        <v>85</v>
      </c>
      <c r="D5794" t="s">
        <v>362</v>
      </c>
      <c r="E5794" s="5">
        <v>270000</v>
      </c>
      <c r="F5794" s="4">
        <v>44469</v>
      </c>
      <c r="G5794" t="s">
        <v>391</v>
      </c>
    </row>
    <row r="5795" spans="1:7" x14ac:dyDescent="0.25">
      <c r="A5795" t="s">
        <v>89</v>
      </c>
      <c r="B5795" t="s">
        <v>341</v>
      </c>
      <c r="C5795" t="s">
        <v>85</v>
      </c>
      <c r="D5795" t="s">
        <v>362</v>
      </c>
      <c r="E5795" s="5">
        <v>262500</v>
      </c>
      <c r="F5795" s="4">
        <v>44500</v>
      </c>
      <c r="G5795" t="s">
        <v>391</v>
      </c>
    </row>
    <row r="5796" spans="1:7" x14ac:dyDescent="0.25">
      <c r="A5796" t="s">
        <v>89</v>
      </c>
      <c r="B5796" t="s">
        <v>341</v>
      </c>
      <c r="C5796" t="s">
        <v>85</v>
      </c>
      <c r="D5796" t="s">
        <v>362</v>
      </c>
      <c r="E5796" s="5">
        <v>300000</v>
      </c>
      <c r="F5796" s="4">
        <v>44530</v>
      </c>
      <c r="G5796" t="s">
        <v>391</v>
      </c>
    </row>
    <row r="5797" spans="1:7" x14ac:dyDescent="0.25">
      <c r="A5797" t="s">
        <v>89</v>
      </c>
      <c r="B5797" t="s">
        <v>341</v>
      </c>
      <c r="C5797" t="s">
        <v>85</v>
      </c>
      <c r="D5797" t="s">
        <v>362</v>
      </c>
      <c r="E5797" s="5">
        <v>187500</v>
      </c>
      <c r="F5797" s="4">
        <v>44561</v>
      </c>
      <c r="G5797" t="s">
        <v>391</v>
      </c>
    </row>
    <row r="5798" spans="1:7" x14ac:dyDescent="0.25">
      <c r="A5798" t="s">
        <v>15</v>
      </c>
      <c r="B5798" t="s">
        <v>354</v>
      </c>
      <c r="C5798" t="s">
        <v>84</v>
      </c>
      <c r="E5798" s="5">
        <v>37500</v>
      </c>
      <c r="F5798" s="4">
        <v>44227</v>
      </c>
      <c r="G5798" t="s">
        <v>391</v>
      </c>
    </row>
    <row r="5799" spans="1:7" x14ac:dyDescent="0.25">
      <c r="A5799" t="s">
        <v>15</v>
      </c>
      <c r="B5799" t="s">
        <v>354</v>
      </c>
      <c r="C5799" t="s">
        <v>84</v>
      </c>
      <c r="E5799" s="5">
        <v>30000</v>
      </c>
      <c r="F5799" s="4">
        <v>44227</v>
      </c>
      <c r="G5799" t="s">
        <v>392</v>
      </c>
    </row>
    <row r="5800" spans="1:7" x14ac:dyDescent="0.25">
      <c r="A5800" t="s">
        <v>15</v>
      </c>
      <c r="B5800" t="s">
        <v>354</v>
      </c>
      <c r="C5800" t="s">
        <v>84</v>
      </c>
      <c r="E5800" s="5">
        <v>7500</v>
      </c>
      <c r="F5800" s="4">
        <v>44227</v>
      </c>
      <c r="G5800" t="s">
        <v>396</v>
      </c>
    </row>
    <row r="5801" spans="1:7" x14ac:dyDescent="0.25">
      <c r="A5801" t="s">
        <v>15</v>
      </c>
      <c r="B5801" t="s">
        <v>354</v>
      </c>
      <c r="C5801" t="s">
        <v>84</v>
      </c>
      <c r="E5801" s="5">
        <v>18750</v>
      </c>
      <c r="F5801" s="4">
        <v>44227</v>
      </c>
      <c r="G5801" t="s">
        <v>393</v>
      </c>
    </row>
    <row r="5802" spans="1:7" x14ac:dyDescent="0.25">
      <c r="A5802" t="s">
        <v>15</v>
      </c>
      <c r="B5802" t="s">
        <v>354</v>
      </c>
      <c r="C5802" t="s">
        <v>84</v>
      </c>
      <c r="E5802" s="5">
        <v>41250</v>
      </c>
      <c r="F5802" s="4">
        <v>44255</v>
      </c>
      <c r="G5802" t="s">
        <v>391</v>
      </c>
    </row>
    <row r="5803" spans="1:7" x14ac:dyDescent="0.25">
      <c r="A5803" t="s">
        <v>15</v>
      </c>
      <c r="B5803" t="s">
        <v>354</v>
      </c>
      <c r="C5803" t="s">
        <v>84</v>
      </c>
      <c r="E5803" s="5">
        <v>33000</v>
      </c>
      <c r="F5803" s="4">
        <v>44255</v>
      </c>
      <c r="G5803" t="s">
        <v>392</v>
      </c>
    </row>
    <row r="5804" spans="1:7" x14ac:dyDescent="0.25">
      <c r="A5804" t="s">
        <v>15</v>
      </c>
      <c r="B5804" t="s">
        <v>354</v>
      </c>
      <c r="C5804" t="s">
        <v>84</v>
      </c>
      <c r="E5804" s="5">
        <v>8250</v>
      </c>
      <c r="F5804" s="4">
        <v>44255</v>
      </c>
      <c r="G5804" t="s">
        <v>396</v>
      </c>
    </row>
    <row r="5805" spans="1:7" x14ac:dyDescent="0.25">
      <c r="A5805" t="s">
        <v>15</v>
      </c>
      <c r="B5805" t="s">
        <v>354</v>
      </c>
      <c r="C5805" t="s">
        <v>84</v>
      </c>
      <c r="E5805" s="5">
        <v>20625</v>
      </c>
      <c r="F5805" s="4">
        <v>44255</v>
      </c>
      <c r="G5805" t="s">
        <v>393</v>
      </c>
    </row>
    <row r="5806" spans="1:7" x14ac:dyDescent="0.25">
      <c r="A5806" t="s">
        <v>15</v>
      </c>
      <c r="B5806" t="s">
        <v>354</v>
      </c>
      <c r="C5806" t="s">
        <v>84</v>
      </c>
      <c r="E5806" s="5">
        <v>46250</v>
      </c>
      <c r="F5806" s="4">
        <v>44286</v>
      </c>
      <c r="G5806" t="s">
        <v>391</v>
      </c>
    </row>
    <row r="5807" spans="1:7" x14ac:dyDescent="0.25">
      <c r="A5807" t="s">
        <v>15</v>
      </c>
      <c r="B5807" t="s">
        <v>354</v>
      </c>
      <c r="C5807" t="s">
        <v>84</v>
      </c>
      <c r="E5807" s="5">
        <v>37000</v>
      </c>
      <c r="F5807" s="4">
        <v>44286</v>
      </c>
      <c r="G5807" t="s">
        <v>392</v>
      </c>
    </row>
    <row r="5808" spans="1:7" x14ac:dyDescent="0.25">
      <c r="A5808" t="s">
        <v>15</v>
      </c>
      <c r="B5808" t="s">
        <v>354</v>
      </c>
      <c r="C5808" t="s">
        <v>84</v>
      </c>
      <c r="E5808" s="5">
        <v>9250</v>
      </c>
      <c r="F5808" s="4">
        <v>44286</v>
      </c>
      <c r="G5808" t="s">
        <v>396</v>
      </c>
    </row>
    <row r="5809" spans="1:7" x14ac:dyDescent="0.25">
      <c r="A5809" t="s">
        <v>15</v>
      </c>
      <c r="B5809" t="s">
        <v>354</v>
      </c>
      <c r="C5809" t="s">
        <v>84</v>
      </c>
      <c r="E5809" s="5">
        <v>23125</v>
      </c>
      <c r="F5809" s="4">
        <v>44286</v>
      </c>
      <c r="G5809" t="s">
        <v>393</v>
      </c>
    </row>
    <row r="5810" spans="1:7" x14ac:dyDescent="0.25">
      <c r="A5810" t="s">
        <v>15</v>
      </c>
      <c r="B5810" t="s">
        <v>354</v>
      </c>
      <c r="C5810" t="s">
        <v>84</v>
      </c>
      <c r="E5810" s="5">
        <v>40000</v>
      </c>
      <c r="F5810" s="4">
        <v>44316</v>
      </c>
      <c r="G5810" t="s">
        <v>391</v>
      </c>
    </row>
    <row r="5811" spans="1:7" x14ac:dyDescent="0.25">
      <c r="A5811" t="s">
        <v>15</v>
      </c>
      <c r="B5811" t="s">
        <v>354</v>
      </c>
      <c r="C5811" t="s">
        <v>84</v>
      </c>
      <c r="E5811" s="5">
        <v>32000</v>
      </c>
      <c r="F5811" s="4">
        <v>44316</v>
      </c>
      <c r="G5811" t="s">
        <v>392</v>
      </c>
    </row>
    <row r="5812" spans="1:7" x14ac:dyDescent="0.25">
      <c r="A5812" t="s">
        <v>15</v>
      </c>
      <c r="B5812" t="s">
        <v>354</v>
      </c>
      <c r="C5812" t="s">
        <v>84</v>
      </c>
      <c r="E5812" s="5">
        <v>8000</v>
      </c>
      <c r="F5812" s="4">
        <v>44316</v>
      </c>
      <c r="G5812" t="s">
        <v>396</v>
      </c>
    </row>
    <row r="5813" spans="1:7" x14ac:dyDescent="0.25">
      <c r="A5813" t="s">
        <v>15</v>
      </c>
      <c r="B5813" t="s">
        <v>354</v>
      </c>
      <c r="C5813" t="s">
        <v>84</v>
      </c>
      <c r="E5813" s="5">
        <v>20000</v>
      </c>
      <c r="F5813" s="4">
        <v>44316</v>
      </c>
      <c r="G5813" t="s">
        <v>393</v>
      </c>
    </row>
    <row r="5814" spans="1:7" x14ac:dyDescent="0.25">
      <c r="A5814" t="s">
        <v>15</v>
      </c>
      <c r="B5814" t="s">
        <v>354</v>
      </c>
      <c r="C5814" t="s">
        <v>84</v>
      </c>
      <c r="E5814" s="5">
        <v>40000</v>
      </c>
      <c r="F5814" s="4">
        <v>44347</v>
      </c>
      <c r="G5814" t="s">
        <v>391</v>
      </c>
    </row>
    <row r="5815" spans="1:7" x14ac:dyDescent="0.25">
      <c r="A5815" t="s">
        <v>15</v>
      </c>
      <c r="B5815" t="s">
        <v>354</v>
      </c>
      <c r="C5815" t="s">
        <v>84</v>
      </c>
      <c r="E5815" s="5">
        <v>32000</v>
      </c>
      <c r="F5815" s="4">
        <v>44347</v>
      </c>
      <c r="G5815" t="s">
        <v>392</v>
      </c>
    </row>
    <row r="5816" spans="1:7" x14ac:dyDescent="0.25">
      <c r="A5816" t="s">
        <v>15</v>
      </c>
      <c r="B5816" t="s">
        <v>354</v>
      </c>
      <c r="C5816" t="s">
        <v>84</v>
      </c>
      <c r="E5816" s="5">
        <v>8000</v>
      </c>
      <c r="F5816" s="4">
        <v>44347</v>
      </c>
      <c r="G5816" t="s">
        <v>396</v>
      </c>
    </row>
    <row r="5817" spans="1:7" x14ac:dyDescent="0.25">
      <c r="A5817" t="s">
        <v>15</v>
      </c>
      <c r="B5817" t="s">
        <v>354</v>
      </c>
      <c r="C5817" t="s">
        <v>84</v>
      </c>
      <c r="E5817" s="5">
        <v>20000</v>
      </c>
      <c r="F5817" s="4">
        <v>44347</v>
      </c>
      <c r="G5817" t="s">
        <v>393</v>
      </c>
    </row>
    <row r="5818" spans="1:7" x14ac:dyDescent="0.25">
      <c r="A5818" t="s">
        <v>15</v>
      </c>
      <c r="B5818" t="s">
        <v>354</v>
      </c>
      <c r="C5818" t="s">
        <v>84</v>
      </c>
      <c r="E5818" s="5">
        <v>45000</v>
      </c>
      <c r="F5818" s="4">
        <v>44377</v>
      </c>
      <c r="G5818" t="s">
        <v>391</v>
      </c>
    </row>
    <row r="5819" spans="1:7" x14ac:dyDescent="0.25">
      <c r="A5819" t="s">
        <v>15</v>
      </c>
      <c r="B5819" t="s">
        <v>354</v>
      </c>
      <c r="C5819" t="s">
        <v>84</v>
      </c>
      <c r="E5819" s="5">
        <v>36000</v>
      </c>
      <c r="F5819" s="4">
        <v>44377</v>
      </c>
      <c r="G5819" t="s">
        <v>392</v>
      </c>
    </row>
    <row r="5820" spans="1:7" x14ac:dyDescent="0.25">
      <c r="A5820" t="s">
        <v>15</v>
      </c>
      <c r="B5820" t="s">
        <v>354</v>
      </c>
      <c r="C5820" t="s">
        <v>84</v>
      </c>
      <c r="E5820" s="5">
        <v>9000</v>
      </c>
      <c r="F5820" s="4">
        <v>44377</v>
      </c>
      <c r="G5820" t="s">
        <v>396</v>
      </c>
    </row>
    <row r="5821" spans="1:7" x14ac:dyDescent="0.25">
      <c r="A5821" t="s">
        <v>15</v>
      </c>
      <c r="B5821" t="s">
        <v>354</v>
      </c>
      <c r="C5821" t="s">
        <v>84</v>
      </c>
      <c r="E5821" s="5">
        <v>22500</v>
      </c>
      <c r="F5821" s="4">
        <v>44377</v>
      </c>
      <c r="G5821" t="s">
        <v>393</v>
      </c>
    </row>
    <row r="5822" spans="1:7" x14ac:dyDescent="0.25">
      <c r="A5822" t="s">
        <v>15</v>
      </c>
      <c r="B5822" t="s">
        <v>354</v>
      </c>
      <c r="C5822" t="s">
        <v>84</v>
      </c>
      <c r="E5822" s="5">
        <v>48750</v>
      </c>
      <c r="F5822" s="4">
        <v>44408</v>
      </c>
      <c r="G5822" t="s">
        <v>391</v>
      </c>
    </row>
    <row r="5823" spans="1:7" x14ac:dyDescent="0.25">
      <c r="A5823" t="s">
        <v>15</v>
      </c>
      <c r="B5823" t="s">
        <v>354</v>
      </c>
      <c r="C5823" t="s">
        <v>84</v>
      </c>
      <c r="E5823" s="5">
        <v>39000</v>
      </c>
      <c r="F5823" s="4">
        <v>44408</v>
      </c>
      <c r="G5823" t="s">
        <v>392</v>
      </c>
    </row>
    <row r="5824" spans="1:7" x14ac:dyDescent="0.25">
      <c r="A5824" t="s">
        <v>15</v>
      </c>
      <c r="B5824" t="s">
        <v>354</v>
      </c>
      <c r="C5824" t="s">
        <v>84</v>
      </c>
      <c r="E5824" s="5">
        <v>9750</v>
      </c>
      <c r="F5824" s="4">
        <v>44408</v>
      </c>
      <c r="G5824" t="s">
        <v>396</v>
      </c>
    </row>
    <row r="5825" spans="1:7" x14ac:dyDescent="0.25">
      <c r="A5825" t="s">
        <v>15</v>
      </c>
      <c r="B5825" t="s">
        <v>354</v>
      </c>
      <c r="C5825" t="s">
        <v>84</v>
      </c>
      <c r="E5825" s="5">
        <v>24375</v>
      </c>
      <c r="F5825" s="4">
        <v>44408</v>
      </c>
      <c r="G5825" t="s">
        <v>393</v>
      </c>
    </row>
    <row r="5826" spans="1:7" x14ac:dyDescent="0.25">
      <c r="A5826" t="s">
        <v>15</v>
      </c>
      <c r="B5826" t="s">
        <v>354</v>
      </c>
      <c r="C5826" t="s">
        <v>84</v>
      </c>
      <c r="E5826" s="5">
        <v>31250</v>
      </c>
      <c r="F5826" s="4">
        <v>44439</v>
      </c>
      <c r="G5826" t="s">
        <v>391</v>
      </c>
    </row>
    <row r="5827" spans="1:7" x14ac:dyDescent="0.25">
      <c r="A5827" t="s">
        <v>15</v>
      </c>
      <c r="B5827" t="s">
        <v>354</v>
      </c>
      <c r="C5827" t="s">
        <v>84</v>
      </c>
      <c r="E5827" s="5">
        <v>25000</v>
      </c>
      <c r="F5827" s="4">
        <v>44439</v>
      </c>
      <c r="G5827" t="s">
        <v>392</v>
      </c>
    </row>
    <row r="5828" spans="1:7" x14ac:dyDescent="0.25">
      <c r="A5828" t="s">
        <v>15</v>
      </c>
      <c r="B5828" t="s">
        <v>354</v>
      </c>
      <c r="C5828" t="s">
        <v>84</v>
      </c>
      <c r="E5828" s="5">
        <v>6250</v>
      </c>
      <c r="F5828" s="4">
        <v>44439</v>
      </c>
      <c r="G5828" t="s">
        <v>396</v>
      </c>
    </row>
    <row r="5829" spans="1:7" x14ac:dyDescent="0.25">
      <c r="A5829" t="s">
        <v>15</v>
      </c>
      <c r="B5829" t="s">
        <v>354</v>
      </c>
      <c r="C5829" t="s">
        <v>84</v>
      </c>
      <c r="E5829" s="5">
        <v>15625</v>
      </c>
      <c r="F5829" s="4">
        <v>44439</v>
      </c>
      <c r="G5829" t="s">
        <v>393</v>
      </c>
    </row>
    <row r="5830" spans="1:7" x14ac:dyDescent="0.25">
      <c r="A5830" t="s">
        <v>15</v>
      </c>
      <c r="B5830" t="s">
        <v>354</v>
      </c>
      <c r="C5830" t="s">
        <v>84</v>
      </c>
      <c r="E5830" s="5">
        <v>45000</v>
      </c>
      <c r="F5830" s="4">
        <v>44469</v>
      </c>
      <c r="G5830" t="s">
        <v>391</v>
      </c>
    </row>
    <row r="5831" spans="1:7" x14ac:dyDescent="0.25">
      <c r="A5831" t="s">
        <v>15</v>
      </c>
      <c r="B5831" t="s">
        <v>354</v>
      </c>
      <c r="C5831" t="s">
        <v>84</v>
      </c>
      <c r="E5831" s="5">
        <v>36000</v>
      </c>
      <c r="F5831" s="4">
        <v>44469</v>
      </c>
      <c r="G5831" t="s">
        <v>392</v>
      </c>
    </row>
    <row r="5832" spans="1:7" x14ac:dyDescent="0.25">
      <c r="A5832" t="s">
        <v>15</v>
      </c>
      <c r="B5832" t="s">
        <v>354</v>
      </c>
      <c r="C5832" t="s">
        <v>84</v>
      </c>
      <c r="E5832" s="5">
        <v>9000</v>
      </c>
      <c r="F5832" s="4">
        <v>44469</v>
      </c>
      <c r="G5832" t="s">
        <v>396</v>
      </c>
    </row>
    <row r="5833" spans="1:7" x14ac:dyDescent="0.25">
      <c r="A5833" t="s">
        <v>15</v>
      </c>
      <c r="B5833" t="s">
        <v>354</v>
      </c>
      <c r="C5833" t="s">
        <v>84</v>
      </c>
      <c r="E5833" s="5">
        <v>22500</v>
      </c>
      <c r="F5833" s="4">
        <v>44469</v>
      </c>
      <c r="G5833" t="s">
        <v>393</v>
      </c>
    </row>
    <row r="5834" spans="1:7" x14ac:dyDescent="0.25">
      <c r="A5834" t="s">
        <v>15</v>
      </c>
      <c r="B5834" t="s">
        <v>354</v>
      </c>
      <c r="C5834" t="s">
        <v>84</v>
      </c>
      <c r="E5834" s="5">
        <v>43750</v>
      </c>
      <c r="F5834" s="4">
        <v>44500</v>
      </c>
      <c r="G5834" t="s">
        <v>391</v>
      </c>
    </row>
    <row r="5835" spans="1:7" x14ac:dyDescent="0.25">
      <c r="A5835" t="s">
        <v>15</v>
      </c>
      <c r="B5835" t="s">
        <v>354</v>
      </c>
      <c r="C5835" t="s">
        <v>84</v>
      </c>
      <c r="E5835" s="5">
        <v>35000</v>
      </c>
      <c r="F5835" s="4">
        <v>44500</v>
      </c>
      <c r="G5835" t="s">
        <v>392</v>
      </c>
    </row>
    <row r="5836" spans="1:7" x14ac:dyDescent="0.25">
      <c r="A5836" t="s">
        <v>15</v>
      </c>
      <c r="B5836" t="s">
        <v>354</v>
      </c>
      <c r="C5836" t="s">
        <v>84</v>
      </c>
      <c r="E5836" s="5">
        <v>8750</v>
      </c>
      <c r="F5836" s="4">
        <v>44500</v>
      </c>
      <c r="G5836" t="s">
        <v>396</v>
      </c>
    </row>
    <row r="5837" spans="1:7" x14ac:dyDescent="0.25">
      <c r="A5837" t="s">
        <v>15</v>
      </c>
      <c r="B5837" t="s">
        <v>354</v>
      </c>
      <c r="C5837" t="s">
        <v>84</v>
      </c>
      <c r="E5837" s="5">
        <v>21875</v>
      </c>
      <c r="F5837" s="4">
        <v>44500</v>
      </c>
      <c r="G5837" t="s">
        <v>393</v>
      </c>
    </row>
    <row r="5838" spans="1:7" x14ac:dyDescent="0.25">
      <c r="A5838" t="s">
        <v>15</v>
      </c>
      <c r="B5838" t="s">
        <v>354</v>
      </c>
      <c r="C5838" t="s">
        <v>84</v>
      </c>
      <c r="E5838" s="5">
        <v>50000</v>
      </c>
      <c r="F5838" s="4">
        <v>44530</v>
      </c>
      <c r="G5838" t="s">
        <v>391</v>
      </c>
    </row>
    <row r="5839" spans="1:7" x14ac:dyDescent="0.25">
      <c r="A5839" t="s">
        <v>15</v>
      </c>
      <c r="B5839" t="s">
        <v>354</v>
      </c>
      <c r="C5839" t="s">
        <v>84</v>
      </c>
      <c r="E5839" s="5">
        <v>40000</v>
      </c>
      <c r="F5839" s="4">
        <v>44530</v>
      </c>
      <c r="G5839" t="s">
        <v>392</v>
      </c>
    </row>
    <row r="5840" spans="1:7" x14ac:dyDescent="0.25">
      <c r="A5840" t="s">
        <v>15</v>
      </c>
      <c r="B5840" t="s">
        <v>354</v>
      </c>
      <c r="C5840" t="s">
        <v>84</v>
      </c>
      <c r="E5840" s="5">
        <v>10000</v>
      </c>
      <c r="F5840" s="4">
        <v>44530</v>
      </c>
      <c r="G5840" t="s">
        <v>396</v>
      </c>
    </row>
    <row r="5841" spans="1:7" x14ac:dyDescent="0.25">
      <c r="A5841" t="s">
        <v>15</v>
      </c>
      <c r="B5841" t="s">
        <v>354</v>
      </c>
      <c r="C5841" t="s">
        <v>84</v>
      </c>
      <c r="E5841" s="5">
        <v>25000</v>
      </c>
      <c r="F5841" s="4">
        <v>44530</v>
      </c>
      <c r="G5841" t="s">
        <v>393</v>
      </c>
    </row>
    <row r="5842" spans="1:7" x14ac:dyDescent="0.25">
      <c r="A5842" t="s">
        <v>15</v>
      </c>
      <c r="B5842" t="s">
        <v>354</v>
      </c>
      <c r="C5842" t="s">
        <v>84</v>
      </c>
      <c r="E5842" s="5">
        <v>31250</v>
      </c>
      <c r="F5842" s="4">
        <v>44561</v>
      </c>
      <c r="G5842" t="s">
        <v>391</v>
      </c>
    </row>
    <row r="5843" spans="1:7" x14ac:dyDescent="0.25">
      <c r="A5843" t="s">
        <v>15</v>
      </c>
      <c r="B5843" t="s">
        <v>354</v>
      </c>
      <c r="C5843" t="s">
        <v>84</v>
      </c>
      <c r="E5843" s="5">
        <v>25000</v>
      </c>
      <c r="F5843" s="4">
        <v>44561</v>
      </c>
      <c r="G5843" t="s">
        <v>392</v>
      </c>
    </row>
    <row r="5844" spans="1:7" x14ac:dyDescent="0.25">
      <c r="A5844" t="s">
        <v>15</v>
      </c>
      <c r="B5844" t="s">
        <v>354</v>
      </c>
      <c r="C5844" t="s">
        <v>84</v>
      </c>
      <c r="E5844" s="5">
        <v>6250</v>
      </c>
      <c r="F5844" s="4">
        <v>44561</v>
      </c>
      <c r="G5844" t="s">
        <v>396</v>
      </c>
    </row>
    <row r="5845" spans="1:7" x14ac:dyDescent="0.25">
      <c r="A5845" t="s">
        <v>15</v>
      </c>
      <c r="B5845" t="s">
        <v>354</v>
      </c>
      <c r="C5845" t="s">
        <v>84</v>
      </c>
      <c r="E5845" s="5">
        <v>15625</v>
      </c>
      <c r="F5845" s="4">
        <v>44561</v>
      </c>
      <c r="G5845" t="s">
        <v>393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2CE28-2338-426B-ACC8-3E73B29130B2}">
  <dimension ref="A1:AO538"/>
  <sheetViews>
    <sheetView tabSelected="1" zoomScale="115" zoomScaleNormal="115" workbookViewId="0">
      <pane xSplit="2" topLeftCell="N1" activePane="topRight" state="frozen"/>
      <selection activeCell="A235" sqref="A235"/>
      <selection pane="topRight" activeCell="P1" sqref="P1:V1048576"/>
    </sheetView>
  </sheetViews>
  <sheetFormatPr defaultColWidth="11.5703125" defaultRowHeight="15" x14ac:dyDescent="0.25"/>
  <cols>
    <col min="1" max="1" width="14.85546875" style="1" customWidth="1"/>
    <col min="2" max="2" width="46.42578125" style="1" customWidth="1"/>
    <col min="3" max="3" width="20.140625" style="1" bestFit="1" customWidth="1"/>
    <col min="4" max="4" width="14" style="1" customWidth="1"/>
    <col min="5" max="5" width="13.140625" style="1" customWidth="1"/>
    <col min="6" max="6" width="12.7109375" style="1" customWidth="1"/>
    <col min="7" max="7" width="7.5703125" style="1" customWidth="1"/>
    <col min="8" max="8" width="9" style="1" customWidth="1"/>
    <col min="9" max="9" width="13.140625" style="1" customWidth="1"/>
    <col min="10" max="10" width="9.85546875" style="1" bestFit="1" customWidth="1"/>
    <col min="11" max="11" width="18.28515625" style="1" bestFit="1" customWidth="1"/>
    <col min="12" max="12" width="14.42578125" style="1" customWidth="1"/>
    <col min="13" max="13" width="14.140625" style="1" customWidth="1"/>
    <col min="14" max="14" width="17.85546875" style="1" customWidth="1"/>
    <col min="15" max="15" width="17.7109375" style="10" bestFit="1" customWidth="1"/>
    <col min="16" max="22" width="17.28515625" style="10" customWidth="1"/>
    <col min="23" max="23" width="13.140625" style="1" bestFit="1" customWidth="1"/>
    <col min="24" max="27" width="14.140625" style="1" customWidth="1"/>
    <col min="28" max="28" width="11.140625" style="1" bestFit="1" customWidth="1"/>
    <col min="29" max="29" width="13.28515625" style="1" customWidth="1"/>
    <col min="30" max="40" width="13" style="1" bestFit="1" customWidth="1"/>
    <col min="41" max="16384" width="11.5703125" style="13"/>
  </cols>
  <sheetData>
    <row r="1" spans="1:41" x14ac:dyDescent="0.25">
      <c r="M1" s="1">
        <v>1</v>
      </c>
      <c r="O1" s="9">
        <f>SUM(Tabella1[BUDGET])</f>
        <v>44089000</v>
      </c>
      <c r="P1" s="10">
        <f>SUM(Tabella1[LINEA A2])</f>
        <v>15785139.452581681</v>
      </c>
      <c r="Q1" s="10">
        <f>SUM(Tabella1[LINEA B3])</f>
        <v>6925306.3619497027</v>
      </c>
      <c r="R1" s="10">
        <f>SUM(Tabella1[LINEA C4])</f>
        <v>6911042.4576415839</v>
      </c>
      <c r="S1" s="10">
        <f>SUM(Tabella1[LINEA D5])</f>
        <v>8666997.4635740817</v>
      </c>
      <c r="T1" s="10">
        <f>SUM(Tabella1[LINEA E6])</f>
        <v>4914941.1930601038</v>
      </c>
      <c r="U1" s="10">
        <f>SUM(Tabella1[LINEA F7])</f>
        <v>300000</v>
      </c>
      <c r="V1" s="10">
        <f>SUM(Tabella1[OTHERS8])</f>
        <v>585573.07119284419</v>
      </c>
      <c r="AC1" s="11">
        <v>0.3</v>
      </c>
      <c r="AD1" s="11">
        <v>0.33</v>
      </c>
      <c r="AE1" s="11">
        <v>0.37</v>
      </c>
      <c r="AF1" s="12">
        <v>0.32</v>
      </c>
      <c r="AG1" s="12">
        <v>0.32</v>
      </c>
      <c r="AH1" s="12">
        <v>0.36</v>
      </c>
      <c r="AI1" s="12">
        <v>0.39</v>
      </c>
      <c r="AJ1" s="12">
        <v>0.25</v>
      </c>
      <c r="AK1" s="12">
        <v>0.36</v>
      </c>
      <c r="AL1" s="11">
        <v>0.35</v>
      </c>
      <c r="AM1" s="11">
        <v>0.4</v>
      </c>
      <c r="AN1" s="11">
        <v>0.25</v>
      </c>
    </row>
    <row r="2" spans="1:41" s="1" customFormat="1" ht="15.75" x14ac:dyDescent="0.25">
      <c r="A2" s="44" t="s">
        <v>0</v>
      </c>
      <c r="B2" s="44" t="s">
        <v>1</v>
      </c>
      <c r="C2" s="44" t="s">
        <v>72</v>
      </c>
      <c r="D2" s="44" t="s">
        <v>86</v>
      </c>
      <c r="E2" s="14" t="s">
        <v>376</v>
      </c>
      <c r="F2" s="14" t="s">
        <v>377</v>
      </c>
      <c r="G2" s="14" t="s">
        <v>378</v>
      </c>
      <c r="H2" s="14" t="s">
        <v>379</v>
      </c>
      <c r="I2" s="14" t="s">
        <v>380</v>
      </c>
      <c r="J2" s="14" t="s">
        <v>381</v>
      </c>
      <c r="K2" s="14" t="s">
        <v>2</v>
      </c>
      <c r="L2" s="14" t="s">
        <v>3</v>
      </c>
      <c r="M2" s="15" t="s">
        <v>67</v>
      </c>
      <c r="N2" s="15" t="s">
        <v>70</v>
      </c>
      <c r="O2" s="41" t="s">
        <v>382</v>
      </c>
      <c r="P2" s="14" t="s">
        <v>383</v>
      </c>
      <c r="Q2" s="14" t="s">
        <v>384</v>
      </c>
      <c r="R2" s="14" t="s">
        <v>385</v>
      </c>
      <c r="S2" s="14" t="s">
        <v>386</v>
      </c>
      <c r="T2" s="14" t="s">
        <v>387</v>
      </c>
      <c r="U2" s="14" t="s">
        <v>388</v>
      </c>
      <c r="V2" s="14" t="s">
        <v>389</v>
      </c>
      <c r="W2" s="15" t="s">
        <v>71</v>
      </c>
      <c r="X2" s="16" t="s">
        <v>4</v>
      </c>
      <c r="Y2" s="16" t="s">
        <v>5</v>
      </c>
      <c r="Z2" s="16" t="s">
        <v>6</v>
      </c>
      <c r="AA2" s="16" t="s">
        <v>7</v>
      </c>
      <c r="AB2" s="16" t="s">
        <v>73</v>
      </c>
      <c r="AC2" s="17" t="s">
        <v>37</v>
      </c>
      <c r="AD2" s="17" t="s">
        <v>38</v>
      </c>
      <c r="AE2" s="17" t="s">
        <v>39</v>
      </c>
      <c r="AF2" s="17" t="s">
        <v>40</v>
      </c>
      <c r="AG2" s="17" t="s">
        <v>41</v>
      </c>
      <c r="AH2" s="17" t="s">
        <v>42</v>
      </c>
      <c r="AI2" s="17" t="s">
        <v>43</v>
      </c>
      <c r="AJ2" s="17" t="s">
        <v>44</v>
      </c>
      <c r="AK2" s="17" t="s">
        <v>45</v>
      </c>
      <c r="AL2" s="17" t="s">
        <v>46</v>
      </c>
      <c r="AM2" s="17" t="s">
        <v>47</v>
      </c>
      <c r="AN2" s="17" t="s">
        <v>48</v>
      </c>
      <c r="AO2" s="16" t="s">
        <v>36</v>
      </c>
    </row>
    <row r="3" spans="1:41" s="1" customFormat="1" x14ac:dyDescent="0.25">
      <c r="A3" s="1" t="s">
        <v>16</v>
      </c>
      <c r="B3" s="1" t="s">
        <v>92</v>
      </c>
      <c r="C3" s="1" t="s">
        <v>84</v>
      </c>
      <c r="D3" s="1" t="s">
        <v>361</v>
      </c>
      <c r="E3" s="7">
        <f>+IF(Tabella1[[#This Row],[Fatturato Ag]]&gt;0,
SUMIF(Pivot!$B:$B,Tabella1[[#This Row],[MA_CustSupp.CompanyName]],Pivot!E:E)/Tabella1[[#This Row],[Fatturato Ag]],0)</f>
        <v>0</v>
      </c>
      <c r="F3" s="7">
        <f>+IF(Tabella1[[#This Row],[Fatturato Ag]]&gt;0,
SUMIF(Pivot!$B:$B,Tabella1[[#This Row],[MA_CustSupp.CompanyName]],Pivot!F:F)/Tabella1[[#This Row],[Fatturato Ag]],0)</f>
        <v>0.99641410699645316</v>
      </c>
      <c r="G3" s="7">
        <f>+IF(Tabella1[[#This Row],[Fatturato Ag]]&gt;0,
SUMIF(Pivot!$B:$B,Tabella1[[#This Row],[MA_CustSupp.CompanyName]],Pivot!G:G)/Tabella1[[#This Row],[Fatturato Ag]],0)</f>
        <v>0</v>
      </c>
      <c r="H3" s="7">
        <f>+IF(Tabella1[[#This Row],[Fatturato Ag]]&gt;0,
SUMIF(Pivot!$B:$B,Tabella1[[#This Row],[MA_CustSupp.CompanyName]],Pivot!H:H)/Tabella1[[#This Row],[Fatturato Ag]],0)</f>
        <v>3.5858930035469606E-3</v>
      </c>
      <c r="I3" s="7">
        <f>+IF(Tabella1[[#This Row],[Fatturato Ag]]&gt;0,
SUMIF(Pivot!$B:$B,Tabella1[[#This Row],[MA_CustSupp.CompanyName]],Pivot!I:I)/Tabella1[[#This Row],[Fatturato Ag]],0)</f>
        <v>0</v>
      </c>
      <c r="J3" s="7">
        <f>+IF(Tabella1[[#This Row],[Fatturato Ag]]&gt;0,
SUMIF(Pivot!$B:$B,Tabella1[[#This Row],[MA_CustSupp.CompanyName]],Pivot!J:J)/Tabella1[[#This Row],[Fatturato Ag]],0)</f>
        <v>0</v>
      </c>
      <c r="K3" s="7">
        <f>+IF(Tabella1[[#This Row],[Fatturato Ag]]&gt;0,
SUMIF(Pivot!$B:$B,Tabella1[[#This Row],[MA_CustSupp.CompanyName]],Pivot!K:K)/Tabella1[[#This Row],[Fatturato Ag]],0)</f>
        <v>0</v>
      </c>
      <c r="M3" s="8">
        <f>SUMIF(Pivot!$B:$B,Tabella1[[#This Row],[MA_CustSupp.CompanyName]],Pivot!$L:$L)</f>
        <v>65754.89</v>
      </c>
      <c r="N3" s="8">
        <f>+Tabella1[[#This Row],[Fatturato Ag]]*$M$1</f>
        <v>65754.89</v>
      </c>
      <c r="O3" s="9">
        <v>0</v>
      </c>
      <c r="P3" s="10">
        <f>+Tabella1[[#This Row],[BUDGET]]*Tabella1[[#This Row],[LINEA A]]</f>
        <v>0</v>
      </c>
      <c r="Q3" s="10">
        <f>+Tabella1[[#This Row],[BUDGET]]*Tabella1[[#This Row],[LINEA B]]</f>
        <v>0</v>
      </c>
      <c r="R3" s="10">
        <f>+Tabella1[[#This Row],[BUDGET]]*Tabella1[[#This Row],[LINEA C]]</f>
        <v>0</v>
      </c>
      <c r="S3" s="10">
        <f>+Tabella1[[#This Row],[BUDGET]]*Tabella1[[#This Row],[LINEA D]]</f>
        <v>0</v>
      </c>
      <c r="T3" s="10">
        <f>+Tabella1[[#This Row],[BUDGET]]*(Tabella1[[#This Row],[LINEA E]]+Tabella1[[#This Row],[LINEA F]])</f>
        <v>0</v>
      </c>
      <c r="U3" s="10"/>
      <c r="V3" s="10">
        <f>+Tabella1[[#This Row],[BUDGET]]*Tabella1[[#This Row],[OTHERS]]</f>
        <v>0</v>
      </c>
      <c r="W3" s="18">
        <f>+Tabella1[[#This Row],[BUDGET]]-SUM(Tabella1[[#This Row],[LINEA A2]:[OTHERS8]])</f>
        <v>0</v>
      </c>
      <c r="X3" s="18">
        <v>0</v>
      </c>
      <c r="Y3" s="18">
        <f>+Tabella1[[#This Row],[BUDGET]]/4</f>
        <v>0</v>
      </c>
      <c r="Z3" s="18">
        <f>+Tabella1[[#This Row],[BUDGET]]/4</f>
        <v>0</v>
      </c>
      <c r="AA3" s="18">
        <f>+Tabella1[[#This Row],[BUDGET]]/4</f>
        <v>0</v>
      </c>
      <c r="AB3" s="18">
        <f>+Tabella1[[#This Row],[BUDGET]]-Tabella1[[#This Row],[I]]-Tabella1[[#This Row],[II]]-Tabella1[[#This Row],[III]]-Tabella1[[#This Row],[IV]]</f>
        <v>0</v>
      </c>
      <c r="AC3" s="19">
        <f>+Tabella1[[#This Row],[I]]*AC$1</f>
        <v>0</v>
      </c>
      <c r="AD3" s="19">
        <f>+Tabella1[[#This Row],[I]]*AD$1</f>
        <v>0</v>
      </c>
      <c r="AE3" s="19">
        <f>+Tabella1[[#This Row],[I]]*AE$1</f>
        <v>0</v>
      </c>
      <c r="AF3" s="19">
        <f>+Tabella1[[#This Row],[II]]*AF$1</f>
        <v>0</v>
      </c>
      <c r="AG3" s="19">
        <f>+Tabella1[[#This Row],[II]]*AG$1</f>
        <v>0</v>
      </c>
      <c r="AH3" s="19">
        <f>+Tabella1[[#This Row],[II]]*AH$1</f>
        <v>0</v>
      </c>
      <c r="AI3" s="19">
        <f>+Tabella1[[#This Row],[III]]*AI$1</f>
        <v>0</v>
      </c>
      <c r="AJ3" s="19">
        <f>+Tabella1[[#This Row],[III]]*AJ$1</f>
        <v>0</v>
      </c>
      <c r="AK3" s="19">
        <f>+Tabella1[[#This Row],[III]]*AK$1</f>
        <v>0</v>
      </c>
      <c r="AL3" s="19">
        <f>+Tabella1[[#This Row],[IV]]*AL$1</f>
        <v>0</v>
      </c>
      <c r="AM3" s="19">
        <f>+Tabella1[[#This Row],[IV]]*AM$1</f>
        <v>0</v>
      </c>
      <c r="AN3" s="19">
        <f>+Tabella1[[#This Row],[IV]]*AN$1</f>
        <v>0</v>
      </c>
      <c r="AO3" s="19">
        <f>+Tabella1[[#This Row],[BUDGET]]-SUM(Tabella1[[#This Row],[31/01/2021]:[31/12/2021]])</f>
        <v>0</v>
      </c>
    </row>
    <row r="4" spans="1:41" s="1" customFormat="1" x14ac:dyDescent="0.25">
      <c r="A4" s="1" t="s">
        <v>16</v>
      </c>
      <c r="B4" s="1" t="s">
        <v>93</v>
      </c>
      <c r="C4" s="1" t="s">
        <v>85</v>
      </c>
      <c r="D4" s="1" t="s">
        <v>362</v>
      </c>
      <c r="E4" s="7">
        <f>+IF(Tabella1[[#This Row],[Fatturato Ag]]&gt;0,
SUMIF(Pivot!$B:$B,Tabella1[[#This Row],[MA_CustSupp.CompanyName]],Pivot!E:E)/Tabella1[[#This Row],[Fatturato Ag]],0)</f>
        <v>0.21544811291081523</v>
      </c>
      <c r="F4" s="7">
        <f>+IF(Tabella1[[#This Row],[Fatturato Ag]]&gt;0,
SUMIF(Pivot!$B:$B,Tabella1[[#This Row],[MA_CustSupp.CompanyName]],Pivot!F:F)/Tabella1[[#This Row],[Fatturato Ag]],0)</f>
        <v>0.76242894635528458</v>
      </c>
      <c r="G4" s="7">
        <f>+IF(Tabella1[[#This Row],[Fatturato Ag]]&gt;0,
SUMIF(Pivot!$B:$B,Tabella1[[#This Row],[MA_CustSupp.CompanyName]],Pivot!G:G)/Tabella1[[#This Row],[Fatturato Ag]],0)</f>
        <v>0</v>
      </c>
      <c r="H4" s="7">
        <f>+IF(Tabella1[[#This Row],[Fatturato Ag]]&gt;0,
SUMIF(Pivot!$B:$B,Tabella1[[#This Row],[MA_CustSupp.CompanyName]],Pivot!H:H)/Tabella1[[#This Row],[Fatturato Ag]],0)</f>
        <v>0</v>
      </c>
      <c r="I4" s="7">
        <f>+IF(Tabella1[[#This Row],[Fatturato Ag]]&gt;0,
SUMIF(Pivot!$B:$B,Tabella1[[#This Row],[MA_CustSupp.CompanyName]],Pivot!I:I)/Tabella1[[#This Row],[Fatturato Ag]],0)</f>
        <v>0</v>
      </c>
      <c r="J4" s="7">
        <f>+IF(Tabella1[[#This Row],[Fatturato Ag]]&gt;0,
SUMIF(Pivot!$B:$B,Tabella1[[#This Row],[MA_CustSupp.CompanyName]],Pivot!J:J)/Tabella1[[#This Row],[Fatturato Ag]],0)</f>
        <v>0</v>
      </c>
      <c r="K4" s="7">
        <f>+IF(Tabella1[[#This Row],[Fatturato Ag]]&gt;0,
SUMIF(Pivot!$B:$B,Tabella1[[#This Row],[MA_CustSupp.CompanyName]],Pivot!K:K)/Tabella1[[#This Row],[Fatturato Ag]],0)</f>
        <v>2.2122940733900164E-2</v>
      </c>
      <c r="M4" s="8">
        <f>SUMIF(Pivot!$B:$B,Tabella1[[#This Row],[MA_CustSupp.CompanyName]],Pivot!$L:$L)</f>
        <v>79482.200000000012</v>
      </c>
      <c r="N4" s="8">
        <f>+Tabella1[[#This Row],[Fatturato Ag]]*$M$1</f>
        <v>79482.200000000012</v>
      </c>
      <c r="O4" s="9">
        <v>250000</v>
      </c>
      <c r="P4" s="10"/>
      <c r="Q4" s="10">
        <v>50000</v>
      </c>
      <c r="R4" s="10">
        <v>100000</v>
      </c>
      <c r="S4" s="10">
        <v>100000</v>
      </c>
      <c r="T4" s="10"/>
      <c r="U4" s="10"/>
      <c r="V4" s="10"/>
      <c r="W4" s="18">
        <f>+Tabella1[[#This Row],[BUDGET]]-SUM(Tabella1[[#This Row],[LINEA A2]:[OTHERS8]])</f>
        <v>0</v>
      </c>
      <c r="X4" s="18">
        <f>+Tabella1[[#This Row],[BUDGET]]/4</f>
        <v>62500</v>
      </c>
      <c r="Y4" s="18">
        <f>+Tabella1[[#This Row],[BUDGET]]/4</f>
        <v>62500</v>
      </c>
      <c r="Z4" s="18">
        <f>+Tabella1[[#This Row],[BUDGET]]/4</f>
        <v>62500</v>
      </c>
      <c r="AA4" s="18">
        <f>+Tabella1[[#This Row],[BUDGET]]/4</f>
        <v>62500</v>
      </c>
      <c r="AB4" s="18">
        <f>+Tabella1[[#This Row],[BUDGET]]-Tabella1[[#This Row],[I]]-Tabella1[[#This Row],[II]]-Tabella1[[#This Row],[III]]-Tabella1[[#This Row],[IV]]</f>
        <v>0</v>
      </c>
      <c r="AC4" s="19">
        <f>+Tabella1[[#This Row],[I]]*AC$1</f>
        <v>18750</v>
      </c>
      <c r="AD4" s="19">
        <f>+Tabella1[[#This Row],[I]]*AD$1</f>
        <v>20625</v>
      </c>
      <c r="AE4" s="19">
        <f>+Tabella1[[#This Row],[I]]*AE$1</f>
        <v>23125</v>
      </c>
      <c r="AF4" s="19">
        <f>+Tabella1[[#This Row],[II]]*AF$1</f>
        <v>20000</v>
      </c>
      <c r="AG4" s="19">
        <f>+Tabella1[[#This Row],[II]]*AG$1</f>
        <v>20000</v>
      </c>
      <c r="AH4" s="19">
        <f>+Tabella1[[#This Row],[II]]*AH$1</f>
        <v>22500</v>
      </c>
      <c r="AI4" s="19">
        <f>+Tabella1[[#This Row],[III]]*AI$1</f>
        <v>24375</v>
      </c>
      <c r="AJ4" s="19">
        <f>+Tabella1[[#This Row],[III]]*AJ$1</f>
        <v>15625</v>
      </c>
      <c r="AK4" s="19">
        <f>+Tabella1[[#This Row],[III]]*AK$1</f>
        <v>22500</v>
      </c>
      <c r="AL4" s="19">
        <f>+Tabella1[[#This Row],[IV]]*AL$1</f>
        <v>21875</v>
      </c>
      <c r="AM4" s="19">
        <f>+Tabella1[[#This Row],[IV]]*AM$1</f>
        <v>25000</v>
      </c>
      <c r="AN4" s="19">
        <f>+Tabella1[[#This Row],[IV]]*AN$1</f>
        <v>15625</v>
      </c>
      <c r="AO4" s="19">
        <f>+Tabella1[[#This Row],[BUDGET]]-SUM(Tabella1[[#This Row],[31/01/2021]:[31/12/2021]])</f>
        <v>0</v>
      </c>
    </row>
    <row r="5" spans="1:41" s="1" customFormat="1" x14ac:dyDescent="0.25">
      <c r="A5" s="1" t="s">
        <v>16</v>
      </c>
      <c r="B5" s="1" t="s">
        <v>94</v>
      </c>
      <c r="C5" s="1" t="s">
        <v>85</v>
      </c>
      <c r="D5" s="1" t="s">
        <v>363</v>
      </c>
      <c r="E5" s="7">
        <f>+IF(Tabella1[[#This Row],[Fatturato Ag]]&gt;0,
SUMIF(Pivot!$B:$B,Tabella1[[#This Row],[MA_CustSupp.CompanyName]],Pivot!E:E)/Tabella1[[#This Row],[Fatturato Ag]],0)</f>
        <v>0.74380632231507815</v>
      </c>
      <c r="F5" s="7">
        <f>+IF(Tabella1[[#This Row],[Fatturato Ag]]&gt;0,
SUMIF(Pivot!$B:$B,Tabella1[[#This Row],[MA_CustSupp.CompanyName]],Pivot!F:F)/Tabella1[[#This Row],[Fatturato Ag]],0)</f>
        <v>0</v>
      </c>
      <c r="G5" s="7">
        <f>+IF(Tabella1[[#This Row],[Fatturato Ag]]&gt;0,
SUMIF(Pivot!$B:$B,Tabella1[[#This Row],[MA_CustSupp.CompanyName]],Pivot!G:G)/Tabella1[[#This Row],[Fatturato Ag]],0)</f>
        <v>0</v>
      </c>
      <c r="H5" s="7">
        <f>+IF(Tabella1[[#This Row],[Fatturato Ag]]&gt;0,
SUMIF(Pivot!$B:$B,Tabella1[[#This Row],[MA_CustSupp.CompanyName]],Pivot!H:H)/Tabella1[[#This Row],[Fatturato Ag]],0)</f>
        <v>0</v>
      </c>
      <c r="I5" s="7">
        <f>+IF(Tabella1[[#This Row],[Fatturato Ag]]&gt;0,
SUMIF(Pivot!$B:$B,Tabella1[[#This Row],[MA_CustSupp.CompanyName]],Pivot!I:I)/Tabella1[[#This Row],[Fatturato Ag]],0)</f>
        <v>0</v>
      </c>
      <c r="J5" s="7">
        <f>+IF(Tabella1[[#This Row],[Fatturato Ag]]&gt;0,
SUMIF(Pivot!$B:$B,Tabella1[[#This Row],[MA_CustSupp.CompanyName]],Pivot!J:J)/Tabella1[[#This Row],[Fatturato Ag]],0)</f>
        <v>0.22129289636565588</v>
      </c>
      <c r="K5" s="7">
        <f>+IF(Tabella1[[#This Row],[Fatturato Ag]]&gt;0,
SUMIF(Pivot!$B:$B,Tabella1[[#This Row],[MA_CustSupp.CompanyName]],Pivot!K:K)/Tabella1[[#This Row],[Fatturato Ag]],0)</f>
        <v>3.490078131926598E-2</v>
      </c>
      <c r="M5" s="8">
        <f>SUMIF(Pivot!$B:$B,Tabella1[[#This Row],[MA_CustSupp.CompanyName]],Pivot!$L:$L)</f>
        <v>225805.26000000007</v>
      </c>
      <c r="N5" s="8">
        <f>+Tabella1[[#This Row],[Fatturato Ag]]*$M$1</f>
        <v>225805.26000000007</v>
      </c>
      <c r="O5" s="9">
        <v>150000</v>
      </c>
      <c r="P5" s="10">
        <f>+Tabella1[[#This Row],[BUDGET]]*Tabella1[[#This Row],[LINEA A]]</f>
        <v>111570.94834726173</v>
      </c>
      <c r="Q5" s="10">
        <f>+Tabella1[[#This Row],[BUDGET]]*Tabella1[[#This Row],[LINEA B]]</f>
        <v>0</v>
      </c>
      <c r="R5" s="10">
        <f>+Tabella1[[#This Row],[BUDGET]]*Tabella1[[#This Row],[LINEA C]]</f>
        <v>0</v>
      </c>
      <c r="S5" s="10">
        <f>+Tabella1[[#This Row],[BUDGET]]*Tabella1[[#This Row],[LINEA D]]</f>
        <v>0</v>
      </c>
      <c r="T5" s="10">
        <f>+Tabella1[[#This Row],[BUDGET]]*(Tabella1[[#This Row],[LINEA E]]+Tabella1[[#This Row],[LINEA F]])</f>
        <v>33193.934454848386</v>
      </c>
      <c r="U5" s="10"/>
      <c r="V5" s="10">
        <f>+Tabella1[[#This Row],[BUDGET]]*Tabella1[[#This Row],[OTHERS]]</f>
        <v>5235.1171978898974</v>
      </c>
      <c r="W5" s="18">
        <f>+Tabella1[[#This Row],[BUDGET]]-SUM(Tabella1[[#This Row],[LINEA A2]:[OTHERS8]])</f>
        <v>0</v>
      </c>
      <c r="X5" s="18">
        <f>+Tabella1[[#This Row],[BUDGET]]/4</f>
        <v>37500</v>
      </c>
      <c r="Y5" s="18">
        <f>+Tabella1[[#This Row],[BUDGET]]/4</f>
        <v>37500</v>
      </c>
      <c r="Z5" s="18">
        <f>+Tabella1[[#This Row],[BUDGET]]/4</f>
        <v>37500</v>
      </c>
      <c r="AA5" s="18">
        <f>+Tabella1[[#This Row],[BUDGET]]/4</f>
        <v>37500</v>
      </c>
      <c r="AB5" s="18">
        <f>+Tabella1[[#This Row],[BUDGET]]-Tabella1[[#This Row],[I]]-Tabella1[[#This Row],[II]]-Tabella1[[#This Row],[III]]-Tabella1[[#This Row],[IV]]</f>
        <v>0</v>
      </c>
      <c r="AC5" s="19">
        <f>+Tabella1[[#This Row],[I]]*AC$1</f>
        <v>11250</v>
      </c>
      <c r="AD5" s="19">
        <f>+Tabella1[[#This Row],[I]]*AD$1</f>
        <v>12375</v>
      </c>
      <c r="AE5" s="19">
        <f>+Tabella1[[#This Row],[I]]*AE$1</f>
        <v>13875</v>
      </c>
      <c r="AF5" s="19">
        <f>+Tabella1[[#This Row],[II]]*AF$1</f>
        <v>12000</v>
      </c>
      <c r="AG5" s="19">
        <f>+Tabella1[[#This Row],[II]]*AG$1</f>
        <v>12000</v>
      </c>
      <c r="AH5" s="19">
        <f>+Tabella1[[#This Row],[II]]*AH$1</f>
        <v>13500</v>
      </c>
      <c r="AI5" s="19">
        <f>+Tabella1[[#This Row],[III]]*AI$1</f>
        <v>14625</v>
      </c>
      <c r="AJ5" s="19">
        <f>+Tabella1[[#This Row],[III]]*AJ$1</f>
        <v>9375</v>
      </c>
      <c r="AK5" s="19">
        <f>+Tabella1[[#This Row],[III]]*AK$1</f>
        <v>13500</v>
      </c>
      <c r="AL5" s="19">
        <f>+Tabella1[[#This Row],[IV]]*AL$1</f>
        <v>13125</v>
      </c>
      <c r="AM5" s="19">
        <f>+Tabella1[[#This Row],[IV]]*AM$1</f>
        <v>15000</v>
      </c>
      <c r="AN5" s="19">
        <f>+Tabella1[[#This Row],[IV]]*AN$1</f>
        <v>9375</v>
      </c>
      <c r="AO5" s="19">
        <f>+Tabella1[[#This Row],[BUDGET]]-SUM(Tabella1[[#This Row],[31/01/2021]:[31/12/2021]])</f>
        <v>0</v>
      </c>
    </row>
    <row r="6" spans="1:41" s="1" customFormat="1" x14ac:dyDescent="0.25">
      <c r="A6" s="1" t="s">
        <v>16</v>
      </c>
      <c r="B6" s="1" t="s">
        <v>95</v>
      </c>
      <c r="C6" s="1" t="s">
        <v>85</v>
      </c>
      <c r="D6" s="1" t="s">
        <v>362</v>
      </c>
      <c r="E6" s="7">
        <f>+IF(Tabella1[[#This Row],[Fatturato Ag]]&gt;0,
SUMIF(Pivot!$B:$B,Tabella1[[#This Row],[MA_CustSupp.CompanyName]],Pivot!E:E)/Tabella1[[#This Row],[Fatturato Ag]],0)</f>
        <v>0</v>
      </c>
      <c r="F6" s="7">
        <f>+IF(Tabella1[[#This Row],[Fatturato Ag]]&gt;0,
SUMIF(Pivot!$B:$B,Tabella1[[#This Row],[MA_CustSupp.CompanyName]],Pivot!F:F)/Tabella1[[#This Row],[Fatturato Ag]],0)</f>
        <v>0</v>
      </c>
      <c r="G6" s="7">
        <f>+IF(Tabella1[[#This Row],[Fatturato Ag]]&gt;0,
SUMIF(Pivot!$B:$B,Tabella1[[#This Row],[MA_CustSupp.CompanyName]],Pivot!G:G)/Tabella1[[#This Row],[Fatturato Ag]],0)</f>
        <v>0</v>
      </c>
      <c r="H6" s="7">
        <f>+IF(Tabella1[[#This Row],[Fatturato Ag]]&gt;0,
SUMIF(Pivot!$B:$B,Tabella1[[#This Row],[MA_CustSupp.CompanyName]],Pivot!H:H)/Tabella1[[#This Row],[Fatturato Ag]],0)</f>
        <v>0.26957326618711314</v>
      </c>
      <c r="I6" s="7">
        <f>+IF(Tabella1[[#This Row],[Fatturato Ag]]&gt;0,
SUMIF(Pivot!$B:$B,Tabella1[[#This Row],[MA_CustSupp.CompanyName]],Pivot!I:I)/Tabella1[[#This Row],[Fatturato Ag]],0)</f>
        <v>9.2370648880577222E-2</v>
      </c>
      <c r="J6" s="7">
        <f>+IF(Tabella1[[#This Row],[Fatturato Ag]]&gt;0,
SUMIF(Pivot!$B:$B,Tabella1[[#This Row],[MA_CustSupp.CompanyName]],Pivot!J:J)/Tabella1[[#This Row],[Fatturato Ag]],0)</f>
        <v>0.50388894988537114</v>
      </c>
      <c r="K6" s="7">
        <f>+IF(Tabella1[[#This Row],[Fatturato Ag]]&gt;0,
SUMIF(Pivot!$B:$B,Tabella1[[#This Row],[MA_CustSupp.CompanyName]],Pivot!K:K)/Tabella1[[#This Row],[Fatturato Ag]],0)</f>
        <v>0.13416713504693861</v>
      </c>
      <c r="M6" s="8">
        <f>SUMIF(Pivot!$B:$B,Tabella1[[#This Row],[MA_CustSupp.CompanyName]],Pivot!$L:$L)</f>
        <v>13753.07</v>
      </c>
      <c r="N6" s="8">
        <f>+Tabella1[[#This Row],[Fatturato Ag]]*$M$1</f>
        <v>13753.07</v>
      </c>
      <c r="O6" s="9">
        <v>20000</v>
      </c>
      <c r="P6" s="10">
        <f>+Tabella1[[#This Row],[BUDGET]]*Tabella1[[#This Row],[LINEA A]]</f>
        <v>0</v>
      </c>
      <c r="Q6" s="10">
        <f>+Tabella1[[#This Row],[BUDGET]]*Tabella1[[#This Row],[LINEA B]]</f>
        <v>0</v>
      </c>
      <c r="R6" s="10">
        <f>+Tabella1[[#This Row],[BUDGET]]*Tabella1[[#This Row],[LINEA C]]</f>
        <v>0</v>
      </c>
      <c r="S6" s="10">
        <f>+Tabella1[[#This Row],[BUDGET]]*Tabella1[[#This Row],[LINEA D]]</f>
        <v>5391.4653237422626</v>
      </c>
      <c r="T6" s="10">
        <f>+Tabella1[[#This Row],[BUDGET]]*(Tabella1[[#This Row],[LINEA E]]+Tabella1[[#This Row],[LINEA F]])</f>
        <v>11925.191975318967</v>
      </c>
      <c r="U6" s="10"/>
      <c r="V6" s="10">
        <f>+Tabella1[[#This Row],[BUDGET]]*Tabella1[[#This Row],[OTHERS]]</f>
        <v>2683.3427009387724</v>
      </c>
      <c r="W6" s="18">
        <f>+Tabella1[[#This Row],[BUDGET]]-SUM(Tabella1[[#This Row],[LINEA A2]:[OTHERS8]])</f>
        <v>0</v>
      </c>
      <c r="X6" s="18">
        <f>+Tabella1[[#This Row],[BUDGET]]/4</f>
        <v>5000</v>
      </c>
      <c r="Y6" s="18">
        <f>+Tabella1[[#This Row],[BUDGET]]/4</f>
        <v>5000</v>
      </c>
      <c r="Z6" s="18">
        <f>+Tabella1[[#This Row],[BUDGET]]/4</f>
        <v>5000</v>
      </c>
      <c r="AA6" s="18">
        <f>+Tabella1[[#This Row],[BUDGET]]/4</f>
        <v>5000</v>
      </c>
      <c r="AB6" s="18">
        <f>+Tabella1[[#This Row],[BUDGET]]-Tabella1[[#This Row],[I]]-Tabella1[[#This Row],[II]]-Tabella1[[#This Row],[III]]-Tabella1[[#This Row],[IV]]</f>
        <v>0</v>
      </c>
      <c r="AC6" s="19">
        <f>+Tabella1[[#This Row],[I]]*AC$1</f>
        <v>1500</v>
      </c>
      <c r="AD6" s="19">
        <f>+Tabella1[[#This Row],[I]]*AD$1</f>
        <v>1650</v>
      </c>
      <c r="AE6" s="19">
        <f>+Tabella1[[#This Row],[I]]*AE$1</f>
        <v>1850</v>
      </c>
      <c r="AF6" s="19">
        <f>+Tabella1[[#This Row],[II]]*AF$1</f>
        <v>1600</v>
      </c>
      <c r="AG6" s="19">
        <f>+Tabella1[[#This Row],[II]]*AG$1</f>
        <v>1600</v>
      </c>
      <c r="AH6" s="19">
        <f>+Tabella1[[#This Row],[II]]*AH$1</f>
        <v>1800</v>
      </c>
      <c r="AI6" s="19">
        <f>+Tabella1[[#This Row],[III]]*AI$1</f>
        <v>1950</v>
      </c>
      <c r="AJ6" s="19">
        <f>+Tabella1[[#This Row],[III]]*AJ$1</f>
        <v>1250</v>
      </c>
      <c r="AK6" s="19">
        <f>+Tabella1[[#This Row],[III]]*AK$1</f>
        <v>1800</v>
      </c>
      <c r="AL6" s="19">
        <f>+Tabella1[[#This Row],[IV]]*AL$1</f>
        <v>1750</v>
      </c>
      <c r="AM6" s="19">
        <f>+Tabella1[[#This Row],[IV]]*AM$1</f>
        <v>2000</v>
      </c>
      <c r="AN6" s="19">
        <f>+Tabella1[[#This Row],[IV]]*AN$1</f>
        <v>1250</v>
      </c>
      <c r="AO6" s="19">
        <f>+Tabella1[[#This Row],[BUDGET]]-SUM(Tabella1[[#This Row],[31/01/2021]:[31/12/2021]])</f>
        <v>0</v>
      </c>
    </row>
    <row r="7" spans="1:41" s="1" customFormat="1" x14ac:dyDescent="0.25">
      <c r="A7" s="1" t="s">
        <v>16</v>
      </c>
      <c r="B7" s="1" t="s">
        <v>96</v>
      </c>
      <c r="C7" s="1" t="s">
        <v>85</v>
      </c>
      <c r="D7" s="1" t="s">
        <v>362</v>
      </c>
      <c r="E7" s="7">
        <f>+IF(Tabella1[[#This Row],[Fatturato Ag]]&gt;0,
SUMIF(Pivot!$B:$B,Tabella1[[#This Row],[MA_CustSupp.CompanyName]],Pivot!E:E)/Tabella1[[#This Row],[Fatturato Ag]],0)</f>
        <v>1</v>
      </c>
      <c r="F7" s="7">
        <f>+IF(Tabella1[[#This Row],[Fatturato Ag]]&gt;0,
SUMIF(Pivot!$B:$B,Tabella1[[#This Row],[MA_CustSupp.CompanyName]],Pivot!F:F)/Tabella1[[#This Row],[Fatturato Ag]],0)</f>
        <v>0</v>
      </c>
      <c r="G7" s="7">
        <f>+IF(Tabella1[[#This Row],[Fatturato Ag]]&gt;0,
SUMIF(Pivot!$B:$B,Tabella1[[#This Row],[MA_CustSupp.CompanyName]],Pivot!G:G)/Tabella1[[#This Row],[Fatturato Ag]],0)</f>
        <v>0</v>
      </c>
      <c r="H7" s="7">
        <f>+IF(Tabella1[[#This Row],[Fatturato Ag]]&gt;0,
SUMIF(Pivot!$B:$B,Tabella1[[#This Row],[MA_CustSupp.CompanyName]],Pivot!H:H)/Tabella1[[#This Row],[Fatturato Ag]],0)</f>
        <v>0</v>
      </c>
      <c r="I7" s="7">
        <f>+IF(Tabella1[[#This Row],[Fatturato Ag]]&gt;0,
SUMIF(Pivot!$B:$B,Tabella1[[#This Row],[MA_CustSupp.CompanyName]],Pivot!I:I)/Tabella1[[#This Row],[Fatturato Ag]],0)</f>
        <v>0</v>
      </c>
      <c r="J7" s="7">
        <f>+IF(Tabella1[[#This Row],[Fatturato Ag]]&gt;0,
SUMIF(Pivot!$B:$B,Tabella1[[#This Row],[MA_CustSupp.CompanyName]],Pivot!J:J)/Tabella1[[#This Row],[Fatturato Ag]],0)</f>
        <v>0</v>
      </c>
      <c r="K7" s="7">
        <f>+IF(Tabella1[[#This Row],[Fatturato Ag]]&gt;0,
SUMIF(Pivot!$B:$B,Tabella1[[#This Row],[MA_CustSupp.CompanyName]],Pivot!K:K)/Tabella1[[#This Row],[Fatturato Ag]],0)</f>
        <v>0</v>
      </c>
      <c r="M7" s="8">
        <f>SUMIF(Pivot!$B:$B,Tabella1[[#This Row],[MA_CustSupp.CompanyName]],Pivot!$L:$L)</f>
        <v>31456.319999999996</v>
      </c>
      <c r="N7" s="8">
        <f>+Tabella1[[#This Row],[Fatturato Ag]]*$M$1</f>
        <v>31456.319999999996</v>
      </c>
      <c r="O7" s="9">
        <v>50000</v>
      </c>
      <c r="P7" s="10">
        <f>+Tabella1[[#This Row],[BUDGET]]*Tabella1[[#This Row],[LINEA A]]</f>
        <v>50000</v>
      </c>
      <c r="Q7" s="10">
        <f>+Tabella1[[#This Row],[BUDGET]]*Tabella1[[#This Row],[LINEA B]]</f>
        <v>0</v>
      </c>
      <c r="R7" s="10">
        <f>+Tabella1[[#This Row],[BUDGET]]*Tabella1[[#This Row],[LINEA C]]</f>
        <v>0</v>
      </c>
      <c r="S7" s="10">
        <f>+Tabella1[[#This Row],[BUDGET]]*Tabella1[[#This Row],[LINEA D]]</f>
        <v>0</v>
      </c>
      <c r="T7" s="10">
        <f>+Tabella1[[#This Row],[BUDGET]]*(Tabella1[[#This Row],[LINEA E]]+Tabella1[[#This Row],[LINEA F]])</f>
        <v>0</v>
      </c>
      <c r="U7" s="10"/>
      <c r="V7" s="10">
        <f>+Tabella1[[#This Row],[BUDGET]]*Tabella1[[#This Row],[OTHERS]]</f>
        <v>0</v>
      </c>
      <c r="W7" s="18">
        <f>+Tabella1[[#This Row],[BUDGET]]-SUM(Tabella1[[#This Row],[LINEA A2]:[OTHERS8]])</f>
        <v>0</v>
      </c>
      <c r="X7" s="18">
        <f>+Tabella1[[#This Row],[BUDGET]]/4</f>
        <v>12500</v>
      </c>
      <c r="Y7" s="18">
        <f>+Tabella1[[#This Row],[BUDGET]]/4</f>
        <v>12500</v>
      </c>
      <c r="Z7" s="18">
        <f>+Tabella1[[#This Row],[BUDGET]]/4</f>
        <v>12500</v>
      </c>
      <c r="AA7" s="18">
        <f>+Tabella1[[#This Row],[BUDGET]]/4</f>
        <v>12500</v>
      </c>
      <c r="AB7" s="18">
        <f>+Tabella1[[#This Row],[BUDGET]]-Tabella1[[#This Row],[I]]-Tabella1[[#This Row],[II]]-Tabella1[[#This Row],[III]]-Tabella1[[#This Row],[IV]]</f>
        <v>0</v>
      </c>
      <c r="AC7" s="19">
        <f>+Tabella1[[#This Row],[I]]*AC$1</f>
        <v>3750</v>
      </c>
      <c r="AD7" s="19">
        <f>+Tabella1[[#This Row],[I]]*AD$1</f>
        <v>4125</v>
      </c>
      <c r="AE7" s="19">
        <f>+Tabella1[[#This Row],[I]]*AE$1</f>
        <v>4625</v>
      </c>
      <c r="AF7" s="19">
        <f>+Tabella1[[#This Row],[II]]*AF$1</f>
        <v>4000</v>
      </c>
      <c r="AG7" s="19">
        <f>+Tabella1[[#This Row],[II]]*AG$1</f>
        <v>4000</v>
      </c>
      <c r="AH7" s="19">
        <f>+Tabella1[[#This Row],[II]]*AH$1</f>
        <v>4500</v>
      </c>
      <c r="AI7" s="19">
        <f>+Tabella1[[#This Row],[III]]*AI$1</f>
        <v>4875</v>
      </c>
      <c r="AJ7" s="19">
        <f>+Tabella1[[#This Row],[III]]*AJ$1</f>
        <v>3125</v>
      </c>
      <c r="AK7" s="19">
        <f>+Tabella1[[#This Row],[III]]*AK$1</f>
        <v>4500</v>
      </c>
      <c r="AL7" s="19">
        <f>+Tabella1[[#This Row],[IV]]*AL$1</f>
        <v>4375</v>
      </c>
      <c r="AM7" s="19">
        <f>+Tabella1[[#This Row],[IV]]*AM$1</f>
        <v>5000</v>
      </c>
      <c r="AN7" s="19">
        <f>+Tabella1[[#This Row],[IV]]*AN$1</f>
        <v>3125</v>
      </c>
      <c r="AO7" s="19">
        <f>+Tabella1[[#This Row],[BUDGET]]-SUM(Tabella1[[#This Row],[31/01/2021]:[31/12/2021]])</f>
        <v>0</v>
      </c>
    </row>
    <row r="8" spans="1:41" s="1" customFormat="1" x14ac:dyDescent="0.25">
      <c r="A8" s="1" t="s">
        <v>16</v>
      </c>
      <c r="B8" s="1" t="s">
        <v>97</v>
      </c>
      <c r="C8" s="1" t="s">
        <v>85</v>
      </c>
      <c r="D8" s="1" t="s">
        <v>362</v>
      </c>
      <c r="E8" s="7">
        <f>+IF(Tabella1[[#This Row],[Fatturato Ag]]&gt;0,
SUMIF(Pivot!$B:$B,Tabella1[[#This Row],[MA_CustSupp.CompanyName]],Pivot!E:E)/Tabella1[[#This Row],[Fatturato Ag]],0)</f>
        <v>0.97607470140482766</v>
      </c>
      <c r="F8" s="7">
        <f>+IF(Tabella1[[#This Row],[Fatturato Ag]]&gt;0,
SUMIF(Pivot!$B:$B,Tabella1[[#This Row],[MA_CustSupp.CompanyName]],Pivot!F:F)/Tabella1[[#This Row],[Fatturato Ag]],0)</f>
        <v>0</v>
      </c>
      <c r="G8" s="7">
        <f>+IF(Tabella1[[#This Row],[Fatturato Ag]]&gt;0,
SUMIF(Pivot!$B:$B,Tabella1[[#This Row],[MA_CustSupp.CompanyName]],Pivot!G:G)/Tabella1[[#This Row],[Fatturato Ag]],0)</f>
        <v>0</v>
      </c>
      <c r="H8" s="7">
        <f>+IF(Tabella1[[#This Row],[Fatturato Ag]]&gt;0,
SUMIF(Pivot!$B:$B,Tabella1[[#This Row],[MA_CustSupp.CompanyName]],Pivot!H:H)/Tabella1[[#This Row],[Fatturato Ag]],0)</f>
        <v>0</v>
      </c>
      <c r="I8" s="7">
        <f>+IF(Tabella1[[#This Row],[Fatturato Ag]]&gt;0,
SUMIF(Pivot!$B:$B,Tabella1[[#This Row],[MA_CustSupp.CompanyName]],Pivot!I:I)/Tabella1[[#This Row],[Fatturato Ag]],0)</f>
        <v>0</v>
      </c>
      <c r="J8" s="7">
        <f>+IF(Tabella1[[#This Row],[Fatturato Ag]]&gt;0,
SUMIF(Pivot!$B:$B,Tabella1[[#This Row],[MA_CustSupp.CompanyName]],Pivot!J:J)/Tabella1[[#This Row],[Fatturato Ag]],0)</f>
        <v>0</v>
      </c>
      <c r="K8" s="7">
        <f>+IF(Tabella1[[#This Row],[Fatturato Ag]]&gt;0,
SUMIF(Pivot!$B:$B,Tabella1[[#This Row],[MA_CustSupp.CompanyName]],Pivot!K:K)/Tabella1[[#This Row],[Fatturato Ag]],0)</f>
        <v>2.3925298595172454E-2</v>
      </c>
      <c r="L8" s="20"/>
      <c r="M8" s="1">
        <f>SUMIF(Pivot!$B:$B,Tabella1[[#This Row],[MA_CustSupp.CompanyName]],Pivot!$L:$L)</f>
        <v>540801.61</v>
      </c>
      <c r="N8" s="1">
        <f>+Tabella1[[#This Row],[Fatturato Ag]]*$M$1</f>
        <v>540801.61</v>
      </c>
      <c r="O8" s="9">
        <v>700000</v>
      </c>
      <c r="P8" s="1">
        <f>+Tabella1[[#This Row],[BUDGET]]*Tabella1[[#This Row],[LINEA A]]</f>
        <v>683252.29098337935</v>
      </c>
      <c r="Q8" s="1">
        <f>+Tabella1[[#This Row],[BUDGET]]*Tabella1[[#This Row],[LINEA B]]</f>
        <v>0</v>
      </c>
      <c r="R8" s="1">
        <f>+Tabella1[[#This Row],[BUDGET]]*Tabella1[[#This Row],[LINEA C]]</f>
        <v>0</v>
      </c>
      <c r="S8" s="1">
        <f>+Tabella1[[#This Row],[BUDGET]]*Tabella1[[#This Row],[LINEA D]]</f>
        <v>0</v>
      </c>
      <c r="T8" s="10">
        <f>+Tabella1[[#This Row],[BUDGET]]*(Tabella1[[#This Row],[LINEA E]]+Tabella1[[#This Row],[LINEA F]])</f>
        <v>0</v>
      </c>
      <c r="V8" s="1">
        <f>+Tabella1[[#This Row],[BUDGET]]*Tabella1[[#This Row],[OTHERS]]</f>
        <v>16747.709016620716</v>
      </c>
      <c r="W8" s="18">
        <f>+Tabella1[[#This Row],[BUDGET]]-SUM(Tabella1[[#This Row],[LINEA A2]:[OTHERS8]])</f>
        <v>0</v>
      </c>
      <c r="X8" s="1">
        <f>+Tabella1[[#This Row],[BUDGET]]/4</f>
        <v>175000</v>
      </c>
      <c r="Y8" s="1">
        <f>+Tabella1[[#This Row],[BUDGET]]/4</f>
        <v>175000</v>
      </c>
      <c r="Z8" s="1">
        <f>+Tabella1[[#This Row],[BUDGET]]/4</f>
        <v>175000</v>
      </c>
      <c r="AA8" s="1">
        <f>+Tabella1[[#This Row],[BUDGET]]/4</f>
        <v>175000</v>
      </c>
      <c r="AB8" s="18">
        <f>+Tabella1[[#This Row],[BUDGET]]-Tabella1[[#This Row],[I]]-Tabella1[[#This Row],[II]]-Tabella1[[#This Row],[III]]-Tabella1[[#This Row],[IV]]</f>
        <v>0</v>
      </c>
      <c r="AC8" s="1">
        <f>+Tabella1[[#This Row],[I]]*AC$1</f>
        <v>52500</v>
      </c>
      <c r="AD8" s="1">
        <f>+Tabella1[[#This Row],[I]]*AD$1</f>
        <v>57750</v>
      </c>
      <c r="AE8" s="1">
        <f>+Tabella1[[#This Row],[I]]*AE$1</f>
        <v>64750</v>
      </c>
      <c r="AF8" s="1">
        <f>+Tabella1[[#This Row],[II]]*AF$1</f>
        <v>56000</v>
      </c>
      <c r="AG8" s="1">
        <f>+Tabella1[[#This Row],[II]]*AG$1</f>
        <v>56000</v>
      </c>
      <c r="AH8" s="1">
        <f>+Tabella1[[#This Row],[II]]*AH$1</f>
        <v>63000</v>
      </c>
      <c r="AI8" s="1">
        <f>+Tabella1[[#This Row],[III]]*AI$1</f>
        <v>68250</v>
      </c>
      <c r="AJ8" s="1">
        <f>+Tabella1[[#This Row],[III]]*AJ$1</f>
        <v>43750</v>
      </c>
      <c r="AK8" s="1">
        <f>+Tabella1[[#This Row],[III]]*AK$1</f>
        <v>63000</v>
      </c>
      <c r="AL8" s="1">
        <f>+Tabella1[[#This Row],[IV]]*AL$1</f>
        <v>61249.999999999993</v>
      </c>
      <c r="AM8" s="1">
        <f>+Tabella1[[#This Row],[IV]]*AM$1</f>
        <v>70000</v>
      </c>
      <c r="AN8" s="1">
        <f>+Tabella1[[#This Row],[IV]]*AN$1</f>
        <v>43750</v>
      </c>
      <c r="AO8" s="19">
        <f>+Tabella1[[#This Row],[BUDGET]]-SUM(Tabella1[[#This Row],[31/01/2021]:[31/12/2021]])</f>
        <v>0</v>
      </c>
    </row>
    <row r="9" spans="1:41" s="1" customFormat="1" x14ac:dyDescent="0.25">
      <c r="A9" s="1" t="s">
        <v>16</v>
      </c>
      <c r="B9" s="1" t="s">
        <v>98</v>
      </c>
      <c r="C9" s="1" t="s">
        <v>85</v>
      </c>
      <c r="D9" s="1" t="s">
        <v>362</v>
      </c>
      <c r="E9" s="7">
        <f>+IF(Tabella1[[#This Row],[Fatturato Ag]]&gt;0,
SUMIF(Pivot!$B:$B,Tabella1[[#This Row],[MA_CustSupp.CompanyName]],Pivot!E:E)/Tabella1[[#This Row],[Fatturato Ag]],0)</f>
        <v>0.87627913203791574</v>
      </c>
      <c r="F9" s="7">
        <f>+IF(Tabella1[[#This Row],[Fatturato Ag]]&gt;0,
SUMIF(Pivot!$B:$B,Tabella1[[#This Row],[MA_CustSupp.CompanyName]],Pivot!F:F)/Tabella1[[#This Row],[Fatturato Ag]],0)</f>
        <v>0</v>
      </c>
      <c r="G9" s="7">
        <f>+IF(Tabella1[[#This Row],[Fatturato Ag]]&gt;0,
SUMIF(Pivot!$B:$B,Tabella1[[#This Row],[MA_CustSupp.CompanyName]],Pivot!G:G)/Tabella1[[#This Row],[Fatturato Ag]],0)</f>
        <v>0</v>
      </c>
      <c r="H9" s="7">
        <f>+IF(Tabella1[[#This Row],[Fatturato Ag]]&gt;0,
SUMIF(Pivot!$B:$B,Tabella1[[#This Row],[MA_CustSupp.CompanyName]],Pivot!H:H)/Tabella1[[#This Row],[Fatturato Ag]],0)</f>
        <v>0.12372086796208423</v>
      </c>
      <c r="I9" s="7">
        <f>+IF(Tabella1[[#This Row],[Fatturato Ag]]&gt;0,
SUMIF(Pivot!$B:$B,Tabella1[[#This Row],[MA_CustSupp.CompanyName]],Pivot!I:I)/Tabella1[[#This Row],[Fatturato Ag]],0)</f>
        <v>0</v>
      </c>
      <c r="J9" s="7">
        <f>+IF(Tabella1[[#This Row],[Fatturato Ag]]&gt;0,
SUMIF(Pivot!$B:$B,Tabella1[[#This Row],[MA_CustSupp.CompanyName]],Pivot!J:J)/Tabella1[[#This Row],[Fatturato Ag]],0)</f>
        <v>0</v>
      </c>
      <c r="K9" s="7">
        <f>+IF(Tabella1[[#This Row],[Fatturato Ag]]&gt;0,
SUMIF(Pivot!$B:$B,Tabella1[[#This Row],[MA_CustSupp.CompanyName]],Pivot!K:K)/Tabella1[[#This Row],[Fatturato Ag]],0)</f>
        <v>0</v>
      </c>
      <c r="M9" s="8">
        <f>SUMIF(Pivot!$B:$B,Tabella1[[#This Row],[MA_CustSupp.CompanyName]],Pivot!$L:$L)</f>
        <v>58559.239999999991</v>
      </c>
      <c r="N9" s="8">
        <f>+Tabella1[[#This Row],[Fatturato Ag]]*$M$1</f>
        <v>58559.239999999991</v>
      </c>
      <c r="O9" s="9">
        <v>50000</v>
      </c>
      <c r="P9" s="10">
        <f>+Tabella1[[#This Row],[BUDGET]]*Tabella1[[#This Row],[LINEA A]]</f>
        <v>43813.956601895785</v>
      </c>
      <c r="Q9" s="10">
        <f>+Tabella1[[#This Row],[BUDGET]]*Tabella1[[#This Row],[LINEA B]]</f>
        <v>0</v>
      </c>
      <c r="R9" s="10">
        <f>+Tabella1[[#This Row],[BUDGET]]*Tabella1[[#This Row],[LINEA C]]</f>
        <v>0</v>
      </c>
      <c r="S9" s="10">
        <f>+Tabella1[[#This Row],[BUDGET]]*Tabella1[[#This Row],[LINEA D]]</f>
        <v>6186.0433981042115</v>
      </c>
      <c r="T9" s="10">
        <f>+Tabella1[[#This Row],[BUDGET]]*(Tabella1[[#This Row],[LINEA E]]+Tabella1[[#This Row],[LINEA F]])</f>
        <v>0</v>
      </c>
      <c r="U9" s="10"/>
      <c r="V9" s="10">
        <f>+Tabella1[[#This Row],[BUDGET]]*Tabella1[[#This Row],[OTHERS]]</f>
        <v>0</v>
      </c>
      <c r="W9" s="18">
        <f>+Tabella1[[#This Row],[BUDGET]]-SUM(Tabella1[[#This Row],[LINEA A2]:[OTHERS8]])</f>
        <v>0</v>
      </c>
      <c r="X9" s="18">
        <f>+Tabella1[[#This Row],[BUDGET]]/4</f>
        <v>12500</v>
      </c>
      <c r="Y9" s="18">
        <f>+Tabella1[[#This Row],[BUDGET]]/4</f>
        <v>12500</v>
      </c>
      <c r="Z9" s="18">
        <f>+Tabella1[[#This Row],[BUDGET]]/4</f>
        <v>12500</v>
      </c>
      <c r="AA9" s="18">
        <f>+Tabella1[[#This Row],[BUDGET]]/4</f>
        <v>12500</v>
      </c>
      <c r="AB9" s="18">
        <f>+Tabella1[[#This Row],[BUDGET]]-Tabella1[[#This Row],[I]]-Tabella1[[#This Row],[II]]-Tabella1[[#This Row],[III]]-Tabella1[[#This Row],[IV]]</f>
        <v>0</v>
      </c>
      <c r="AC9" s="19">
        <f>+Tabella1[[#This Row],[I]]*AC$1</f>
        <v>3750</v>
      </c>
      <c r="AD9" s="19">
        <f>+Tabella1[[#This Row],[I]]*AD$1</f>
        <v>4125</v>
      </c>
      <c r="AE9" s="19">
        <f>+Tabella1[[#This Row],[I]]*AE$1</f>
        <v>4625</v>
      </c>
      <c r="AF9" s="19">
        <f>+Tabella1[[#This Row],[II]]*AF$1</f>
        <v>4000</v>
      </c>
      <c r="AG9" s="19">
        <f>+Tabella1[[#This Row],[II]]*AG$1</f>
        <v>4000</v>
      </c>
      <c r="AH9" s="19">
        <f>+Tabella1[[#This Row],[II]]*AH$1</f>
        <v>4500</v>
      </c>
      <c r="AI9" s="19">
        <f>+Tabella1[[#This Row],[III]]*AI$1</f>
        <v>4875</v>
      </c>
      <c r="AJ9" s="19">
        <f>+Tabella1[[#This Row],[III]]*AJ$1</f>
        <v>3125</v>
      </c>
      <c r="AK9" s="19">
        <f>+Tabella1[[#This Row],[III]]*AK$1</f>
        <v>4500</v>
      </c>
      <c r="AL9" s="19">
        <f>+Tabella1[[#This Row],[IV]]*AL$1</f>
        <v>4375</v>
      </c>
      <c r="AM9" s="19">
        <f>+Tabella1[[#This Row],[IV]]*AM$1</f>
        <v>5000</v>
      </c>
      <c r="AN9" s="19">
        <f>+Tabella1[[#This Row],[IV]]*AN$1</f>
        <v>3125</v>
      </c>
      <c r="AO9" s="19">
        <f>+Tabella1[[#This Row],[BUDGET]]-SUM(Tabella1[[#This Row],[31/01/2021]:[31/12/2021]])</f>
        <v>0</v>
      </c>
    </row>
    <row r="10" spans="1:41" s="1" customFormat="1" x14ac:dyDescent="0.25">
      <c r="A10" s="1" t="s">
        <v>16</v>
      </c>
      <c r="B10" s="1" t="s">
        <v>99</v>
      </c>
      <c r="C10" s="1" t="s">
        <v>85</v>
      </c>
      <c r="D10" s="1" t="s">
        <v>362</v>
      </c>
      <c r="E10" s="7">
        <f>+IF(Tabella1[[#This Row],[Fatturato Ag]]&gt;0,
SUMIF(Pivot!$B:$B,Tabella1[[#This Row],[MA_CustSupp.CompanyName]],Pivot!E:E)/Tabella1[[#This Row],[Fatturato Ag]],0)</f>
        <v>0.98779147479597251</v>
      </c>
      <c r="F10" s="7">
        <f>+IF(Tabella1[[#This Row],[Fatturato Ag]]&gt;0,
SUMIF(Pivot!$B:$B,Tabella1[[#This Row],[MA_CustSupp.CompanyName]],Pivot!F:F)/Tabella1[[#This Row],[Fatturato Ag]],0)</f>
        <v>0</v>
      </c>
      <c r="G10" s="7">
        <f>+IF(Tabella1[[#This Row],[Fatturato Ag]]&gt;0,
SUMIF(Pivot!$B:$B,Tabella1[[#This Row],[MA_CustSupp.CompanyName]],Pivot!G:G)/Tabella1[[#This Row],[Fatturato Ag]],0)</f>
        <v>0</v>
      </c>
      <c r="H10" s="7">
        <f>+IF(Tabella1[[#This Row],[Fatturato Ag]]&gt;0,
SUMIF(Pivot!$B:$B,Tabella1[[#This Row],[MA_CustSupp.CompanyName]],Pivot!H:H)/Tabella1[[#This Row],[Fatturato Ag]],0)</f>
        <v>0</v>
      </c>
      <c r="I10" s="7">
        <f>+IF(Tabella1[[#This Row],[Fatturato Ag]]&gt;0,
SUMIF(Pivot!$B:$B,Tabella1[[#This Row],[MA_CustSupp.CompanyName]],Pivot!I:I)/Tabella1[[#This Row],[Fatturato Ag]],0)</f>
        <v>0</v>
      </c>
      <c r="J10" s="7">
        <f>+IF(Tabella1[[#This Row],[Fatturato Ag]]&gt;0,
SUMIF(Pivot!$B:$B,Tabella1[[#This Row],[MA_CustSupp.CompanyName]],Pivot!J:J)/Tabella1[[#This Row],[Fatturato Ag]],0)</f>
        <v>0</v>
      </c>
      <c r="K10" s="7">
        <f>+IF(Tabella1[[#This Row],[Fatturato Ag]]&gt;0,
SUMIF(Pivot!$B:$B,Tabella1[[#This Row],[MA_CustSupp.CompanyName]],Pivot!K:K)/Tabella1[[#This Row],[Fatturato Ag]],0)</f>
        <v>1.2208525204027477E-2</v>
      </c>
      <c r="M10" s="8">
        <f>SUMIF(Pivot!$B:$B,Tabella1[[#This Row],[MA_CustSupp.CompanyName]],Pivot!$L:$L)</f>
        <v>432776.27</v>
      </c>
      <c r="N10" s="8">
        <f>+Tabella1[[#This Row],[Fatturato Ag]]*$M$1</f>
        <v>432776.27</v>
      </c>
      <c r="O10" s="9">
        <v>150000</v>
      </c>
      <c r="P10" s="10">
        <f>+Tabella1[[#This Row],[BUDGET]]*Tabella1[[#This Row],[LINEA A]]</f>
        <v>148168.72121939587</v>
      </c>
      <c r="Q10" s="10">
        <f>+Tabella1[[#This Row],[BUDGET]]*Tabella1[[#This Row],[LINEA B]]</f>
        <v>0</v>
      </c>
      <c r="R10" s="10">
        <f>+Tabella1[[#This Row],[BUDGET]]*Tabella1[[#This Row],[LINEA C]]</f>
        <v>0</v>
      </c>
      <c r="S10" s="10">
        <f>+Tabella1[[#This Row],[BUDGET]]*Tabella1[[#This Row],[LINEA D]]</f>
        <v>0</v>
      </c>
      <c r="T10" s="10">
        <f>+Tabella1[[#This Row],[BUDGET]]*(Tabella1[[#This Row],[LINEA E]]+Tabella1[[#This Row],[LINEA F]])</f>
        <v>0</v>
      </c>
      <c r="U10" s="10"/>
      <c r="V10" s="10">
        <f>+Tabella1[[#This Row],[BUDGET]]*Tabella1[[#This Row],[OTHERS]]</f>
        <v>1831.2787806041215</v>
      </c>
      <c r="W10" s="18">
        <f>+Tabella1[[#This Row],[BUDGET]]-SUM(Tabella1[[#This Row],[LINEA A2]:[OTHERS8]])</f>
        <v>0</v>
      </c>
      <c r="X10" s="18">
        <f>+Tabella1[[#This Row],[BUDGET]]/4</f>
        <v>37500</v>
      </c>
      <c r="Y10" s="18">
        <f>+Tabella1[[#This Row],[BUDGET]]/4</f>
        <v>37500</v>
      </c>
      <c r="Z10" s="18">
        <f>+Tabella1[[#This Row],[BUDGET]]/4</f>
        <v>37500</v>
      </c>
      <c r="AA10" s="18">
        <f>+Tabella1[[#This Row],[BUDGET]]/4</f>
        <v>37500</v>
      </c>
      <c r="AB10" s="18">
        <f>+Tabella1[[#This Row],[BUDGET]]-Tabella1[[#This Row],[I]]-Tabella1[[#This Row],[II]]-Tabella1[[#This Row],[III]]-Tabella1[[#This Row],[IV]]</f>
        <v>0</v>
      </c>
      <c r="AC10" s="19">
        <f>+Tabella1[[#This Row],[I]]*AC$1</f>
        <v>11250</v>
      </c>
      <c r="AD10" s="19">
        <f>+Tabella1[[#This Row],[I]]*AD$1</f>
        <v>12375</v>
      </c>
      <c r="AE10" s="19">
        <f>+Tabella1[[#This Row],[I]]*AE$1</f>
        <v>13875</v>
      </c>
      <c r="AF10" s="19">
        <f>+Tabella1[[#This Row],[II]]*AF$1</f>
        <v>12000</v>
      </c>
      <c r="AG10" s="19">
        <f>+Tabella1[[#This Row],[II]]*AG$1</f>
        <v>12000</v>
      </c>
      <c r="AH10" s="19">
        <f>+Tabella1[[#This Row],[II]]*AH$1</f>
        <v>13500</v>
      </c>
      <c r="AI10" s="19">
        <f>+Tabella1[[#This Row],[III]]*AI$1</f>
        <v>14625</v>
      </c>
      <c r="AJ10" s="19">
        <f>+Tabella1[[#This Row],[III]]*AJ$1</f>
        <v>9375</v>
      </c>
      <c r="AK10" s="19">
        <f>+Tabella1[[#This Row],[III]]*AK$1</f>
        <v>13500</v>
      </c>
      <c r="AL10" s="19">
        <f>+Tabella1[[#This Row],[IV]]*AL$1</f>
        <v>13125</v>
      </c>
      <c r="AM10" s="19">
        <f>+Tabella1[[#This Row],[IV]]*AM$1</f>
        <v>15000</v>
      </c>
      <c r="AN10" s="19">
        <f>+Tabella1[[#This Row],[IV]]*AN$1</f>
        <v>9375</v>
      </c>
      <c r="AO10" s="19">
        <f>+Tabella1[[#This Row],[BUDGET]]-SUM(Tabella1[[#This Row],[31/01/2021]:[31/12/2021]])</f>
        <v>0</v>
      </c>
    </row>
    <row r="11" spans="1:41" s="1" customFormat="1" x14ac:dyDescent="0.25">
      <c r="A11" s="1" t="s">
        <v>16</v>
      </c>
      <c r="B11" s="1" t="s">
        <v>100</v>
      </c>
      <c r="C11" s="1" t="s">
        <v>85</v>
      </c>
      <c r="D11" s="1" t="s">
        <v>362</v>
      </c>
      <c r="E11" s="7">
        <f>+IF(Tabella1[[#This Row],[Fatturato Ag]]&gt;0,
SUMIF(Pivot!$B:$B,Tabella1[[#This Row],[MA_CustSupp.CompanyName]],Pivot!E:E)/Tabella1[[#This Row],[Fatturato Ag]],0)</f>
        <v>1</v>
      </c>
      <c r="F11" s="7">
        <f>+IF(Tabella1[[#This Row],[Fatturato Ag]]&gt;0,
SUMIF(Pivot!$B:$B,Tabella1[[#This Row],[MA_CustSupp.CompanyName]],Pivot!F:F)/Tabella1[[#This Row],[Fatturato Ag]],0)</f>
        <v>0</v>
      </c>
      <c r="G11" s="7">
        <f>+IF(Tabella1[[#This Row],[Fatturato Ag]]&gt;0,
SUMIF(Pivot!$B:$B,Tabella1[[#This Row],[MA_CustSupp.CompanyName]],Pivot!G:G)/Tabella1[[#This Row],[Fatturato Ag]],0)</f>
        <v>0</v>
      </c>
      <c r="H11" s="7">
        <f>+IF(Tabella1[[#This Row],[Fatturato Ag]]&gt;0,
SUMIF(Pivot!$B:$B,Tabella1[[#This Row],[MA_CustSupp.CompanyName]],Pivot!H:H)/Tabella1[[#This Row],[Fatturato Ag]],0)</f>
        <v>0</v>
      </c>
      <c r="I11" s="7">
        <f>+IF(Tabella1[[#This Row],[Fatturato Ag]]&gt;0,
SUMIF(Pivot!$B:$B,Tabella1[[#This Row],[MA_CustSupp.CompanyName]],Pivot!I:I)/Tabella1[[#This Row],[Fatturato Ag]],0)</f>
        <v>0</v>
      </c>
      <c r="J11" s="7">
        <f>+IF(Tabella1[[#This Row],[Fatturato Ag]]&gt;0,
SUMIF(Pivot!$B:$B,Tabella1[[#This Row],[MA_CustSupp.CompanyName]],Pivot!J:J)/Tabella1[[#This Row],[Fatturato Ag]],0)</f>
        <v>0</v>
      </c>
      <c r="K11" s="7">
        <f>+IF(Tabella1[[#This Row],[Fatturato Ag]]&gt;0,
SUMIF(Pivot!$B:$B,Tabella1[[#This Row],[MA_CustSupp.CompanyName]],Pivot!K:K)/Tabella1[[#This Row],[Fatturato Ag]],0)</f>
        <v>0</v>
      </c>
      <c r="M11" s="8">
        <f>SUMIF(Pivot!$B:$B,Tabella1[[#This Row],[MA_CustSupp.CompanyName]],Pivot!$L:$L)</f>
        <v>139207.78</v>
      </c>
      <c r="N11" s="8">
        <f>+Tabella1[[#This Row],[Fatturato Ag]]*$M$1</f>
        <v>139207.78</v>
      </c>
      <c r="O11" s="9">
        <v>70000</v>
      </c>
      <c r="P11" s="10">
        <f>+Tabella1[[#This Row],[BUDGET]]*Tabella1[[#This Row],[LINEA A]]</f>
        <v>70000</v>
      </c>
      <c r="Q11" s="10">
        <f>+Tabella1[[#This Row],[BUDGET]]*Tabella1[[#This Row],[LINEA B]]</f>
        <v>0</v>
      </c>
      <c r="R11" s="10">
        <f>+Tabella1[[#This Row],[BUDGET]]*Tabella1[[#This Row],[LINEA C]]</f>
        <v>0</v>
      </c>
      <c r="S11" s="10">
        <f>+Tabella1[[#This Row],[BUDGET]]*Tabella1[[#This Row],[LINEA D]]</f>
        <v>0</v>
      </c>
      <c r="T11" s="10">
        <f>+Tabella1[[#This Row],[BUDGET]]*(Tabella1[[#This Row],[LINEA E]]+Tabella1[[#This Row],[LINEA F]])</f>
        <v>0</v>
      </c>
      <c r="U11" s="10"/>
      <c r="V11" s="10">
        <f>+Tabella1[[#This Row],[BUDGET]]*Tabella1[[#This Row],[OTHERS]]</f>
        <v>0</v>
      </c>
      <c r="W11" s="18">
        <f>+Tabella1[[#This Row],[BUDGET]]-SUM(Tabella1[[#This Row],[LINEA A2]:[OTHERS8]])</f>
        <v>0</v>
      </c>
      <c r="X11" s="18">
        <f>+Tabella1[[#This Row],[BUDGET]]/4</f>
        <v>17500</v>
      </c>
      <c r="Y11" s="18">
        <f>+Tabella1[[#This Row],[BUDGET]]/4</f>
        <v>17500</v>
      </c>
      <c r="Z11" s="18">
        <f>+Tabella1[[#This Row],[BUDGET]]/4</f>
        <v>17500</v>
      </c>
      <c r="AA11" s="18">
        <f>+Tabella1[[#This Row],[BUDGET]]/4</f>
        <v>17500</v>
      </c>
      <c r="AB11" s="18">
        <f>+Tabella1[[#This Row],[BUDGET]]-Tabella1[[#This Row],[I]]-Tabella1[[#This Row],[II]]-Tabella1[[#This Row],[III]]-Tabella1[[#This Row],[IV]]</f>
        <v>0</v>
      </c>
      <c r="AC11" s="19">
        <f>+Tabella1[[#This Row],[I]]*AC$1</f>
        <v>5250</v>
      </c>
      <c r="AD11" s="19">
        <f>+Tabella1[[#This Row],[I]]*AD$1</f>
        <v>5775</v>
      </c>
      <c r="AE11" s="19">
        <f>+Tabella1[[#This Row],[I]]*AE$1</f>
        <v>6475</v>
      </c>
      <c r="AF11" s="19">
        <f>+Tabella1[[#This Row],[II]]*AF$1</f>
        <v>5600</v>
      </c>
      <c r="AG11" s="19">
        <f>+Tabella1[[#This Row],[II]]*AG$1</f>
        <v>5600</v>
      </c>
      <c r="AH11" s="19">
        <f>+Tabella1[[#This Row],[II]]*AH$1</f>
        <v>6300</v>
      </c>
      <c r="AI11" s="19">
        <f>+Tabella1[[#This Row],[III]]*AI$1</f>
        <v>6825</v>
      </c>
      <c r="AJ11" s="19">
        <f>+Tabella1[[#This Row],[III]]*AJ$1</f>
        <v>4375</v>
      </c>
      <c r="AK11" s="19">
        <f>+Tabella1[[#This Row],[III]]*AK$1</f>
        <v>6300</v>
      </c>
      <c r="AL11" s="19">
        <f>+Tabella1[[#This Row],[IV]]*AL$1</f>
        <v>6125</v>
      </c>
      <c r="AM11" s="19">
        <f>+Tabella1[[#This Row],[IV]]*AM$1</f>
        <v>7000</v>
      </c>
      <c r="AN11" s="19">
        <f>+Tabella1[[#This Row],[IV]]*AN$1</f>
        <v>4375</v>
      </c>
      <c r="AO11" s="19">
        <f>+Tabella1[[#This Row],[BUDGET]]-SUM(Tabella1[[#This Row],[31/01/2021]:[31/12/2021]])</f>
        <v>0</v>
      </c>
    </row>
    <row r="12" spans="1:41" s="1" customFormat="1" x14ac:dyDescent="0.25">
      <c r="A12" s="1" t="s">
        <v>16</v>
      </c>
      <c r="B12" s="1" t="s">
        <v>101</v>
      </c>
      <c r="C12" s="1" t="s">
        <v>85</v>
      </c>
      <c r="D12" s="1" t="s">
        <v>362</v>
      </c>
      <c r="E12" s="7">
        <f>+IF(Tabella1[[#This Row],[Fatturato Ag]]&gt;0,
SUMIF(Pivot!$B:$B,Tabella1[[#This Row],[MA_CustSupp.CompanyName]],Pivot!E:E)/Tabella1[[#This Row],[Fatturato Ag]],0)</f>
        <v>1</v>
      </c>
      <c r="F12" s="7">
        <f>+IF(Tabella1[[#This Row],[Fatturato Ag]]&gt;0,
SUMIF(Pivot!$B:$B,Tabella1[[#This Row],[MA_CustSupp.CompanyName]],Pivot!F:F)/Tabella1[[#This Row],[Fatturato Ag]],0)</f>
        <v>0</v>
      </c>
      <c r="G12" s="7">
        <f>+IF(Tabella1[[#This Row],[Fatturato Ag]]&gt;0,
SUMIF(Pivot!$B:$B,Tabella1[[#This Row],[MA_CustSupp.CompanyName]],Pivot!G:G)/Tabella1[[#This Row],[Fatturato Ag]],0)</f>
        <v>0</v>
      </c>
      <c r="H12" s="7">
        <f>+IF(Tabella1[[#This Row],[Fatturato Ag]]&gt;0,
SUMIF(Pivot!$B:$B,Tabella1[[#This Row],[MA_CustSupp.CompanyName]],Pivot!H:H)/Tabella1[[#This Row],[Fatturato Ag]],0)</f>
        <v>0</v>
      </c>
      <c r="I12" s="7">
        <f>+IF(Tabella1[[#This Row],[Fatturato Ag]]&gt;0,
SUMIF(Pivot!$B:$B,Tabella1[[#This Row],[MA_CustSupp.CompanyName]],Pivot!I:I)/Tabella1[[#This Row],[Fatturato Ag]],0)</f>
        <v>0</v>
      </c>
      <c r="J12" s="7">
        <f>+IF(Tabella1[[#This Row],[Fatturato Ag]]&gt;0,
SUMIF(Pivot!$B:$B,Tabella1[[#This Row],[MA_CustSupp.CompanyName]],Pivot!J:J)/Tabella1[[#This Row],[Fatturato Ag]],0)</f>
        <v>0</v>
      </c>
      <c r="K12" s="7">
        <f>+IF(Tabella1[[#This Row],[Fatturato Ag]]&gt;0,
SUMIF(Pivot!$B:$B,Tabella1[[#This Row],[MA_CustSupp.CompanyName]],Pivot!K:K)/Tabella1[[#This Row],[Fatturato Ag]],0)</f>
        <v>0</v>
      </c>
      <c r="M12" s="8">
        <f>SUMIF(Pivot!$B:$B,Tabella1[[#This Row],[MA_CustSupp.CompanyName]],Pivot!$L:$L)</f>
        <v>2044.06</v>
      </c>
      <c r="N12" s="8">
        <f>+Tabella1[[#This Row],[Fatturato Ag]]*$M$1</f>
        <v>2044.06</v>
      </c>
      <c r="O12" s="9">
        <v>0</v>
      </c>
      <c r="P12" s="10">
        <f>+Tabella1[[#This Row],[BUDGET]]*Tabella1[[#This Row],[LINEA A]]</f>
        <v>0</v>
      </c>
      <c r="Q12" s="10">
        <f>+Tabella1[[#This Row],[BUDGET]]*Tabella1[[#This Row],[LINEA B]]</f>
        <v>0</v>
      </c>
      <c r="R12" s="10">
        <f>+Tabella1[[#This Row],[BUDGET]]*Tabella1[[#This Row],[LINEA C]]</f>
        <v>0</v>
      </c>
      <c r="S12" s="10">
        <f>+Tabella1[[#This Row],[BUDGET]]*Tabella1[[#This Row],[LINEA D]]</f>
        <v>0</v>
      </c>
      <c r="T12" s="10">
        <f>+Tabella1[[#This Row],[BUDGET]]*(Tabella1[[#This Row],[LINEA E]]+Tabella1[[#This Row],[LINEA F]])</f>
        <v>0</v>
      </c>
      <c r="U12" s="10"/>
      <c r="V12" s="10">
        <f>+Tabella1[[#This Row],[BUDGET]]*Tabella1[[#This Row],[OTHERS]]</f>
        <v>0</v>
      </c>
      <c r="W12" s="18">
        <f>+Tabella1[[#This Row],[BUDGET]]-SUM(Tabella1[[#This Row],[LINEA A2]:[OTHERS8]])</f>
        <v>0</v>
      </c>
      <c r="X12" s="18">
        <f>+Tabella1[[#This Row],[BUDGET]]/4</f>
        <v>0</v>
      </c>
      <c r="Y12" s="18">
        <f>+Tabella1[[#This Row],[BUDGET]]/4</f>
        <v>0</v>
      </c>
      <c r="Z12" s="18">
        <f>+Tabella1[[#This Row],[BUDGET]]/4</f>
        <v>0</v>
      </c>
      <c r="AA12" s="18">
        <f>+Tabella1[[#This Row],[BUDGET]]/4</f>
        <v>0</v>
      </c>
      <c r="AB12" s="18">
        <f>+Tabella1[[#This Row],[BUDGET]]-Tabella1[[#This Row],[I]]-Tabella1[[#This Row],[II]]-Tabella1[[#This Row],[III]]-Tabella1[[#This Row],[IV]]</f>
        <v>0</v>
      </c>
      <c r="AC12" s="19">
        <f>+Tabella1[[#This Row],[I]]*AC$1</f>
        <v>0</v>
      </c>
      <c r="AD12" s="19">
        <f>+Tabella1[[#This Row],[I]]*AD$1</f>
        <v>0</v>
      </c>
      <c r="AE12" s="19">
        <f>+Tabella1[[#This Row],[I]]*AE$1</f>
        <v>0</v>
      </c>
      <c r="AF12" s="19">
        <f>+Tabella1[[#This Row],[II]]*AF$1</f>
        <v>0</v>
      </c>
      <c r="AG12" s="19">
        <f>+Tabella1[[#This Row],[II]]*AG$1</f>
        <v>0</v>
      </c>
      <c r="AH12" s="19">
        <f>+Tabella1[[#This Row],[II]]*AH$1</f>
        <v>0</v>
      </c>
      <c r="AI12" s="19">
        <f>+Tabella1[[#This Row],[III]]*AI$1</f>
        <v>0</v>
      </c>
      <c r="AJ12" s="19">
        <f>+Tabella1[[#This Row],[III]]*AJ$1</f>
        <v>0</v>
      </c>
      <c r="AK12" s="19">
        <f>+Tabella1[[#This Row],[III]]*AK$1</f>
        <v>0</v>
      </c>
      <c r="AL12" s="19">
        <f>+Tabella1[[#This Row],[IV]]*AL$1</f>
        <v>0</v>
      </c>
      <c r="AM12" s="19">
        <f>+Tabella1[[#This Row],[IV]]*AM$1</f>
        <v>0</v>
      </c>
      <c r="AN12" s="19">
        <f>+Tabella1[[#This Row],[IV]]*AN$1</f>
        <v>0</v>
      </c>
      <c r="AO12" s="19">
        <f>+Tabella1[[#This Row],[BUDGET]]-SUM(Tabella1[[#This Row],[31/01/2021]:[31/12/2021]])</f>
        <v>0</v>
      </c>
    </row>
    <row r="13" spans="1:41" s="1" customFormat="1" x14ac:dyDescent="0.25">
      <c r="A13" s="1" t="s">
        <v>16</v>
      </c>
      <c r="B13" s="1" t="s">
        <v>102</v>
      </c>
      <c r="C13" s="1" t="s">
        <v>85</v>
      </c>
      <c r="D13" s="1" t="s">
        <v>362</v>
      </c>
      <c r="E13" s="7">
        <f>+IF(Tabella1[[#This Row],[Fatturato Ag]]&gt;0,
SUMIF(Pivot!$B:$B,Tabella1[[#This Row],[MA_CustSupp.CompanyName]],Pivot!E:E)/Tabella1[[#This Row],[Fatturato Ag]],0)</f>
        <v>8.5148312628170977E-2</v>
      </c>
      <c r="F13" s="7">
        <f>+IF(Tabella1[[#This Row],[Fatturato Ag]]&gt;0,
SUMIF(Pivot!$B:$B,Tabella1[[#This Row],[MA_CustSupp.CompanyName]],Pivot!F:F)/Tabella1[[#This Row],[Fatturato Ag]],0)</f>
        <v>0</v>
      </c>
      <c r="G13" s="7">
        <f>+IF(Tabella1[[#This Row],[Fatturato Ag]]&gt;0,
SUMIF(Pivot!$B:$B,Tabella1[[#This Row],[MA_CustSupp.CompanyName]],Pivot!G:G)/Tabella1[[#This Row],[Fatturato Ag]],0)</f>
        <v>0</v>
      </c>
      <c r="H13" s="7">
        <f>+IF(Tabella1[[#This Row],[Fatturato Ag]]&gt;0,
SUMIF(Pivot!$B:$B,Tabella1[[#This Row],[MA_CustSupp.CompanyName]],Pivot!H:H)/Tabella1[[#This Row],[Fatturato Ag]],0)</f>
        <v>0</v>
      </c>
      <c r="I13" s="7">
        <f>+IF(Tabella1[[#This Row],[Fatturato Ag]]&gt;0,
SUMIF(Pivot!$B:$B,Tabella1[[#This Row],[MA_CustSupp.CompanyName]],Pivot!I:I)/Tabella1[[#This Row],[Fatturato Ag]],0)</f>
        <v>0.91485168737182898</v>
      </c>
      <c r="J13" s="7">
        <f>+IF(Tabella1[[#This Row],[Fatturato Ag]]&gt;0,
SUMIF(Pivot!$B:$B,Tabella1[[#This Row],[MA_CustSupp.CompanyName]],Pivot!J:J)/Tabella1[[#This Row],[Fatturato Ag]],0)</f>
        <v>0</v>
      </c>
      <c r="K13" s="7">
        <f>+IF(Tabella1[[#This Row],[Fatturato Ag]]&gt;0,
SUMIF(Pivot!$B:$B,Tabella1[[#This Row],[MA_CustSupp.CompanyName]],Pivot!K:K)/Tabella1[[#This Row],[Fatturato Ag]],0)</f>
        <v>0</v>
      </c>
      <c r="M13" s="8">
        <f>SUMIF(Pivot!$B:$B,Tabella1[[#This Row],[MA_CustSupp.CompanyName]],Pivot!$L:$L)</f>
        <v>3623.09</v>
      </c>
      <c r="N13" s="8">
        <f>+Tabella1[[#This Row],[Fatturato Ag]]*$M$1</f>
        <v>3623.09</v>
      </c>
      <c r="O13" s="9">
        <v>0</v>
      </c>
      <c r="P13" s="10">
        <f>+Tabella1[[#This Row],[BUDGET]]*Tabella1[[#This Row],[LINEA A]]</f>
        <v>0</v>
      </c>
      <c r="Q13" s="10">
        <f>+Tabella1[[#This Row],[BUDGET]]*Tabella1[[#This Row],[LINEA B]]</f>
        <v>0</v>
      </c>
      <c r="R13" s="10">
        <f>+Tabella1[[#This Row],[BUDGET]]*Tabella1[[#This Row],[LINEA C]]</f>
        <v>0</v>
      </c>
      <c r="S13" s="10">
        <f>+Tabella1[[#This Row],[BUDGET]]*Tabella1[[#This Row],[LINEA D]]</f>
        <v>0</v>
      </c>
      <c r="T13" s="10">
        <f>+Tabella1[[#This Row],[BUDGET]]*(Tabella1[[#This Row],[LINEA E]]+Tabella1[[#This Row],[LINEA F]])</f>
        <v>0</v>
      </c>
      <c r="U13" s="10"/>
      <c r="V13" s="10">
        <f>+Tabella1[[#This Row],[BUDGET]]*Tabella1[[#This Row],[OTHERS]]</f>
        <v>0</v>
      </c>
      <c r="W13" s="18">
        <f>+Tabella1[[#This Row],[BUDGET]]-SUM(Tabella1[[#This Row],[LINEA A2]:[OTHERS8]])</f>
        <v>0</v>
      </c>
      <c r="X13" s="18">
        <f>+Tabella1[[#This Row],[BUDGET]]/4</f>
        <v>0</v>
      </c>
      <c r="Y13" s="18">
        <f>+Tabella1[[#This Row],[BUDGET]]/4</f>
        <v>0</v>
      </c>
      <c r="Z13" s="18">
        <f>+Tabella1[[#This Row],[BUDGET]]/4</f>
        <v>0</v>
      </c>
      <c r="AA13" s="18">
        <f>+Tabella1[[#This Row],[BUDGET]]/4</f>
        <v>0</v>
      </c>
      <c r="AB13" s="18">
        <f>+Tabella1[[#This Row],[BUDGET]]-Tabella1[[#This Row],[I]]-Tabella1[[#This Row],[II]]-Tabella1[[#This Row],[III]]-Tabella1[[#This Row],[IV]]</f>
        <v>0</v>
      </c>
      <c r="AC13" s="19">
        <f>+Tabella1[[#This Row],[I]]*AC$1</f>
        <v>0</v>
      </c>
      <c r="AD13" s="19">
        <f>+Tabella1[[#This Row],[I]]*AD$1</f>
        <v>0</v>
      </c>
      <c r="AE13" s="19">
        <f>+Tabella1[[#This Row],[I]]*AE$1</f>
        <v>0</v>
      </c>
      <c r="AF13" s="19">
        <f>+Tabella1[[#This Row],[II]]*AF$1</f>
        <v>0</v>
      </c>
      <c r="AG13" s="19">
        <f>+Tabella1[[#This Row],[II]]*AG$1</f>
        <v>0</v>
      </c>
      <c r="AH13" s="19">
        <f>+Tabella1[[#This Row],[II]]*AH$1</f>
        <v>0</v>
      </c>
      <c r="AI13" s="19">
        <f>+Tabella1[[#This Row],[III]]*AI$1</f>
        <v>0</v>
      </c>
      <c r="AJ13" s="19">
        <f>+Tabella1[[#This Row],[III]]*AJ$1</f>
        <v>0</v>
      </c>
      <c r="AK13" s="19">
        <f>+Tabella1[[#This Row],[III]]*AK$1</f>
        <v>0</v>
      </c>
      <c r="AL13" s="19">
        <f>+Tabella1[[#This Row],[IV]]*AL$1</f>
        <v>0</v>
      </c>
      <c r="AM13" s="19">
        <f>+Tabella1[[#This Row],[IV]]*AM$1</f>
        <v>0</v>
      </c>
      <c r="AN13" s="19">
        <f>+Tabella1[[#This Row],[IV]]*AN$1</f>
        <v>0</v>
      </c>
      <c r="AO13" s="19">
        <f>+Tabella1[[#This Row],[BUDGET]]-SUM(Tabella1[[#This Row],[31/01/2021]:[31/12/2021]])</f>
        <v>0</v>
      </c>
    </row>
    <row r="14" spans="1:41" s="1" customFormat="1" x14ac:dyDescent="0.25">
      <c r="A14" s="1" t="s">
        <v>16</v>
      </c>
      <c r="B14" s="1" t="s">
        <v>103</v>
      </c>
      <c r="C14" s="1" t="s">
        <v>85</v>
      </c>
      <c r="D14" s="1" t="s">
        <v>362</v>
      </c>
      <c r="E14" s="7">
        <f>+IF(Tabella1[[#This Row],[Fatturato Ag]]&gt;0,
SUMIF(Pivot!$B:$B,Tabella1[[#This Row],[MA_CustSupp.CompanyName]],Pivot!E:E)/Tabella1[[#This Row],[Fatturato Ag]],0)</f>
        <v>1</v>
      </c>
      <c r="F14" s="7">
        <f>+IF(Tabella1[[#This Row],[Fatturato Ag]]&gt;0,
SUMIF(Pivot!$B:$B,Tabella1[[#This Row],[MA_CustSupp.CompanyName]],Pivot!F:F)/Tabella1[[#This Row],[Fatturato Ag]],0)</f>
        <v>0</v>
      </c>
      <c r="G14" s="7">
        <f>+IF(Tabella1[[#This Row],[Fatturato Ag]]&gt;0,
SUMIF(Pivot!$B:$B,Tabella1[[#This Row],[MA_CustSupp.CompanyName]],Pivot!G:G)/Tabella1[[#This Row],[Fatturato Ag]],0)</f>
        <v>0</v>
      </c>
      <c r="H14" s="7">
        <f>+IF(Tabella1[[#This Row],[Fatturato Ag]]&gt;0,
SUMIF(Pivot!$B:$B,Tabella1[[#This Row],[MA_CustSupp.CompanyName]],Pivot!H:H)/Tabella1[[#This Row],[Fatturato Ag]],0)</f>
        <v>0</v>
      </c>
      <c r="I14" s="7">
        <f>+IF(Tabella1[[#This Row],[Fatturato Ag]]&gt;0,
SUMIF(Pivot!$B:$B,Tabella1[[#This Row],[MA_CustSupp.CompanyName]],Pivot!I:I)/Tabella1[[#This Row],[Fatturato Ag]],0)</f>
        <v>0</v>
      </c>
      <c r="J14" s="7">
        <f>+IF(Tabella1[[#This Row],[Fatturato Ag]]&gt;0,
SUMIF(Pivot!$B:$B,Tabella1[[#This Row],[MA_CustSupp.CompanyName]],Pivot!J:J)/Tabella1[[#This Row],[Fatturato Ag]],0)</f>
        <v>0</v>
      </c>
      <c r="K14" s="7">
        <f>+IF(Tabella1[[#This Row],[Fatturato Ag]]&gt;0,
SUMIF(Pivot!$B:$B,Tabella1[[#This Row],[MA_CustSupp.CompanyName]],Pivot!K:K)/Tabella1[[#This Row],[Fatturato Ag]],0)</f>
        <v>0</v>
      </c>
      <c r="M14" s="8">
        <f>SUMIF(Pivot!$B:$B,Tabella1[[#This Row],[MA_CustSupp.CompanyName]],Pivot!$L:$L)</f>
        <v>1396.01</v>
      </c>
      <c r="N14" s="8">
        <f>+Tabella1[[#This Row],[Fatturato Ag]]*$M$1</f>
        <v>1396.01</v>
      </c>
      <c r="O14" s="9">
        <v>0</v>
      </c>
      <c r="P14" s="10">
        <f>+Tabella1[[#This Row],[BUDGET]]*Tabella1[[#This Row],[LINEA A]]</f>
        <v>0</v>
      </c>
      <c r="Q14" s="10">
        <f>+Tabella1[[#This Row],[BUDGET]]*Tabella1[[#This Row],[LINEA B]]</f>
        <v>0</v>
      </c>
      <c r="R14" s="10">
        <f>+Tabella1[[#This Row],[BUDGET]]*Tabella1[[#This Row],[LINEA C]]</f>
        <v>0</v>
      </c>
      <c r="S14" s="10">
        <f>+Tabella1[[#This Row],[BUDGET]]*Tabella1[[#This Row],[LINEA D]]</f>
        <v>0</v>
      </c>
      <c r="T14" s="10">
        <f>+Tabella1[[#This Row],[BUDGET]]*(Tabella1[[#This Row],[LINEA E]]+Tabella1[[#This Row],[LINEA F]])</f>
        <v>0</v>
      </c>
      <c r="U14" s="10"/>
      <c r="V14" s="10">
        <f>+Tabella1[[#This Row],[BUDGET]]*Tabella1[[#This Row],[OTHERS]]</f>
        <v>0</v>
      </c>
      <c r="W14" s="18">
        <f>+Tabella1[[#This Row],[BUDGET]]-SUM(Tabella1[[#This Row],[LINEA A2]:[OTHERS8]])</f>
        <v>0</v>
      </c>
      <c r="X14" s="18">
        <f>+Tabella1[[#This Row],[BUDGET]]/4</f>
        <v>0</v>
      </c>
      <c r="Y14" s="18">
        <f>+Tabella1[[#This Row],[BUDGET]]/4</f>
        <v>0</v>
      </c>
      <c r="Z14" s="18">
        <f>+Tabella1[[#This Row],[BUDGET]]/4</f>
        <v>0</v>
      </c>
      <c r="AA14" s="18">
        <f>+Tabella1[[#This Row],[BUDGET]]/4</f>
        <v>0</v>
      </c>
      <c r="AB14" s="18">
        <f>+Tabella1[[#This Row],[BUDGET]]-Tabella1[[#This Row],[I]]-Tabella1[[#This Row],[II]]-Tabella1[[#This Row],[III]]-Tabella1[[#This Row],[IV]]</f>
        <v>0</v>
      </c>
      <c r="AC14" s="19">
        <f>+Tabella1[[#This Row],[I]]*AC$1</f>
        <v>0</v>
      </c>
      <c r="AD14" s="19">
        <f>+Tabella1[[#This Row],[I]]*AD$1</f>
        <v>0</v>
      </c>
      <c r="AE14" s="19">
        <f>+Tabella1[[#This Row],[I]]*AE$1</f>
        <v>0</v>
      </c>
      <c r="AF14" s="19">
        <f>+Tabella1[[#This Row],[II]]*AF$1</f>
        <v>0</v>
      </c>
      <c r="AG14" s="19">
        <f>+Tabella1[[#This Row],[II]]*AG$1</f>
        <v>0</v>
      </c>
      <c r="AH14" s="19">
        <f>+Tabella1[[#This Row],[II]]*AH$1</f>
        <v>0</v>
      </c>
      <c r="AI14" s="19">
        <f>+Tabella1[[#This Row],[III]]*AI$1</f>
        <v>0</v>
      </c>
      <c r="AJ14" s="19">
        <f>+Tabella1[[#This Row],[III]]*AJ$1</f>
        <v>0</v>
      </c>
      <c r="AK14" s="19">
        <f>+Tabella1[[#This Row],[III]]*AK$1</f>
        <v>0</v>
      </c>
      <c r="AL14" s="19">
        <f>+Tabella1[[#This Row],[IV]]*AL$1</f>
        <v>0</v>
      </c>
      <c r="AM14" s="19">
        <f>+Tabella1[[#This Row],[IV]]*AM$1</f>
        <v>0</v>
      </c>
      <c r="AN14" s="19">
        <f>+Tabella1[[#This Row],[IV]]*AN$1</f>
        <v>0</v>
      </c>
      <c r="AO14" s="19">
        <f>+Tabella1[[#This Row],[BUDGET]]-SUM(Tabella1[[#This Row],[31/01/2021]:[31/12/2021]])</f>
        <v>0</v>
      </c>
    </row>
    <row r="15" spans="1:41" s="1" customFormat="1" x14ac:dyDescent="0.25">
      <c r="A15" s="1" t="s">
        <v>16</v>
      </c>
      <c r="B15" s="1" t="s">
        <v>104</v>
      </c>
      <c r="C15" s="21" t="s">
        <v>85</v>
      </c>
      <c r="D15" s="21" t="s">
        <v>361</v>
      </c>
      <c r="E15" s="7">
        <f>+IF(Tabella1[[#This Row],[Fatturato Ag]]&gt;0,
SUMIF(Pivot!$B:$B,Tabella1[[#This Row],[MA_CustSupp.CompanyName]],Pivot!E:E)/Tabella1[[#This Row],[Fatturato Ag]],0)</f>
        <v>5.0783470684329084E-2</v>
      </c>
      <c r="F15" s="7">
        <f>+IF(Tabella1[[#This Row],[Fatturato Ag]]&gt;0,
SUMIF(Pivot!$B:$B,Tabella1[[#This Row],[MA_CustSupp.CompanyName]],Pivot!F:F)/Tabella1[[#This Row],[Fatturato Ag]],0)</f>
        <v>0.79084198765276259</v>
      </c>
      <c r="G15" s="7">
        <f>+IF(Tabella1[[#This Row],[Fatturato Ag]]&gt;0,
SUMIF(Pivot!$B:$B,Tabella1[[#This Row],[MA_CustSupp.CompanyName]],Pivot!G:G)/Tabella1[[#This Row],[Fatturato Ag]],0)</f>
        <v>0</v>
      </c>
      <c r="H15" s="7">
        <f>+IF(Tabella1[[#This Row],[Fatturato Ag]]&gt;0,
SUMIF(Pivot!$B:$B,Tabella1[[#This Row],[MA_CustSupp.CompanyName]],Pivot!H:H)/Tabella1[[#This Row],[Fatturato Ag]],0)</f>
        <v>0.14996281455963317</v>
      </c>
      <c r="I15" s="7">
        <f>+IF(Tabella1[[#This Row],[Fatturato Ag]]&gt;0,
SUMIF(Pivot!$B:$B,Tabella1[[#This Row],[MA_CustSupp.CompanyName]],Pivot!I:I)/Tabella1[[#This Row],[Fatturato Ag]],0)</f>
        <v>0</v>
      </c>
      <c r="J15" s="7">
        <f>+IF(Tabella1[[#This Row],[Fatturato Ag]]&gt;0,
SUMIF(Pivot!$B:$B,Tabella1[[#This Row],[MA_CustSupp.CompanyName]],Pivot!J:J)/Tabella1[[#This Row],[Fatturato Ag]],0)</f>
        <v>0</v>
      </c>
      <c r="K15" s="7">
        <f>+IF(Tabella1[[#This Row],[Fatturato Ag]]&gt;0,
SUMIF(Pivot!$B:$B,Tabella1[[#This Row],[MA_CustSupp.CompanyName]],Pivot!K:K)/Tabella1[[#This Row],[Fatturato Ag]],0)</f>
        <v>8.4117271032750664E-3</v>
      </c>
      <c r="M15" s="8">
        <f>SUMIF(Pivot!$B:$B,Tabella1[[#This Row],[MA_CustSupp.CompanyName]],Pivot!$L:$L)</f>
        <v>1506732.1900000004</v>
      </c>
      <c r="N15" s="8">
        <f>+Tabella1[[#This Row],[Fatturato Ag]]*$M$1</f>
        <v>1506732.1900000004</v>
      </c>
      <c r="O15" s="9">
        <v>1500000</v>
      </c>
      <c r="P15" s="10">
        <f>+Tabella1[[#This Row],[BUDGET]]*Tabella1[[#This Row],[LINEA A]]</f>
        <v>76175.20602649363</v>
      </c>
      <c r="Q15" s="10">
        <f>+Tabella1[[#This Row],[BUDGET]]*Tabella1[[#This Row],[LINEA B]]</f>
        <v>1186262.981479144</v>
      </c>
      <c r="R15" s="10">
        <f>+Tabella1[[#This Row],[BUDGET]]*Tabella1[[#This Row],[LINEA C]]</f>
        <v>0</v>
      </c>
      <c r="S15" s="10">
        <f>+Tabella1[[#This Row],[BUDGET]]*Tabella1[[#This Row],[LINEA D]]</f>
        <v>224944.22183944975</v>
      </c>
      <c r="T15" s="10">
        <f>+Tabella1[[#This Row],[BUDGET]]*(Tabella1[[#This Row],[LINEA E]]+Tabella1[[#This Row],[LINEA F]])</f>
        <v>0</v>
      </c>
      <c r="U15" s="10"/>
      <c r="V15" s="10">
        <f>+Tabella1[[#This Row],[BUDGET]]*Tabella1[[#This Row],[OTHERS]]</f>
        <v>12617.590654912599</v>
      </c>
      <c r="W15" s="18">
        <f>+Tabella1[[#This Row],[BUDGET]]-SUM(Tabella1[[#This Row],[LINEA A2]:[OTHERS8]])</f>
        <v>0</v>
      </c>
      <c r="X15" s="18">
        <f>+Tabella1[[#This Row],[BUDGET]]/4</f>
        <v>375000</v>
      </c>
      <c r="Y15" s="18">
        <f>+Tabella1[[#This Row],[BUDGET]]/4</f>
        <v>375000</v>
      </c>
      <c r="Z15" s="18">
        <f>+Tabella1[[#This Row],[BUDGET]]/4</f>
        <v>375000</v>
      </c>
      <c r="AA15" s="18">
        <f>+Tabella1[[#This Row],[BUDGET]]/4</f>
        <v>375000</v>
      </c>
      <c r="AB15" s="18">
        <f>+Tabella1[[#This Row],[BUDGET]]-Tabella1[[#This Row],[I]]-Tabella1[[#This Row],[II]]-Tabella1[[#This Row],[III]]-Tabella1[[#This Row],[IV]]</f>
        <v>0</v>
      </c>
      <c r="AC15" s="19">
        <f>+Tabella1[[#This Row],[I]]*AC$1</f>
        <v>112500</v>
      </c>
      <c r="AD15" s="19">
        <f>+Tabella1[[#This Row],[I]]*AD$1</f>
        <v>123750</v>
      </c>
      <c r="AE15" s="19">
        <f>+Tabella1[[#This Row],[I]]*AE$1</f>
        <v>138750</v>
      </c>
      <c r="AF15" s="19">
        <f>+Tabella1[[#This Row],[II]]*AF$1</f>
        <v>120000</v>
      </c>
      <c r="AG15" s="19">
        <f>+Tabella1[[#This Row],[II]]*AG$1</f>
        <v>120000</v>
      </c>
      <c r="AH15" s="19">
        <f>+Tabella1[[#This Row],[II]]*AH$1</f>
        <v>135000</v>
      </c>
      <c r="AI15" s="19">
        <f>+Tabella1[[#This Row],[III]]*AI$1</f>
        <v>146250</v>
      </c>
      <c r="AJ15" s="19">
        <f>+Tabella1[[#This Row],[III]]*AJ$1</f>
        <v>93750</v>
      </c>
      <c r="AK15" s="19">
        <f>+Tabella1[[#This Row],[III]]*AK$1</f>
        <v>135000</v>
      </c>
      <c r="AL15" s="19">
        <f>+Tabella1[[#This Row],[IV]]*AL$1</f>
        <v>131250</v>
      </c>
      <c r="AM15" s="19">
        <f>+Tabella1[[#This Row],[IV]]*AM$1</f>
        <v>150000</v>
      </c>
      <c r="AN15" s="19">
        <f>+Tabella1[[#This Row],[IV]]*AN$1</f>
        <v>93750</v>
      </c>
      <c r="AO15" s="19">
        <f>+Tabella1[[#This Row],[BUDGET]]-SUM(Tabella1[[#This Row],[31/01/2021]:[31/12/2021]])</f>
        <v>0</v>
      </c>
    </row>
    <row r="16" spans="1:41" s="1" customFormat="1" x14ac:dyDescent="0.25">
      <c r="A16" s="1" t="s">
        <v>16</v>
      </c>
      <c r="B16" s="1" t="s">
        <v>105</v>
      </c>
      <c r="C16" s="1" t="s">
        <v>85</v>
      </c>
      <c r="D16" s="1" t="s">
        <v>362</v>
      </c>
      <c r="E16" s="7">
        <f>+IF(Tabella1[[#This Row],[Fatturato Ag]]&gt;0,
SUMIF(Pivot!$B:$B,Tabella1[[#This Row],[MA_CustSupp.CompanyName]],Pivot!E:E)/Tabella1[[#This Row],[Fatturato Ag]],0)</f>
        <v>0</v>
      </c>
      <c r="F16" s="7">
        <f>+IF(Tabella1[[#This Row],[Fatturato Ag]]&gt;0,
SUMIF(Pivot!$B:$B,Tabella1[[#This Row],[MA_CustSupp.CompanyName]],Pivot!F:F)/Tabella1[[#This Row],[Fatturato Ag]],0)</f>
        <v>1</v>
      </c>
      <c r="G16" s="7">
        <f>+IF(Tabella1[[#This Row],[Fatturato Ag]]&gt;0,
SUMIF(Pivot!$B:$B,Tabella1[[#This Row],[MA_CustSupp.CompanyName]],Pivot!G:G)/Tabella1[[#This Row],[Fatturato Ag]],0)</f>
        <v>0</v>
      </c>
      <c r="H16" s="7">
        <f>+IF(Tabella1[[#This Row],[Fatturato Ag]]&gt;0,
SUMIF(Pivot!$B:$B,Tabella1[[#This Row],[MA_CustSupp.CompanyName]],Pivot!H:H)/Tabella1[[#This Row],[Fatturato Ag]],0)</f>
        <v>0</v>
      </c>
      <c r="I16" s="7">
        <f>+IF(Tabella1[[#This Row],[Fatturato Ag]]&gt;0,
SUMIF(Pivot!$B:$B,Tabella1[[#This Row],[MA_CustSupp.CompanyName]],Pivot!I:I)/Tabella1[[#This Row],[Fatturato Ag]],0)</f>
        <v>0</v>
      </c>
      <c r="J16" s="7">
        <f>+IF(Tabella1[[#This Row],[Fatturato Ag]]&gt;0,
SUMIF(Pivot!$B:$B,Tabella1[[#This Row],[MA_CustSupp.CompanyName]],Pivot!J:J)/Tabella1[[#This Row],[Fatturato Ag]],0)</f>
        <v>0</v>
      </c>
      <c r="K16" s="7">
        <f>+IF(Tabella1[[#This Row],[Fatturato Ag]]&gt;0,
SUMIF(Pivot!$B:$B,Tabella1[[#This Row],[MA_CustSupp.CompanyName]],Pivot!K:K)/Tabella1[[#This Row],[Fatturato Ag]],0)</f>
        <v>0</v>
      </c>
      <c r="M16" s="8">
        <f>SUMIF(Pivot!$B:$B,Tabella1[[#This Row],[MA_CustSupp.CompanyName]],Pivot!$L:$L)</f>
        <v>785055.75999999989</v>
      </c>
      <c r="N16" s="8">
        <f>+Tabella1[[#This Row],[Fatturato Ag]]*$M$1</f>
        <v>785055.75999999989</v>
      </c>
      <c r="O16" s="9">
        <v>1000000</v>
      </c>
      <c r="P16" s="10">
        <f>+Tabella1[[#This Row],[BUDGET]]*Tabella1[[#This Row],[LINEA A]]</f>
        <v>0</v>
      </c>
      <c r="Q16" s="10">
        <f>+Tabella1[[#This Row],[BUDGET]]*Tabella1[[#This Row],[LINEA B]]</f>
        <v>1000000</v>
      </c>
      <c r="R16" s="10">
        <f>+Tabella1[[#This Row],[BUDGET]]*Tabella1[[#This Row],[LINEA C]]</f>
        <v>0</v>
      </c>
      <c r="S16" s="10">
        <f>+Tabella1[[#This Row],[BUDGET]]*Tabella1[[#This Row],[LINEA D]]</f>
        <v>0</v>
      </c>
      <c r="T16" s="10">
        <f>+Tabella1[[#This Row],[BUDGET]]*(Tabella1[[#This Row],[LINEA E]]+Tabella1[[#This Row],[LINEA F]])</f>
        <v>0</v>
      </c>
      <c r="U16" s="10"/>
      <c r="V16" s="10">
        <f>+Tabella1[[#This Row],[BUDGET]]*Tabella1[[#This Row],[OTHERS]]</f>
        <v>0</v>
      </c>
      <c r="W16" s="18">
        <f>+Tabella1[[#This Row],[BUDGET]]-SUM(Tabella1[[#This Row],[LINEA A2]:[OTHERS8]])</f>
        <v>0</v>
      </c>
      <c r="X16" s="18">
        <f>+Tabella1[[#This Row],[BUDGET]]/4</f>
        <v>250000</v>
      </c>
      <c r="Y16" s="18">
        <f>+Tabella1[[#This Row],[BUDGET]]/4</f>
        <v>250000</v>
      </c>
      <c r="Z16" s="18">
        <f>+Tabella1[[#This Row],[BUDGET]]/4</f>
        <v>250000</v>
      </c>
      <c r="AA16" s="18">
        <f>+Tabella1[[#This Row],[BUDGET]]/4</f>
        <v>250000</v>
      </c>
      <c r="AB16" s="18">
        <f>+Tabella1[[#This Row],[BUDGET]]-Tabella1[[#This Row],[I]]-Tabella1[[#This Row],[II]]-Tabella1[[#This Row],[III]]-Tabella1[[#This Row],[IV]]</f>
        <v>0</v>
      </c>
      <c r="AC16" s="19">
        <f>+Tabella1[[#This Row],[I]]*AC$1</f>
        <v>75000</v>
      </c>
      <c r="AD16" s="19">
        <f>+Tabella1[[#This Row],[I]]*AD$1</f>
        <v>82500</v>
      </c>
      <c r="AE16" s="19">
        <f>+Tabella1[[#This Row],[I]]*AE$1</f>
        <v>92500</v>
      </c>
      <c r="AF16" s="19">
        <f>+Tabella1[[#This Row],[II]]*AF$1</f>
        <v>80000</v>
      </c>
      <c r="AG16" s="19">
        <f>+Tabella1[[#This Row],[II]]*AG$1</f>
        <v>80000</v>
      </c>
      <c r="AH16" s="19">
        <f>+Tabella1[[#This Row],[II]]*AH$1</f>
        <v>90000</v>
      </c>
      <c r="AI16" s="19">
        <f>+Tabella1[[#This Row],[III]]*AI$1</f>
        <v>97500</v>
      </c>
      <c r="AJ16" s="19">
        <f>+Tabella1[[#This Row],[III]]*AJ$1</f>
        <v>62500</v>
      </c>
      <c r="AK16" s="19">
        <f>+Tabella1[[#This Row],[III]]*AK$1</f>
        <v>90000</v>
      </c>
      <c r="AL16" s="19">
        <f>+Tabella1[[#This Row],[IV]]*AL$1</f>
        <v>87500</v>
      </c>
      <c r="AM16" s="19">
        <f>+Tabella1[[#This Row],[IV]]*AM$1</f>
        <v>100000</v>
      </c>
      <c r="AN16" s="19">
        <f>+Tabella1[[#This Row],[IV]]*AN$1</f>
        <v>62500</v>
      </c>
      <c r="AO16" s="19">
        <f>+Tabella1[[#This Row],[BUDGET]]-SUM(Tabella1[[#This Row],[31/01/2021]:[31/12/2021]])</f>
        <v>0</v>
      </c>
    </row>
    <row r="17" spans="1:41" s="1" customFormat="1" x14ac:dyDescent="0.25">
      <c r="A17" s="1" t="s">
        <v>31</v>
      </c>
      <c r="B17" s="1" t="s">
        <v>106</v>
      </c>
      <c r="C17" s="21" t="s">
        <v>359</v>
      </c>
      <c r="D17" s="21" t="s">
        <v>361</v>
      </c>
      <c r="E17" s="7">
        <f>+IF(Tabella1[[#This Row],[Fatturato Ag]]&gt;0,
SUMIF(Pivot!$B:$B,Tabella1[[#This Row],[MA_CustSupp.CompanyName]],Pivot!E:E)/Tabella1[[#This Row],[Fatturato Ag]],0)</f>
        <v>0</v>
      </c>
      <c r="F17" s="7">
        <f>+IF(Tabella1[[#This Row],[Fatturato Ag]]&gt;0,
SUMIF(Pivot!$B:$B,Tabella1[[#This Row],[MA_CustSupp.CompanyName]],Pivot!F:F)/Tabella1[[#This Row],[Fatturato Ag]],0)</f>
        <v>0</v>
      </c>
      <c r="G17" s="7">
        <f>+IF(Tabella1[[#This Row],[Fatturato Ag]]&gt;0,
SUMIF(Pivot!$B:$B,Tabella1[[#This Row],[MA_CustSupp.CompanyName]],Pivot!G:G)/Tabella1[[#This Row],[Fatturato Ag]],0)</f>
        <v>0</v>
      </c>
      <c r="H17" s="7">
        <f>+IF(Tabella1[[#This Row],[Fatturato Ag]]&gt;0,
SUMIF(Pivot!$B:$B,Tabella1[[#This Row],[MA_CustSupp.CompanyName]],Pivot!H:H)/Tabella1[[#This Row],[Fatturato Ag]],0)</f>
        <v>0</v>
      </c>
      <c r="I17" s="7">
        <f>+IF(Tabella1[[#This Row],[Fatturato Ag]]&gt;0,
SUMIF(Pivot!$B:$B,Tabella1[[#This Row],[MA_CustSupp.CompanyName]],Pivot!I:I)/Tabella1[[#This Row],[Fatturato Ag]],0)</f>
        <v>1</v>
      </c>
      <c r="J17" s="7">
        <f>+IF(Tabella1[[#This Row],[Fatturato Ag]]&gt;0,
SUMIF(Pivot!$B:$B,Tabella1[[#This Row],[MA_CustSupp.CompanyName]],Pivot!J:J)/Tabella1[[#This Row],[Fatturato Ag]],0)</f>
        <v>0</v>
      </c>
      <c r="K17" s="7">
        <f>+IF(Tabella1[[#This Row],[Fatturato Ag]]&gt;0,
SUMIF(Pivot!$B:$B,Tabella1[[#This Row],[MA_CustSupp.CompanyName]],Pivot!K:K)/Tabella1[[#This Row],[Fatturato Ag]],0)</f>
        <v>0</v>
      </c>
      <c r="M17" s="8">
        <f>SUMIF(Pivot!$B:$B,Tabella1[[#This Row],[MA_CustSupp.CompanyName]],Pivot!$L:$L)</f>
        <v>13826.699029126214</v>
      </c>
      <c r="N17" s="8">
        <f>+Tabella1[[#This Row],[Fatturato Ag]]*$M$1</f>
        <v>13826.699029126214</v>
      </c>
      <c r="O17" s="9">
        <v>15000</v>
      </c>
      <c r="P17" s="10">
        <f>+Tabella1[[#This Row],[BUDGET]]*Tabella1[[#This Row],[LINEA A]]</f>
        <v>0</v>
      </c>
      <c r="Q17" s="10">
        <f>+Tabella1[[#This Row],[BUDGET]]*Tabella1[[#This Row],[LINEA B]]</f>
        <v>0</v>
      </c>
      <c r="R17" s="10">
        <f>+Tabella1[[#This Row],[BUDGET]]*Tabella1[[#This Row],[LINEA C]]</f>
        <v>0</v>
      </c>
      <c r="S17" s="10">
        <f>+Tabella1[[#This Row],[BUDGET]]*Tabella1[[#This Row],[LINEA D]]</f>
        <v>0</v>
      </c>
      <c r="T17" s="10">
        <f>+Tabella1[[#This Row],[BUDGET]]*(Tabella1[[#This Row],[LINEA E]]+Tabella1[[#This Row],[LINEA F]])</f>
        <v>15000</v>
      </c>
      <c r="U17" s="10"/>
      <c r="V17" s="10">
        <f>+Tabella1[[#This Row],[BUDGET]]*Tabella1[[#This Row],[OTHERS]]</f>
        <v>0</v>
      </c>
      <c r="W17" s="18">
        <f>+Tabella1[[#This Row],[BUDGET]]-SUM(Tabella1[[#This Row],[LINEA A2]:[OTHERS8]])</f>
        <v>0</v>
      </c>
      <c r="X17" s="18">
        <v>0</v>
      </c>
      <c r="Y17" s="18">
        <v>7500</v>
      </c>
      <c r="Z17" s="18">
        <v>0</v>
      </c>
      <c r="AA17" s="18">
        <v>7500</v>
      </c>
      <c r="AB17" s="18">
        <f>+Tabella1[[#This Row],[BUDGET]]-Tabella1[[#This Row],[I]]-Tabella1[[#This Row],[II]]-Tabella1[[#This Row],[III]]-Tabella1[[#This Row],[IV]]</f>
        <v>0</v>
      </c>
      <c r="AC17" s="19">
        <f>+Tabella1[[#This Row],[I]]*AC$1</f>
        <v>0</v>
      </c>
      <c r="AD17" s="19">
        <f>+Tabella1[[#This Row],[I]]*AD$1</f>
        <v>0</v>
      </c>
      <c r="AE17" s="19">
        <f>+Tabella1[[#This Row],[I]]*AE$1</f>
        <v>0</v>
      </c>
      <c r="AF17" s="19">
        <f>+Tabella1[[#This Row],[II]]*AF$1</f>
        <v>2400</v>
      </c>
      <c r="AG17" s="19">
        <f>+Tabella1[[#This Row],[II]]*AG$1</f>
        <v>2400</v>
      </c>
      <c r="AH17" s="19">
        <f>+Tabella1[[#This Row],[II]]*AH$1</f>
        <v>2700</v>
      </c>
      <c r="AI17" s="19">
        <f>+Tabella1[[#This Row],[III]]*AI$1</f>
        <v>0</v>
      </c>
      <c r="AJ17" s="19">
        <f>+Tabella1[[#This Row],[III]]*AJ$1</f>
        <v>0</v>
      </c>
      <c r="AK17" s="19">
        <f>+Tabella1[[#This Row],[III]]*AK$1</f>
        <v>0</v>
      </c>
      <c r="AL17" s="19">
        <f>+Tabella1[[#This Row],[IV]]*AL$1</f>
        <v>2625</v>
      </c>
      <c r="AM17" s="19">
        <f>+Tabella1[[#This Row],[IV]]*AM$1</f>
        <v>3000</v>
      </c>
      <c r="AN17" s="19">
        <f>+Tabella1[[#This Row],[IV]]*AN$1</f>
        <v>1875</v>
      </c>
      <c r="AO17" s="19">
        <f>+Tabella1[[#This Row],[BUDGET]]-SUM(Tabella1[[#This Row],[31/01/2021]:[31/12/2021]])</f>
        <v>0</v>
      </c>
    </row>
    <row r="18" spans="1:41" s="1" customFormat="1" x14ac:dyDescent="0.25">
      <c r="A18" s="1" t="s">
        <v>25</v>
      </c>
      <c r="B18" s="1" t="s">
        <v>107</v>
      </c>
      <c r="C18" s="21" t="s">
        <v>359</v>
      </c>
      <c r="D18" s="1" t="s">
        <v>361</v>
      </c>
      <c r="E18" s="7">
        <f>+IF(Tabella1[[#This Row],[Fatturato Ag]]&gt;0,
SUMIF(Pivot!$B:$B,Tabella1[[#This Row],[MA_CustSupp.CompanyName]],Pivot!E:E)/Tabella1[[#This Row],[Fatturato Ag]],0)</f>
        <v>0</v>
      </c>
      <c r="F18" s="7">
        <f>+IF(Tabella1[[#This Row],[Fatturato Ag]]&gt;0,
SUMIF(Pivot!$B:$B,Tabella1[[#This Row],[MA_CustSupp.CompanyName]],Pivot!F:F)/Tabella1[[#This Row],[Fatturato Ag]],0)</f>
        <v>0</v>
      </c>
      <c r="G18" s="7">
        <f>+IF(Tabella1[[#This Row],[Fatturato Ag]]&gt;0,
SUMIF(Pivot!$B:$B,Tabella1[[#This Row],[MA_CustSupp.CompanyName]],Pivot!G:G)/Tabella1[[#This Row],[Fatturato Ag]],0)</f>
        <v>0.4609531745407538</v>
      </c>
      <c r="H18" s="7">
        <f>+IF(Tabella1[[#This Row],[Fatturato Ag]]&gt;0,
SUMIF(Pivot!$B:$B,Tabella1[[#This Row],[MA_CustSupp.CompanyName]],Pivot!H:H)/Tabella1[[#This Row],[Fatturato Ag]],0)</f>
        <v>0.28829213202678733</v>
      </c>
      <c r="I18" s="7">
        <f>+IF(Tabella1[[#This Row],[Fatturato Ag]]&gt;0,
SUMIF(Pivot!$B:$B,Tabella1[[#This Row],[MA_CustSupp.CompanyName]],Pivot!I:I)/Tabella1[[#This Row],[Fatturato Ag]],0)</f>
        <v>0.25075469343245904</v>
      </c>
      <c r="J18" s="7">
        <f>+IF(Tabella1[[#This Row],[Fatturato Ag]]&gt;0,
SUMIF(Pivot!$B:$B,Tabella1[[#This Row],[MA_CustSupp.CompanyName]],Pivot!J:J)/Tabella1[[#This Row],[Fatturato Ag]],0)</f>
        <v>0</v>
      </c>
      <c r="K18" s="7">
        <f>+IF(Tabella1[[#This Row],[Fatturato Ag]]&gt;0,
SUMIF(Pivot!$B:$B,Tabella1[[#This Row],[MA_CustSupp.CompanyName]],Pivot!K:K)/Tabella1[[#This Row],[Fatturato Ag]],0)</f>
        <v>0</v>
      </c>
      <c r="M18" s="8">
        <f>SUMIF(Pivot!$B:$B,Tabella1[[#This Row],[MA_CustSupp.CompanyName]],Pivot!$L:$L)</f>
        <v>32930.589999999997</v>
      </c>
      <c r="N18" s="8">
        <f>+Tabella1[[#This Row],[Fatturato Ag]]*$M$1</f>
        <v>32930.589999999997</v>
      </c>
      <c r="O18" s="10">
        <v>10000</v>
      </c>
      <c r="P18" s="10">
        <f>+Tabella1[[#This Row],[BUDGET]]*Tabella1[[#This Row],[LINEA A]]</f>
        <v>0</v>
      </c>
      <c r="Q18" s="10">
        <f>+Tabella1[[#This Row],[BUDGET]]*Tabella1[[#This Row],[LINEA B]]</f>
        <v>0</v>
      </c>
      <c r="R18" s="10">
        <f>+Tabella1[[#This Row],[BUDGET]]*Tabella1[[#This Row],[LINEA C]]</f>
        <v>4609.5317454075375</v>
      </c>
      <c r="S18" s="10">
        <f>+Tabella1[[#This Row],[BUDGET]]*Tabella1[[#This Row],[LINEA D]]</f>
        <v>2882.9213202678734</v>
      </c>
      <c r="T18" s="10">
        <f>+Tabella1[[#This Row],[BUDGET]]*(Tabella1[[#This Row],[LINEA E]]+Tabella1[[#This Row],[LINEA F]])</f>
        <v>2507.5469343245904</v>
      </c>
      <c r="U18" s="10"/>
      <c r="V18" s="10">
        <f>+Tabella1[[#This Row],[BUDGET]]*Tabella1[[#This Row],[OTHERS]]</f>
        <v>0</v>
      </c>
      <c r="W18" s="18">
        <f>+Tabella1[[#This Row],[BUDGET]]-SUM(Tabella1[[#This Row],[LINEA A2]:[OTHERS8]])</f>
        <v>0</v>
      </c>
      <c r="X18" s="18">
        <f>+Tabella1[[#This Row],[BUDGET]]/4</f>
        <v>2500</v>
      </c>
      <c r="Y18" s="18">
        <f>+Tabella1[[#This Row],[BUDGET]]/4</f>
        <v>2500</v>
      </c>
      <c r="Z18" s="18">
        <f>+Tabella1[[#This Row],[BUDGET]]/4</f>
        <v>2500</v>
      </c>
      <c r="AA18" s="18">
        <f>+Tabella1[[#This Row],[BUDGET]]/4</f>
        <v>2500</v>
      </c>
      <c r="AB18" s="18">
        <f>+Tabella1[[#This Row],[BUDGET]]-Tabella1[[#This Row],[I]]-Tabella1[[#This Row],[II]]-Tabella1[[#This Row],[III]]-Tabella1[[#This Row],[IV]]</f>
        <v>0</v>
      </c>
      <c r="AC18" s="19">
        <f>+Tabella1[[#This Row],[I]]*AC$1</f>
        <v>750</v>
      </c>
      <c r="AD18" s="19">
        <f>+Tabella1[[#This Row],[I]]*AD$1</f>
        <v>825</v>
      </c>
      <c r="AE18" s="19">
        <f>+Tabella1[[#This Row],[I]]*AE$1</f>
        <v>925</v>
      </c>
      <c r="AF18" s="19">
        <f>+Tabella1[[#This Row],[II]]*AF$1</f>
        <v>800</v>
      </c>
      <c r="AG18" s="19">
        <f>+Tabella1[[#This Row],[II]]*AG$1</f>
        <v>800</v>
      </c>
      <c r="AH18" s="19">
        <f>+Tabella1[[#This Row],[II]]*AH$1</f>
        <v>900</v>
      </c>
      <c r="AI18" s="19">
        <f>+Tabella1[[#This Row],[III]]*AI$1</f>
        <v>975</v>
      </c>
      <c r="AJ18" s="19">
        <f>+Tabella1[[#This Row],[III]]*AJ$1</f>
        <v>625</v>
      </c>
      <c r="AK18" s="19">
        <f>+Tabella1[[#This Row],[III]]*AK$1</f>
        <v>900</v>
      </c>
      <c r="AL18" s="19">
        <f>+Tabella1[[#This Row],[IV]]*AL$1</f>
        <v>875</v>
      </c>
      <c r="AM18" s="19">
        <f>+Tabella1[[#This Row],[IV]]*AM$1</f>
        <v>1000</v>
      </c>
      <c r="AN18" s="19">
        <f>+Tabella1[[#This Row],[IV]]*AN$1</f>
        <v>625</v>
      </c>
      <c r="AO18" s="19">
        <f>+Tabella1[[#This Row],[BUDGET]]-SUM(Tabella1[[#This Row],[31/01/2021]:[31/12/2021]])</f>
        <v>0</v>
      </c>
    </row>
    <row r="19" spans="1:41" s="1" customFormat="1" x14ac:dyDescent="0.25">
      <c r="A19" s="1" t="s">
        <v>19</v>
      </c>
      <c r="B19" s="1" t="s">
        <v>108</v>
      </c>
      <c r="C19" s="1" t="s">
        <v>360</v>
      </c>
      <c r="D19" s="1" t="s">
        <v>364</v>
      </c>
      <c r="E19" s="7">
        <f>+IF(Tabella1[[#This Row],[Fatturato Ag]]&gt;0,
SUMIF(Pivot!$B:$B,Tabella1[[#This Row],[MA_CustSupp.CompanyName]],Pivot!E:E)/Tabella1[[#This Row],[Fatturato Ag]],0)</f>
        <v>0</v>
      </c>
      <c r="F19" s="7">
        <f>+IF(Tabella1[[#This Row],[Fatturato Ag]]&gt;0,
SUMIF(Pivot!$B:$B,Tabella1[[#This Row],[MA_CustSupp.CompanyName]],Pivot!F:F)/Tabella1[[#This Row],[Fatturato Ag]],0)</f>
        <v>0.87566540001789372</v>
      </c>
      <c r="G19" s="7">
        <f>+IF(Tabella1[[#This Row],[Fatturato Ag]]&gt;0,
SUMIF(Pivot!$B:$B,Tabella1[[#This Row],[MA_CustSupp.CompanyName]],Pivot!G:G)/Tabella1[[#This Row],[Fatturato Ag]],0)</f>
        <v>0</v>
      </c>
      <c r="H19" s="7">
        <f>+IF(Tabella1[[#This Row],[Fatturato Ag]]&gt;0,
SUMIF(Pivot!$B:$B,Tabella1[[#This Row],[MA_CustSupp.CompanyName]],Pivot!H:H)/Tabella1[[#This Row],[Fatturato Ag]],0)</f>
        <v>0</v>
      </c>
      <c r="I19" s="7">
        <f>+IF(Tabella1[[#This Row],[Fatturato Ag]]&gt;0,
SUMIF(Pivot!$B:$B,Tabella1[[#This Row],[MA_CustSupp.CompanyName]],Pivot!I:I)/Tabella1[[#This Row],[Fatturato Ag]],0)</f>
        <v>0.12433459998210629</v>
      </c>
      <c r="J19" s="7">
        <f>+IF(Tabella1[[#This Row],[Fatturato Ag]]&gt;0,
SUMIF(Pivot!$B:$B,Tabella1[[#This Row],[MA_CustSupp.CompanyName]],Pivot!J:J)/Tabella1[[#This Row],[Fatturato Ag]],0)</f>
        <v>0</v>
      </c>
      <c r="K19" s="7">
        <f>+IF(Tabella1[[#This Row],[Fatturato Ag]]&gt;0,
SUMIF(Pivot!$B:$B,Tabella1[[#This Row],[MA_CustSupp.CompanyName]],Pivot!K:K)/Tabella1[[#This Row],[Fatturato Ag]],0)</f>
        <v>0</v>
      </c>
      <c r="M19" s="8">
        <f>SUMIF(Pivot!$B:$B,Tabella1[[#This Row],[MA_CustSupp.CompanyName]],Pivot!$L:$L)</f>
        <v>83045.909999999989</v>
      </c>
      <c r="N19" s="8">
        <f>+Tabella1[[#This Row],[Fatturato Ag]]*$M$1</f>
        <v>83045.909999999989</v>
      </c>
      <c r="O19" s="10">
        <v>90000</v>
      </c>
      <c r="P19" s="10">
        <f>+Tabella1[[#This Row],[BUDGET]]*Tabella1[[#This Row],[LINEA A]]</f>
        <v>0</v>
      </c>
      <c r="Q19" s="10">
        <f>+Tabella1[[#This Row],[BUDGET]]*Tabella1[[#This Row],[LINEA B]]</f>
        <v>78809.88600161043</v>
      </c>
      <c r="R19" s="10">
        <f>+Tabella1[[#This Row],[BUDGET]]*Tabella1[[#This Row],[LINEA C]]</f>
        <v>0</v>
      </c>
      <c r="S19" s="10">
        <f>+Tabella1[[#This Row],[BUDGET]]*Tabella1[[#This Row],[LINEA D]]</f>
        <v>0</v>
      </c>
      <c r="T19" s="10">
        <f>+Tabella1[[#This Row],[BUDGET]]*(Tabella1[[#This Row],[LINEA E]]+Tabella1[[#This Row],[LINEA F]])</f>
        <v>11190.113998389566</v>
      </c>
      <c r="U19" s="10"/>
      <c r="V19" s="10">
        <f>+Tabella1[[#This Row],[BUDGET]]*Tabella1[[#This Row],[OTHERS]]</f>
        <v>0</v>
      </c>
      <c r="W19" s="18">
        <f>+Tabella1[[#This Row],[BUDGET]]-SUM(Tabella1[[#This Row],[LINEA A2]:[OTHERS8]])</f>
        <v>0</v>
      </c>
      <c r="X19" s="18">
        <f>+Tabella1[[#This Row],[BUDGET]]/4</f>
        <v>22500</v>
      </c>
      <c r="Y19" s="18">
        <f>+Tabella1[[#This Row],[BUDGET]]/4</f>
        <v>22500</v>
      </c>
      <c r="Z19" s="18">
        <f>+Tabella1[[#This Row],[BUDGET]]/4</f>
        <v>22500</v>
      </c>
      <c r="AA19" s="18">
        <f>+Tabella1[[#This Row],[BUDGET]]/4</f>
        <v>22500</v>
      </c>
      <c r="AB19" s="18">
        <f>+Tabella1[[#This Row],[BUDGET]]-Tabella1[[#This Row],[I]]-Tabella1[[#This Row],[II]]-Tabella1[[#This Row],[III]]-Tabella1[[#This Row],[IV]]</f>
        <v>0</v>
      </c>
      <c r="AC19" s="19">
        <f>+Tabella1[[#This Row],[I]]*AC$1</f>
        <v>6750</v>
      </c>
      <c r="AD19" s="19">
        <f>+Tabella1[[#This Row],[I]]*AD$1</f>
        <v>7425</v>
      </c>
      <c r="AE19" s="19">
        <f>+Tabella1[[#This Row],[I]]*AE$1</f>
        <v>8325</v>
      </c>
      <c r="AF19" s="19">
        <f>+Tabella1[[#This Row],[II]]*AF$1</f>
        <v>7200</v>
      </c>
      <c r="AG19" s="19">
        <f>+Tabella1[[#This Row],[II]]*AG$1</f>
        <v>7200</v>
      </c>
      <c r="AH19" s="19">
        <f>+Tabella1[[#This Row],[II]]*AH$1</f>
        <v>8100</v>
      </c>
      <c r="AI19" s="19">
        <f>+Tabella1[[#This Row],[III]]*AI$1</f>
        <v>8775</v>
      </c>
      <c r="AJ19" s="19">
        <f>+Tabella1[[#This Row],[III]]*AJ$1</f>
        <v>5625</v>
      </c>
      <c r="AK19" s="19">
        <f>+Tabella1[[#This Row],[III]]*AK$1</f>
        <v>8100</v>
      </c>
      <c r="AL19" s="19">
        <f>+Tabella1[[#This Row],[IV]]*AL$1</f>
        <v>7874.9999999999991</v>
      </c>
      <c r="AM19" s="19">
        <f>+Tabella1[[#This Row],[IV]]*AM$1</f>
        <v>9000</v>
      </c>
      <c r="AN19" s="19">
        <f>+Tabella1[[#This Row],[IV]]*AN$1</f>
        <v>5625</v>
      </c>
      <c r="AO19" s="19">
        <f>+Tabella1[[#This Row],[BUDGET]]-SUM(Tabella1[[#This Row],[31/01/2021]:[31/12/2021]])</f>
        <v>0</v>
      </c>
    </row>
    <row r="20" spans="1:41" s="1" customFormat="1" x14ac:dyDescent="0.25">
      <c r="A20" s="1" t="s">
        <v>19</v>
      </c>
      <c r="B20" s="1" t="s">
        <v>109</v>
      </c>
      <c r="C20" s="1" t="s">
        <v>360</v>
      </c>
      <c r="D20" s="1" t="s">
        <v>361</v>
      </c>
      <c r="E20" s="7">
        <f>+IF(Tabella1[[#This Row],[Fatturato Ag]]&gt;0,
SUMIF(Pivot!$B:$B,Tabella1[[#This Row],[MA_CustSupp.CompanyName]],Pivot!E:E)/Tabella1[[#This Row],[Fatturato Ag]],0)</f>
        <v>6.6604493260494904E-2</v>
      </c>
      <c r="F20" s="7">
        <f>+IF(Tabella1[[#This Row],[Fatturato Ag]]&gt;0,
SUMIF(Pivot!$B:$B,Tabella1[[#This Row],[MA_CustSupp.CompanyName]],Pivot!F:F)/Tabella1[[#This Row],[Fatturato Ag]],0)</f>
        <v>0</v>
      </c>
      <c r="G20" s="7">
        <f>+IF(Tabella1[[#This Row],[Fatturato Ag]]&gt;0,
SUMIF(Pivot!$B:$B,Tabella1[[#This Row],[MA_CustSupp.CompanyName]],Pivot!G:G)/Tabella1[[#This Row],[Fatturato Ag]],0)</f>
        <v>0.93339550673950511</v>
      </c>
      <c r="H20" s="7">
        <f>+IF(Tabella1[[#This Row],[Fatturato Ag]]&gt;0,
SUMIF(Pivot!$B:$B,Tabella1[[#This Row],[MA_CustSupp.CompanyName]],Pivot!H:H)/Tabella1[[#This Row],[Fatturato Ag]],0)</f>
        <v>0</v>
      </c>
      <c r="I20" s="7">
        <f>+IF(Tabella1[[#This Row],[Fatturato Ag]]&gt;0,
SUMIF(Pivot!$B:$B,Tabella1[[#This Row],[MA_CustSupp.CompanyName]],Pivot!I:I)/Tabella1[[#This Row],[Fatturato Ag]],0)</f>
        <v>0</v>
      </c>
      <c r="J20" s="7">
        <f>+IF(Tabella1[[#This Row],[Fatturato Ag]]&gt;0,
SUMIF(Pivot!$B:$B,Tabella1[[#This Row],[MA_CustSupp.CompanyName]],Pivot!J:J)/Tabella1[[#This Row],[Fatturato Ag]],0)</f>
        <v>0</v>
      </c>
      <c r="K20" s="7">
        <f>+IF(Tabella1[[#This Row],[Fatturato Ag]]&gt;0,
SUMIF(Pivot!$B:$B,Tabella1[[#This Row],[MA_CustSupp.CompanyName]],Pivot!K:K)/Tabella1[[#This Row],[Fatturato Ag]],0)</f>
        <v>0</v>
      </c>
      <c r="M20" s="8">
        <f>SUMIF(Pivot!$B:$B,Tabella1[[#This Row],[MA_CustSupp.CompanyName]],Pivot!$L:$L)</f>
        <v>62234.54</v>
      </c>
      <c r="N20" s="8">
        <f>+Tabella1[[#This Row],[Fatturato Ag]]*$M$1</f>
        <v>62234.54</v>
      </c>
      <c r="O20" s="10">
        <v>20000</v>
      </c>
      <c r="P20" s="10">
        <f>+Tabella1[[#This Row],[BUDGET]]*Tabella1[[#This Row],[LINEA A]]</f>
        <v>1332.0898652098981</v>
      </c>
      <c r="Q20" s="10">
        <f>+Tabella1[[#This Row],[BUDGET]]*Tabella1[[#This Row],[LINEA B]]</f>
        <v>0</v>
      </c>
      <c r="R20" s="10">
        <f>+Tabella1[[#This Row],[BUDGET]]*Tabella1[[#This Row],[LINEA C]]</f>
        <v>18667.910134790101</v>
      </c>
      <c r="S20" s="10">
        <f>+Tabella1[[#This Row],[BUDGET]]*Tabella1[[#This Row],[LINEA D]]</f>
        <v>0</v>
      </c>
      <c r="T20" s="10">
        <f>+Tabella1[[#This Row],[BUDGET]]*(Tabella1[[#This Row],[LINEA E]]+Tabella1[[#This Row],[LINEA F]])</f>
        <v>0</v>
      </c>
      <c r="U20" s="10"/>
      <c r="V20" s="10">
        <f>+Tabella1[[#This Row],[BUDGET]]*Tabella1[[#This Row],[OTHERS]]</f>
        <v>0</v>
      </c>
      <c r="W20" s="18">
        <f>+Tabella1[[#This Row],[BUDGET]]-SUM(Tabella1[[#This Row],[LINEA A2]:[OTHERS8]])</f>
        <v>0</v>
      </c>
      <c r="X20" s="18">
        <f>+Tabella1[[#This Row],[BUDGET]]/4</f>
        <v>5000</v>
      </c>
      <c r="Y20" s="18">
        <f>+Tabella1[[#This Row],[BUDGET]]/4</f>
        <v>5000</v>
      </c>
      <c r="Z20" s="18">
        <f>+Tabella1[[#This Row],[BUDGET]]/4</f>
        <v>5000</v>
      </c>
      <c r="AA20" s="18">
        <f>+Tabella1[[#This Row],[BUDGET]]/4</f>
        <v>5000</v>
      </c>
      <c r="AB20" s="18">
        <f>+Tabella1[[#This Row],[BUDGET]]-Tabella1[[#This Row],[I]]-Tabella1[[#This Row],[II]]-Tabella1[[#This Row],[III]]-Tabella1[[#This Row],[IV]]</f>
        <v>0</v>
      </c>
      <c r="AC20" s="19">
        <f>+Tabella1[[#This Row],[I]]*AC$1</f>
        <v>1500</v>
      </c>
      <c r="AD20" s="19">
        <f>+Tabella1[[#This Row],[I]]*AD$1</f>
        <v>1650</v>
      </c>
      <c r="AE20" s="19">
        <f>+Tabella1[[#This Row],[I]]*AE$1</f>
        <v>1850</v>
      </c>
      <c r="AF20" s="19">
        <f>+Tabella1[[#This Row],[II]]*AF$1</f>
        <v>1600</v>
      </c>
      <c r="AG20" s="19">
        <f>+Tabella1[[#This Row],[II]]*AG$1</f>
        <v>1600</v>
      </c>
      <c r="AH20" s="19">
        <f>+Tabella1[[#This Row],[II]]*AH$1</f>
        <v>1800</v>
      </c>
      <c r="AI20" s="19">
        <f>+Tabella1[[#This Row],[III]]*AI$1</f>
        <v>1950</v>
      </c>
      <c r="AJ20" s="19">
        <f>+Tabella1[[#This Row],[III]]*AJ$1</f>
        <v>1250</v>
      </c>
      <c r="AK20" s="19">
        <f>+Tabella1[[#This Row],[III]]*AK$1</f>
        <v>1800</v>
      </c>
      <c r="AL20" s="19">
        <f>+Tabella1[[#This Row],[IV]]*AL$1</f>
        <v>1750</v>
      </c>
      <c r="AM20" s="19">
        <f>+Tabella1[[#This Row],[IV]]*AM$1</f>
        <v>2000</v>
      </c>
      <c r="AN20" s="19">
        <f>+Tabella1[[#This Row],[IV]]*AN$1</f>
        <v>1250</v>
      </c>
      <c r="AO20" s="19">
        <f>+Tabella1[[#This Row],[BUDGET]]-SUM(Tabella1[[#This Row],[31/01/2021]:[31/12/2021]])</f>
        <v>0</v>
      </c>
    </row>
    <row r="21" spans="1:41" s="1" customFormat="1" x14ac:dyDescent="0.25">
      <c r="A21" s="1" t="s">
        <v>19</v>
      </c>
      <c r="B21" s="1" t="s">
        <v>110</v>
      </c>
      <c r="C21" s="1" t="s">
        <v>360</v>
      </c>
      <c r="D21" s="1" t="s">
        <v>364</v>
      </c>
      <c r="E21" s="7">
        <f>+IF(Tabella1[[#This Row],[Fatturato Ag]]&gt;0,
SUMIF(Pivot!$B:$B,Tabella1[[#This Row],[MA_CustSupp.CompanyName]],Pivot!E:E)/Tabella1[[#This Row],[Fatturato Ag]],0)</f>
        <v>0</v>
      </c>
      <c r="F21" s="7">
        <f>+IF(Tabella1[[#This Row],[Fatturato Ag]]&gt;0,
SUMIF(Pivot!$B:$B,Tabella1[[#This Row],[MA_CustSupp.CompanyName]],Pivot!F:F)/Tabella1[[#This Row],[Fatturato Ag]],0)</f>
        <v>0</v>
      </c>
      <c r="G21" s="7">
        <f>+IF(Tabella1[[#This Row],[Fatturato Ag]]&gt;0,
SUMIF(Pivot!$B:$B,Tabella1[[#This Row],[MA_CustSupp.CompanyName]],Pivot!G:G)/Tabella1[[#This Row],[Fatturato Ag]],0)</f>
        <v>0</v>
      </c>
      <c r="H21" s="7">
        <f>+IF(Tabella1[[#This Row],[Fatturato Ag]]&gt;0,
SUMIF(Pivot!$B:$B,Tabella1[[#This Row],[MA_CustSupp.CompanyName]],Pivot!H:H)/Tabella1[[#This Row],[Fatturato Ag]],0)</f>
        <v>1</v>
      </c>
      <c r="I21" s="7">
        <f>+IF(Tabella1[[#This Row],[Fatturato Ag]]&gt;0,
SUMIF(Pivot!$B:$B,Tabella1[[#This Row],[MA_CustSupp.CompanyName]],Pivot!I:I)/Tabella1[[#This Row],[Fatturato Ag]],0)</f>
        <v>0</v>
      </c>
      <c r="J21" s="7">
        <f>+IF(Tabella1[[#This Row],[Fatturato Ag]]&gt;0,
SUMIF(Pivot!$B:$B,Tabella1[[#This Row],[MA_CustSupp.CompanyName]],Pivot!J:J)/Tabella1[[#This Row],[Fatturato Ag]],0)</f>
        <v>0</v>
      </c>
      <c r="K21" s="7">
        <f>+IF(Tabella1[[#This Row],[Fatturato Ag]]&gt;0,
SUMIF(Pivot!$B:$B,Tabella1[[#This Row],[MA_CustSupp.CompanyName]],Pivot!K:K)/Tabella1[[#This Row],[Fatturato Ag]],0)</f>
        <v>0</v>
      </c>
      <c r="M21" s="8">
        <f>SUMIF(Pivot!$B:$B,Tabella1[[#This Row],[MA_CustSupp.CompanyName]],Pivot!$L:$L)</f>
        <v>42309.97</v>
      </c>
      <c r="N21" s="8">
        <f>+Tabella1[[#This Row],[Fatturato Ag]]*$M$1</f>
        <v>42309.97</v>
      </c>
      <c r="O21" s="10">
        <v>50000</v>
      </c>
      <c r="P21" s="10">
        <f>+Tabella1[[#This Row],[BUDGET]]*Tabella1[[#This Row],[LINEA A]]</f>
        <v>0</v>
      </c>
      <c r="Q21" s="10">
        <f>+Tabella1[[#This Row],[BUDGET]]*Tabella1[[#This Row],[LINEA B]]</f>
        <v>0</v>
      </c>
      <c r="R21" s="10">
        <f>+Tabella1[[#This Row],[BUDGET]]*Tabella1[[#This Row],[LINEA C]]</f>
        <v>0</v>
      </c>
      <c r="S21" s="10">
        <f>+Tabella1[[#This Row],[BUDGET]]*Tabella1[[#This Row],[LINEA D]]</f>
        <v>50000</v>
      </c>
      <c r="T21" s="10">
        <f>+Tabella1[[#This Row],[BUDGET]]*(Tabella1[[#This Row],[LINEA E]]+Tabella1[[#This Row],[LINEA F]])</f>
        <v>0</v>
      </c>
      <c r="U21" s="10"/>
      <c r="V21" s="10">
        <f>+Tabella1[[#This Row],[BUDGET]]*Tabella1[[#This Row],[OTHERS]]</f>
        <v>0</v>
      </c>
      <c r="W21" s="18">
        <f>+Tabella1[[#This Row],[BUDGET]]-SUM(Tabella1[[#This Row],[LINEA A2]:[OTHERS8]])</f>
        <v>0</v>
      </c>
      <c r="X21" s="18">
        <f>+Tabella1[[#This Row],[BUDGET]]/4</f>
        <v>12500</v>
      </c>
      <c r="Y21" s="18">
        <f>+Tabella1[[#This Row],[BUDGET]]/4</f>
        <v>12500</v>
      </c>
      <c r="Z21" s="18">
        <f>+Tabella1[[#This Row],[BUDGET]]/4</f>
        <v>12500</v>
      </c>
      <c r="AA21" s="18">
        <f>+Tabella1[[#This Row],[BUDGET]]/4</f>
        <v>12500</v>
      </c>
      <c r="AB21" s="18">
        <f>+Tabella1[[#This Row],[BUDGET]]-Tabella1[[#This Row],[I]]-Tabella1[[#This Row],[II]]-Tabella1[[#This Row],[III]]-Tabella1[[#This Row],[IV]]</f>
        <v>0</v>
      </c>
      <c r="AC21" s="19">
        <f>+Tabella1[[#This Row],[I]]*AC$1</f>
        <v>3750</v>
      </c>
      <c r="AD21" s="19">
        <f>+Tabella1[[#This Row],[I]]*AD$1</f>
        <v>4125</v>
      </c>
      <c r="AE21" s="19">
        <f>+Tabella1[[#This Row],[I]]*AE$1</f>
        <v>4625</v>
      </c>
      <c r="AF21" s="19">
        <f>+Tabella1[[#This Row],[II]]*AF$1</f>
        <v>4000</v>
      </c>
      <c r="AG21" s="19">
        <f>+Tabella1[[#This Row],[II]]*AG$1</f>
        <v>4000</v>
      </c>
      <c r="AH21" s="19">
        <f>+Tabella1[[#This Row],[II]]*AH$1</f>
        <v>4500</v>
      </c>
      <c r="AI21" s="19">
        <f>+Tabella1[[#This Row],[III]]*AI$1</f>
        <v>4875</v>
      </c>
      <c r="AJ21" s="19">
        <f>+Tabella1[[#This Row],[III]]*AJ$1</f>
        <v>3125</v>
      </c>
      <c r="AK21" s="19">
        <f>+Tabella1[[#This Row],[III]]*AK$1</f>
        <v>4500</v>
      </c>
      <c r="AL21" s="19">
        <f>+Tabella1[[#This Row],[IV]]*AL$1</f>
        <v>4375</v>
      </c>
      <c r="AM21" s="19">
        <f>+Tabella1[[#This Row],[IV]]*AM$1</f>
        <v>5000</v>
      </c>
      <c r="AN21" s="19">
        <f>+Tabella1[[#This Row],[IV]]*AN$1</f>
        <v>3125</v>
      </c>
      <c r="AO21" s="19">
        <f>+Tabella1[[#This Row],[BUDGET]]-SUM(Tabella1[[#This Row],[31/01/2021]:[31/12/2021]])</f>
        <v>0</v>
      </c>
    </row>
    <row r="22" spans="1:41" s="1" customFormat="1" x14ac:dyDescent="0.25">
      <c r="A22" s="1" t="s">
        <v>19</v>
      </c>
      <c r="B22" s="1" t="s">
        <v>111</v>
      </c>
      <c r="C22" s="1" t="s">
        <v>360</v>
      </c>
      <c r="D22" s="1" t="s">
        <v>361</v>
      </c>
      <c r="E22" s="7">
        <f>+IF(Tabella1[[#This Row],[Fatturato Ag]]&gt;0,
SUMIF(Pivot!$B:$B,Tabella1[[#This Row],[MA_CustSupp.CompanyName]],Pivot!E:E)/Tabella1[[#This Row],[Fatturato Ag]],0)</f>
        <v>1</v>
      </c>
      <c r="F22" s="7">
        <f>+IF(Tabella1[[#This Row],[Fatturato Ag]]&gt;0,
SUMIF(Pivot!$B:$B,Tabella1[[#This Row],[MA_CustSupp.CompanyName]],Pivot!F:F)/Tabella1[[#This Row],[Fatturato Ag]],0)</f>
        <v>0</v>
      </c>
      <c r="G22" s="7">
        <f>+IF(Tabella1[[#This Row],[Fatturato Ag]]&gt;0,
SUMIF(Pivot!$B:$B,Tabella1[[#This Row],[MA_CustSupp.CompanyName]],Pivot!G:G)/Tabella1[[#This Row],[Fatturato Ag]],0)</f>
        <v>0</v>
      </c>
      <c r="H22" s="7">
        <f>+IF(Tabella1[[#This Row],[Fatturato Ag]]&gt;0,
SUMIF(Pivot!$B:$B,Tabella1[[#This Row],[MA_CustSupp.CompanyName]],Pivot!H:H)/Tabella1[[#This Row],[Fatturato Ag]],0)</f>
        <v>0</v>
      </c>
      <c r="I22" s="7">
        <f>+IF(Tabella1[[#This Row],[Fatturato Ag]]&gt;0,
SUMIF(Pivot!$B:$B,Tabella1[[#This Row],[MA_CustSupp.CompanyName]],Pivot!I:I)/Tabella1[[#This Row],[Fatturato Ag]],0)</f>
        <v>0</v>
      </c>
      <c r="J22" s="7">
        <f>+IF(Tabella1[[#This Row],[Fatturato Ag]]&gt;0,
SUMIF(Pivot!$B:$B,Tabella1[[#This Row],[MA_CustSupp.CompanyName]],Pivot!J:J)/Tabella1[[#This Row],[Fatturato Ag]],0)</f>
        <v>0</v>
      </c>
      <c r="K22" s="7">
        <f>+IF(Tabella1[[#This Row],[Fatturato Ag]]&gt;0,
SUMIF(Pivot!$B:$B,Tabella1[[#This Row],[MA_CustSupp.CompanyName]],Pivot!K:K)/Tabella1[[#This Row],[Fatturato Ag]],0)</f>
        <v>0</v>
      </c>
      <c r="M22" s="8">
        <f>SUMIF(Pivot!$B:$B,Tabella1[[#This Row],[MA_CustSupp.CompanyName]],Pivot!$L:$L)</f>
        <v>15089.419999999998</v>
      </c>
      <c r="N22" s="8">
        <f>+Tabella1[[#This Row],[Fatturato Ag]]*$M$1</f>
        <v>15089.419999999998</v>
      </c>
      <c r="O22" s="10">
        <v>15000</v>
      </c>
      <c r="P22" s="10">
        <f>+Tabella1[[#This Row],[BUDGET]]*Tabella1[[#This Row],[LINEA A]]</f>
        <v>15000</v>
      </c>
      <c r="Q22" s="10">
        <f>+Tabella1[[#This Row],[BUDGET]]*Tabella1[[#This Row],[LINEA B]]</f>
        <v>0</v>
      </c>
      <c r="R22" s="10">
        <f>+Tabella1[[#This Row],[BUDGET]]*Tabella1[[#This Row],[LINEA C]]</f>
        <v>0</v>
      </c>
      <c r="S22" s="10">
        <f>+Tabella1[[#This Row],[BUDGET]]*Tabella1[[#This Row],[LINEA D]]</f>
        <v>0</v>
      </c>
      <c r="T22" s="10">
        <f>+Tabella1[[#This Row],[BUDGET]]*(Tabella1[[#This Row],[LINEA E]]+Tabella1[[#This Row],[LINEA F]])</f>
        <v>0</v>
      </c>
      <c r="U22" s="10"/>
      <c r="V22" s="10">
        <f>+Tabella1[[#This Row],[BUDGET]]*Tabella1[[#This Row],[OTHERS]]</f>
        <v>0</v>
      </c>
      <c r="W22" s="18">
        <f>+Tabella1[[#This Row],[BUDGET]]-SUM(Tabella1[[#This Row],[LINEA A2]:[OTHERS8]])</f>
        <v>0</v>
      </c>
      <c r="X22" s="18">
        <f>+Tabella1[[#This Row],[BUDGET]]/4</f>
        <v>3750</v>
      </c>
      <c r="Y22" s="18">
        <f>+Tabella1[[#This Row],[BUDGET]]/4</f>
        <v>3750</v>
      </c>
      <c r="Z22" s="18">
        <f>+Tabella1[[#This Row],[BUDGET]]/4</f>
        <v>3750</v>
      </c>
      <c r="AA22" s="18">
        <f>+Tabella1[[#This Row],[BUDGET]]/4</f>
        <v>3750</v>
      </c>
      <c r="AB22" s="18">
        <f>+Tabella1[[#This Row],[BUDGET]]-Tabella1[[#This Row],[I]]-Tabella1[[#This Row],[II]]-Tabella1[[#This Row],[III]]-Tabella1[[#This Row],[IV]]</f>
        <v>0</v>
      </c>
      <c r="AC22" s="19">
        <f>+Tabella1[[#This Row],[I]]*AC$1</f>
        <v>1125</v>
      </c>
      <c r="AD22" s="19">
        <f>+Tabella1[[#This Row],[I]]*AD$1</f>
        <v>1237.5</v>
      </c>
      <c r="AE22" s="19">
        <f>+Tabella1[[#This Row],[I]]*AE$1</f>
        <v>1387.5</v>
      </c>
      <c r="AF22" s="19">
        <f>+Tabella1[[#This Row],[II]]*AF$1</f>
        <v>1200</v>
      </c>
      <c r="AG22" s="19">
        <f>+Tabella1[[#This Row],[II]]*AG$1</f>
        <v>1200</v>
      </c>
      <c r="AH22" s="19">
        <f>+Tabella1[[#This Row],[II]]*AH$1</f>
        <v>1350</v>
      </c>
      <c r="AI22" s="19">
        <f>+Tabella1[[#This Row],[III]]*AI$1</f>
        <v>1462.5</v>
      </c>
      <c r="AJ22" s="19">
        <f>+Tabella1[[#This Row],[III]]*AJ$1</f>
        <v>937.5</v>
      </c>
      <c r="AK22" s="19">
        <f>+Tabella1[[#This Row],[III]]*AK$1</f>
        <v>1350</v>
      </c>
      <c r="AL22" s="19">
        <f>+Tabella1[[#This Row],[IV]]*AL$1</f>
        <v>1312.5</v>
      </c>
      <c r="AM22" s="19">
        <f>+Tabella1[[#This Row],[IV]]*AM$1</f>
        <v>1500</v>
      </c>
      <c r="AN22" s="19">
        <f>+Tabella1[[#This Row],[IV]]*AN$1</f>
        <v>937.5</v>
      </c>
      <c r="AO22" s="19">
        <f>+Tabella1[[#This Row],[BUDGET]]-SUM(Tabella1[[#This Row],[31/01/2021]:[31/12/2021]])</f>
        <v>0</v>
      </c>
    </row>
    <row r="23" spans="1:41" s="1" customFormat="1" x14ac:dyDescent="0.25">
      <c r="A23" s="1" t="s">
        <v>19</v>
      </c>
      <c r="B23" s="1" t="s">
        <v>112</v>
      </c>
      <c r="C23" s="1" t="s">
        <v>360</v>
      </c>
      <c r="D23" s="1" t="s">
        <v>361</v>
      </c>
      <c r="E23" s="7">
        <f>+IF(Tabella1[[#This Row],[Fatturato Ag]]&gt;0,
SUMIF(Pivot!$B:$B,Tabella1[[#This Row],[MA_CustSupp.CompanyName]],Pivot!E:E)/Tabella1[[#This Row],[Fatturato Ag]],0)</f>
        <v>0</v>
      </c>
      <c r="F23" s="7">
        <f>+IF(Tabella1[[#This Row],[Fatturato Ag]]&gt;0,
SUMIF(Pivot!$B:$B,Tabella1[[#This Row],[MA_CustSupp.CompanyName]],Pivot!F:F)/Tabella1[[#This Row],[Fatturato Ag]],0)</f>
        <v>0</v>
      </c>
      <c r="G23" s="7">
        <f>+IF(Tabella1[[#This Row],[Fatturato Ag]]&gt;0,
SUMIF(Pivot!$B:$B,Tabella1[[#This Row],[MA_CustSupp.CompanyName]],Pivot!G:G)/Tabella1[[#This Row],[Fatturato Ag]],0)</f>
        <v>0</v>
      </c>
      <c r="H23" s="7">
        <f>+IF(Tabella1[[#This Row],[Fatturato Ag]]&gt;0,
SUMIF(Pivot!$B:$B,Tabella1[[#This Row],[MA_CustSupp.CompanyName]],Pivot!H:H)/Tabella1[[#This Row],[Fatturato Ag]],0)</f>
        <v>1</v>
      </c>
      <c r="I23" s="7">
        <f>+IF(Tabella1[[#This Row],[Fatturato Ag]]&gt;0,
SUMIF(Pivot!$B:$B,Tabella1[[#This Row],[MA_CustSupp.CompanyName]],Pivot!I:I)/Tabella1[[#This Row],[Fatturato Ag]],0)</f>
        <v>0</v>
      </c>
      <c r="J23" s="7">
        <f>+IF(Tabella1[[#This Row],[Fatturato Ag]]&gt;0,
SUMIF(Pivot!$B:$B,Tabella1[[#This Row],[MA_CustSupp.CompanyName]],Pivot!J:J)/Tabella1[[#This Row],[Fatturato Ag]],0)</f>
        <v>0</v>
      </c>
      <c r="K23" s="7">
        <f>+IF(Tabella1[[#This Row],[Fatturato Ag]]&gt;0,
SUMIF(Pivot!$B:$B,Tabella1[[#This Row],[MA_CustSupp.CompanyName]],Pivot!K:K)/Tabella1[[#This Row],[Fatturato Ag]],0)</f>
        <v>0</v>
      </c>
      <c r="M23" s="8">
        <f>SUMIF(Pivot!$B:$B,Tabella1[[#This Row],[MA_CustSupp.CompanyName]],Pivot!$L:$L)</f>
        <v>12684.94</v>
      </c>
      <c r="N23" s="8">
        <f>+Tabella1[[#This Row],[Fatturato Ag]]*$M$1</f>
        <v>12684.94</v>
      </c>
      <c r="O23" s="10">
        <v>10000</v>
      </c>
      <c r="P23" s="10">
        <f>+Tabella1[[#This Row],[BUDGET]]*Tabella1[[#This Row],[LINEA A]]</f>
        <v>0</v>
      </c>
      <c r="Q23" s="10">
        <f>+Tabella1[[#This Row],[BUDGET]]*Tabella1[[#This Row],[LINEA B]]</f>
        <v>0</v>
      </c>
      <c r="R23" s="10">
        <f>+Tabella1[[#This Row],[BUDGET]]*Tabella1[[#This Row],[LINEA C]]</f>
        <v>0</v>
      </c>
      <c r="S23" s="10">
        <f>+Tabella1[[#This Row],[BUDGET]]*Tabella1[[#This Row],[LINEA D]]</f>
        <v>10000</v>
      </c>
      <c r="T23" s="10">
        <f>+Tabella1[[#This Row],[BUDGET]]*(Tabella1[[#This Row],[LINEA E]]+Tabella1[[#This Row],[LINEA F]])</f>
        <v>0</v>
      </c>
      <c r="U23" s="10"/>
      <c r="V23" s="10">
        <f>+Tabella1[[#This Row],[BUDGET]]*Tabella1[[#This Row],[OTHERS]]</f>
        <v>0</v>
      </c>
      <c r="W23" s="18">
        <f>+Tabella1[[#This Row],[BUDGET]]-SUM(Tabella1[[#This Row],[LINEA A2]:[OTHERS8]])</f>
        <v>0</v>
      </c>
      <c r="X23" s="18">
        <f>+Tabella1[[#This Row],[BUDGET]]/4</f>
        <v>2500</v>
      </c>
      <c r="Y23" s="18">
        <f>+Tabella1[[#This Row],[BUDGET]]/4</f>
        <v>2500</v>
      </c>
      <c r="Z23" s="18">
        <f>+Tabella1[[#This Row],[BUDGET]]/4</f>
        <v>2500</v>
      </c>
      <c r="AA23" s="18">
        <f>+Tabella1[[#This Row],[BUDGET]]/4</f>
        <v>2500</v>
      </c>
      <c r="AB23" s="18">
        <f>+Tabella1[[#This Row],[BUDGET]]-Tabella1[[#This Row],[I]]-Tabella1[[#This Row],[II]]-Tabella1[[#This Row],[III]]-Tabella1[[#This Row],[IV]]</f>
        <v>0</v>
      </c>
      <c r="AC23" s="19">
        <f>+Tabella1[[#This Row],[I]]*AC$1</f>
        <v>750</v>
      </c>
      <c r="AD23" s="19">
        <f>+Tabella1[[#This Row],[I]]*AD$1</f>
        <v>825</v>
      </c>
      <c r="AE23" s="19">
        <f>+Tabella1[[#This Row],[I]]*AE$1</f>
        <v>925</v>
      </c>
      <c r="AF23" s="19">
        <f>+Tabella1[[#This Row],[II]]*AF$1</f>
        <v>800</v>
      </c>
      <c r="AG23" s="19">
        <f>+Tabella1[[#This Row],[II]]*AG$1</f>
        <v>800</v>
      </c>
      <c r="AH23" s="19">
        <f>+Tabella1[[#This Row],[II]]*AH$1</f>
        <v>900</v>
      </c>
      <c r="AI23" s="19">
        <f>+Tabella1[[#This Row],[III]]*AI$1</f>
        <v>975</v>
      </c>
      <c r="AJ23" s="19">
        <f>+Tabella1[[#This Row],[III]]*AJ$1</f>
        <v>625</v>
      </c>
      <c r="AK23" s="19">
        <f>+Tabella1[[#This Row],[III]]*AK$1</f>
        <v>900</v>
      </c>
      <c r="AL23" s="19">
        <f>+Tabella1[[#This Row],[IV]]*AL$1</f>
        <v>875</v>
      </c>
      <c r="AM23" s="19">
        <f>+Tabella1[[#This Row],[IV]]*AM$1</f>
        <v>1000</v>
      </c>
      <c r="AN23" s="19">
        <f>+Tabella1[[#This Row],[IV]]*AN$1</f>
        <v>625</v>
      </c>
      <c r="AO23" s="19">
        <f>+Tabella1[[#This Row],[BUDGET]]-SUM(Tabella1[[#This Row],[31/01/2021]:[31/12/2021]])</f>
        <v>0</v>
      </c>
    </row>
    <row r="24" spans="1:41" s="1" customFormat="1" x14ac:dyDescent="0.25">
      <c r="A24" s="1" t="s">
        <v>19</v>
      </c>
      <c r="B24" s="1" t="s">
        <v>113</v>
      </c>
      <c r="C24" s="1" t="s">
        <v>360</v>
      </c>
      <c r="D24" s="1" t="s">
        <v>364</v>
      </c>
      <c r="E24" s="7">
        <f>+IF(Tabella1[[#This Row],[Fatturato Ag]]&gt;0,
SUMIF(Pivot!$B:$B,Tabella1[[#This Row],[MA_CustSupp.CompanyName]],Pivot!E:E)/Tabella1[[#This Row],[Fatturato Ag]],0)</f>
        <v>0.24358279540688538</v>
      </c>
      <c r="F24" s="7">
        <f>+IF(Tabella1[[#This Row],[Fatturato Ag]]&gt;0,
SUMIF(Pivot!$B:$B,Tabella1[[#This Row],[MA_CustSupp.CompanyName]],Pivot!F:F)/Tabella1[[#This Row],[Fatturato Ag]],0)</f>
        <v>0</v>
      </c>
      <c r="G24" s="7">
        <f>+IF(Tabella1[[#This Row],[Fatturato Ag]]&gt;0,
SUMIF(Pivot!$B:$B,Tabella1[[#This Row],[MA_CustSupp.CompanyName]],Pivot!G:G)/Tabella1[[#This Row],[Fatturato Ag]],0)</f>
        <v>0.75641720459311468</v>
      </c>
      <c r="H24" s="7">
        <f>+IF(Tabella1[[#This Row],[Fatturato Ag]]&gt;0,
SUMIF(Pivot!$B:$B,Tabella1[[#This Row],[MA_CustSupp.CompanyName]],Pivot!H:H)/Tabella1[[#This Row],[Fatturato Ag]],0)</f>
        <v>0</v>
      </c>
      <c r="I24" s="7">
        <f>+IF(Tabella1[[#This Row],[Fatturato Ag]]&gt;0,
SUMIF(Pivot!$B:$B,Tabella1[[#This Row],[MA_CustSupp.CompanyName]],Pivot!I:I)/Tabella1[[#This Row],[Fatturato Ag]],0)</f>
        <v>0</v>
      </c>
      <c r="J24" s="7">
        <f>+IF(Tabella1[[#This Row],[Fatturato Ag]]&gt;0,
SUMIF(Pivot!$B:$B,Tabella1[[#This Row],[MA_CustSupp.CompanyName]],Pivot!J:J)/Tabella1[[#This Row],[Fatturato Ag]],0)</f>
        <v>0</v>
      </c>
      <c r="K24" s="7">
        <f>+IF(Tabella1[[#This Row],[Fatturato Ag]]&gt;0,
SUMIF(Pivot!$B:$B,Tabella1[[#This Row],[MA_CustSupp.CompanyName]],Pivot!K:K)/Tabella1[[#This Row],[Fatturato Ag]],0)</f>
        <v>0</v>
      </c>
      <c r="M24" s="8">
        <f>SUMIF(Pivot!$B:$B,Tabella1[[#This Row],[MA_CustSupp.CompanyName]],Pivot!$L:$L)</f>
        <v>2131305.3938702773</v>
      </c>
      <c r="N24" s="8">
        <f>+Tabella1[[#This Row],[Fatturato Ag]]*$M$1</f>
        <v>2131305.3938702773</v>
      </c>
      <c r="O24" s="10">
        <v>1900000</v>
      </c>
      <c r="P24" s="10">
        <f>+Tabella1[[#This Row],[BUDGET]]*Tabella1[[#This Row],[LINEA A]]</f>
        <v>462807.31127308222</v>
      </c>
      <c r="Q24" s="10">
        <f>+Tabella1[[#This Row],[BUDGET]]*Tabella1[[#This Row],[LINEA B]]</f>
        <v>0</v>
      </c>
      <c r="R24" s="10">
        <f>+Tabella1[[#This Row],[BUDGET]]*Tabella1[[#This Row],[LINEA C]]</f>
        <v>1437192.6887269178</v>
      </c>
      <c r="S24" s="10">
        <f>+Tabella1[[#This Row],[BUDGET]]*Tabella1[[#This Row],[LINEA D]]</f>
        <v>0</v>
      </c>
      <c r="T24" s="10">
        <f>+Tabella1[[#This Row],[BUDGET]]*(Tabella1[[#This Row],[LINEA E]]+Tabella1[[#This Row],[LINEA F]])</f>
        <v>0</v>
      </c>
      <c r="U24" s="10"/>
      <c r="V24" s="10">
        <f>+Tabella1[[#This Row],[BUDGET]]*Tabella1[[#This Row],[OTHERS]]</f>
        <v>0</v>
      </c>
      <c r="W24" s="18">
        <f>+Tabella1[[#This Row],[BUDGET]]-SUM(Tabella1[[#This Row],[LINEA A2]:[OTHERS8]])</f>
        <v>0</v>
      </c>
      <c r="X24" s="18">
        <f>+Tabella1[[#This Row],[BUDGET]]/4</f>
        <v>475000</v>
      </c>
      <c r="Y24" s="18">
        <f>+Tabella1[[#This Row],[BUDGET]]/4</f>
        <v>475000</v>
      </c>
      <c r="Z24" s="18">
        <f>+Tabella1[[#This Row],[BUDGET]]/4</f>
        <v>475000</v>
      </c>
      <c r="AA24" s="18">
        <f>+Tabella1[[#This Row],[BUDGET]]/4</f>
        <v>475000</v>
      </c>
      <c r="AB24" s="18">
        <f>+Tabella1[[#This Row],[BUDGET]]-Tabella1[[#This Row],[I]]-Tabella1[[#This Row],[II]]-Tabella1[[#This Row],[III]]-Tabella1[[#This Row],[IV]]</f>
        <v>0</v>
      </c>
      <c r="AC24" s="19">
        <f>+Tabella1[[#This Row],[I]]*AC$1</f>
        <v>142500</v>
      </c>
      <c r="AD24" s="19">
        <f>+Tabella1[[#This Row],[I]]*AD$1</f>
        <v>156750</v>
      </c>
      <c r="AE24" s="19">
        <f>+Tabella1[[#This Row],[I]]*AE$1</f>
        <v>175750</v>
      </c>
      <c r="AF24" s="19">
        <f>+Tabella1[[#This Row],[II]]*AF$1</f>
        <v>152000</v>
      </c>
      <c r="AG24" s="19">
        <f>+Tabella1[[#This Row],[II]]*AG$1</f>
        <v>152000</v>
      </c>
      <c r="AH24" s="19">
        <f>+Tabella1[[#This Row],[II]]*AH$1</f>
        <v>171000</v>
      </c>
      <c r="AI24" s="19">
        <f>+Tabella1[[#This Row],[III]]*AI$1</f>
        <v>185250</v>
      </c>
      <c r="AJ24" s="19">
        <f>+Tabella1[[#This Row],[III]]*AJ$1</f>
        <v>118750</v>
      </c>
      <c r="AK24" s="19">
        <f>+Tabella1[[#This Row],[III]]*AK$1</f>
        <v>171000</v>
      </c>
      <c r="AL24" s="19">
        <f>+Tabella1[[#This Row],[IV]]*AL$1</f>
        <v>166250</v>
      </c>
      <c r="AM24" s="19">
        <f>+Tabella1[[#This Row],[IV]]*AM$1</f>
        <v>190000</v>
      </c>
      <c r="AN24" s="19">
        <f>+Tabella1[[#This Row],[IV]]*AN$1</f>
        <v>118750</v>
      </c>
      <c r="AO24" s="19">
        <f>+Tabella1[[#This Row],[BUDGET]]-SUM(Tabella1[[#This Row],[31/01/2021]:[31/12/2021]])</f>
        <v>0</v>
      </c>
    </row>
    <row r="25" spans="1:41" s="1" customFormat="1" x14ac:dyDescent="0.25">
      <c r="A25" s="1" t="s">
        <v>19</v>
      </c>
      <c r="B25" s="1" t="s">
        <v>114</v>
      </c>
      <c r="C25" s="1" t="s">
        <v>360</v>
      </c>
      <c r="D25" s="1" t="s">
        <v>364</v>
      </c>
      <c r="E25" s="7">
        <f>+IF(Tabella1[[#This Row],[Fatturato Ag]]&gt;0,
SUMIF(Pivot!$B:$B,Tabella1[[#This Row],[MA_CustSupp.CompanyName]],Pivot!E:E)/Tabella1[[#This Row],[Fatturato Ag]],0)</f>
        <v>0.99136716153808768</v>
      </c>
      <c r="F25" s="7">
        <f>+IF(Tabella1[[#This Row],[Fatturato Ag]]&gt;0,
SUMIF(Pivot!$B:$B,Tabella1[[#This Row],[MA_CustSupp.CompanyName]],Pivot!F:F)/Tabella1[[#This Row],[Fatturato Ag]],0)</f>
        <v>0</v>
      </c>
      <c r="G25" s="7">
        <f>+IF(Tabella1[[#This Row],[Fatturato Ag]]&gt;0,
SUMIF(Pivot!$B:$B,Tabella1[[#This Row],[MA_CustSupp.CompanyName]],Pivot!G:G)/Tabella1[[#This Row],[Fatturato Ag]],0)</f>
        <v>8.6328384619122692E-3</v>
      </c>
      <c r="H25" s="7">
        <f>+IF(Tabella1[[#This Row],[Fatturato Ag]]&gt;0,
SUMIF(Pivot!$B:$B,Tabella1[[#This Row],[MA_CustSupp.CompanyName]],Pivot!H:H)/Tabella1[[#This Row],[Fatturato Ag]],0)</f>
        <v>0</v>
      </c>
      <c r="I25" s="7">
        <f>+IF(Tabella1[[#This Row],[Fatturato Ag]]&gt;0,
SUMIF(Pivot!$B:$B,Tabella1[[#This Row],[MA_CustSupp.CompanyName]],Pivot!I:I)/Tabella1[[#This Row],[Fatturato Ag]],0)</f>
        <v>0</v>
      </c>
      <c r="J25" s="7">
        <f>+IF(Tabella1[[#This Row],[Fatturato Ag]]&gt;0,
SUMIF(Pivot!$B:$B,Tabella1[[#This Row],[MA_CustSupp.CompanyName]],Pivot!J:J)/Tabella1[[#This Row],[Fatturato Ag]],0)</f>
        <v>0</v>
      </c>
      <c r="K25" s="7">
        <f>+IF(Tabella1[[#This Row],[Fatturato Ag]]&gt;0,
SUMIF(Pivot!$B:$B,Tabella1[[#This Row],[MA_CustSupp.CompanyName]],Pivot!K:K)/Tabella1[[#This Row],[Fatturato Ag]],0)</f>
        <v>0</v>
      </c>
      <c r="M25" s="8">
        <f>SUMIF(Pivot!$B:$B,Tabella1[[#This Row],[MA_CustSupp.CompanyName]],Pivot!$L:$L)</f>
        <v>149603.17000000004</v>
      </c>
      <c r="N25" s="8">
        <f>+Tabella1[[#This Row],[Fatturato Ag]]*$M$1</f>
        <v>149603.17000000004</v>
      </c>
      <c r="O25" s="10">
        <v>170000</v>
      </c>
      <c r="P25" s="10">
        <f>+Tabella1[[#This Row],[BUDGET]]*Tabella1[[#This Row],[LINEA A]]</f>
        <v>168532.41746147489</v>
      </c>
      <c r="Q25" s="10">
        <f>+Tabella1[[#This Row],[BUDGET]]*Tabella1[[#This Row],[LINEA B]]</f>
        <v>0</v>
      </c>
      <c r="R25" s="10">
        <f>+Tabella1[[#This Row],[BUDGET]]*Tabella1[[#This Row],[LINEA C]]</f>
        <v>1467.5825385250857</v>
      </c>
      <c r="S25" s="10">
        <f>+Tabella1[[#This Row],[BUDGET]]*Tabella1[[#This Row],[LINEA D]]</f>
        <v>0</v>
      </c>
      <c r="T25" s="10">
        <f>+Tabella1[[#This Row],[BUDGET]]*(Tabella1[[#This Row],[LINEA E]]+Tabella1[[#This Row],[LINEA F]])</f>
        <v>0</v>
      </c>
      <c r="U25" s="10"/>
      <c r="V25" s="10">
        <f>+Tabella1[[#This Row],[BUDGET]]*Tabella1[[#This Row],[OTHERS]]</f>
        <v>0</v>
      </c>
      <c r="W25" s="18">
        <f>+Tabella1[[#This Row],[BUDGET]]-SUM(Tabella1[[#This Row],[LINEA A2]:[OTHERS8]])</f>
        <v>0</v>
      </c>
      <c r="X25" s="18">
        <f>+Tabella1[[#This Row],[BUDGET]]/4</f>
        <v>42500</v>
      </c>
      <c r="Y25" s="18">
        <f>+Tabella1[[#This Row],[BUDGET]]/4</f>
        <v>42500</v>
      </c>
      <c r="Z25" s="18">
        <f>+Tabella1[[#This Row],[BUDGET]]/4</f>
        <v>42500</v>
      </c>
      <c r="AA25" s="18">
        <f>+Tabella1[[#This Row],[BUDGET]]/4</f>
        <v>42500</v>
      </c>
      <c r="AB25" s="18">
        <f>+Tabella1[[#This Row],[BUDGET]]-Tabella1[[#This Row],[I]]-Tabella1[[#This Row],[II]]-Tabella1[[#This Row],[III]]-Tabella1[[#This Row],[IV]]</f>
        <v>0</v>
      </c>
      <c r="AC25" s="19">
        <f>+Tabella1[[#This Row],[I]]*AC$1</f>
        <v>12750</v>
      </c>
      <c r="AD25" s="19">
        <f>+Tabella1[[#This Row],[I]]*AD$1</f>
        <v>14025</v>
      </c>
      <c r="AE25" s="19">
        <f>+Tabella1[[#This Row],[I]]*AE$1</f>
        <v>15725</v>
      </c>
      <c r="AF25" s="19">
        <f>+Tabella1[[#This Row],[II]]*AF$1</f>
        <v>13600</v>
      </c>
      <c r="AG25" s="19">
        <f>+Tabella1[[#This Row],[II]]*AG$1</f>
        <v>13600</v>
      </c>
      <c r="AH25" s="19">
        <f>+Tabella1[[#This Row],[II]]*AH$1</f>
        <v>15300</v>
      </c>
      <c r="AI25" s="19">
        <f>+Tabella1[[#This Row],[III]]*AI$1</f>
        <v>16575</v>
      </c>
      <c r="AJ25" s="19">
        <f>+Tabella1[[#This Row],[III]]*AJ$1</f>
        <v>10625</v>
      </c>
      <c r="AK25" s="19">
        <f>+Tabella1[[#This Row],[III]]*AK$1</f>
        <v>15300</v>
      </c>
      <c r="AL25" s="19">
        <f>+Tabella1[[#This Row],[IV]]*AL$1</f>
        <v>14874.999999999998</v>
      </c>
      <c r="AM25" s="19">
        <f>+Tabella1[[#This Row],[IV]]*AM$1</f>
        <v>17000</v>
      </c>
      <c r="AN25" s="19">
        <f>+Tabella1[[#This Row],[IV]]*AN$1</f>
        <v>10625</v>
      </c>
      <c r="AO25" s="19">
        <f>+Tabella1[[#This Row],[BUDGET]]-SUM(Tabella1[[#This Row],[31/01/2021]:[31/12/2021]])</f>
        <v>0</v>
      </c>
    </row>
    <row r="26" spans="1:41" s="1" customFormat="1" x14ac:dyDescent="0.25">
      <c r="A26" s="1" t="s">
        <v>19</v>
      </c>
      <c r="B26" s="1" t="s">
        <v>115</v>
      </c>
      <c r="C26" s="1" t="s">
        <v>360</v>
      </c>
      <c r="D26" s="1" t="s">
        <v>364</v>
      </c>
      <c r="E26" s="7">
        <f>+IF(Tabella1[[#This Row],[Fatturato Ag]]&gt;0,
SUMIF(Pivot!$B:$B,Tabella1[[#This Row],[MA_CustSupp.CompanyName]],Pivot!E:E)/Tabella1[[#This Row],[Fatturato Ag]],0)</f>
        <v>0</v>
      </c>
      <c r="F26" s="7">
        <f>+IF(Tabella1[[#This Row],[Fatturato Ag]]&gt;0,
SUMIF(Pivot!$B:$B,Tabella1[[#This Row],[MA_CustSupp.CompanyName]],Pivot!F:F)/Tabella1[[#This Row],[Fatturato Ag]],0)</f>
        <v>0.1259736834395937</v>
      </c>
      <c r="G26" s="7">
        <f>+IF(Tabella1[[#This Row],[Fatturato Ag]]&gt;0,
SUMIF(Pivot!$B:$B,Tabella1[[#This Row],[MA_CustSupp.CompanyName]],Pivot!G:G)/Tabella1[[#This Row],[Fatturato Ag]],0)</f>
        <v>4.629623230929472E-3</v>
      </c>
      <c r="H26" s="7">
        <f>+IF(Tabella1[[#This Row],[Fatturato Ag]]&gt;0,
SUMIF(Pivot!$B:$B,Tabella1[[#This Row],[MA_CustSupp.CompanyName]],Pivot!H:H)/Tabella1[[#This Row],[Fatturato Ag]],0)</f>
        <v>0.14036693586146601</v>
      </c>
      <c r="I26" s="7">
        <f>+IF(Tabella1[[#This Row],[Fatturato Ag]]&gt;0,
SUMIF(Pivot!$B:$B,Tabella1[[#This Row],[MA_CustSupp.CompanyName]],Pivot!I:I)/Tabella1[[#This Row],[Fatturato Ag]],0)</f>
        <v>0.7290297574680108</v>
      </c>
      <c r="J26" s="7">
        <f>+IF(Tabella1[[#This Row],[Fatturato Ag]]&gt;0,
SUMIF(Pivot!$B:$B,Tabella1[[#This Row],[MA_CustSupp.CompanyName]],Pivot!J:J)/Tabella1[[#This Row],[Fatturato Ag]],0)</f>
        <v>0</v>
      </c>
      <c r="K26" s="7">
        <f>+IF(Tabella1[[#This Row],[Fatturato Ag]]&gt;0,
SUMIF(Pivot!$B:$B,Tabella1[[#This Row],[MA_CustSupp.CompanyName]],Pivot!K:K)/Tabella1[[#This Row],[Fatturato Ag]],0)</f>
        <v>0</v>
      </c>
      <c r="M26" s="8">
        <f>SUMIF(Pivot!$B:$B,Tabella1[[#This Row],[MA_CustSupp.CompanyName]],Pivot!$L:$L)</f>
        <v>51462.582122729262</v>
      </c>
      <c r="N26" s="8">
        <f>+Tabella1[[#This Row],[Fatturato Ag]]*$M$1</f>
        <v>51462.582122729262</v>
      </c>
      <c r="O26" s="10">
        <v>60000</v>
      </c>
      <c r="P26" s="10">
        <f>+Tabella1[[#This Row],[BUDGET]]*Tabella1[[#This Row],[LINEA A]]</f>
        <v>0</v>
      </c>
      <c r="Q26" s="10">
        <f>+Tabella1[[#This Row],[BUDGET]]*Tabella1[[#This Row],[LINEA B]]</f>
        <v>7558.4210063756218</v>
      </c>
      <c r="R26" s="10">
        <f>+Tabella1[[#This Row],[BUDGET]]*Tabella1[[#This Row],[LINEA C]]</f>
        <v>277.77739385576831</v>
      </c>
      <c r="S26" s="10">
        <f>+Tabella1[[#This Row],[BUDGET]]*Tabella1[[#This Row],[LINEA D]]</f>
        <v>8422.0161516879598</v>
      </c>
      <c r="T26" s="10">
        <f>+Tabella1[[#This Row],[BUDGET]]*(Tabella1[[#This Row],[LINEA E]]+Tabella1[[#This Row],[LINEA F]])</f>
        <v>43741.785448080649</v>
      </c>
      <c r="U26" s="10"/>
      <c r="V26" s="10">
        <f>+Tabella1[[#This Row],[BUDGET]]*Tabella1[[#This Row],[OTHERS]]</f>
        <v>0</v>
      </c>
      <c r="W26" s="18">
        <f>+Tabella1[[#This Row],[BUDGET]]-SUM(Tabella1[[#This Row],[LINEA A2]:[OTHERS8]])</f>
        <v>0</v>
      </c>
      <c r="X26" s="18">
        <f>+Tabella1[[#This Row],[BUDGET]]/4</f>
        <v>15000</v>
      </c>
      <c r="Y26" s="18">
        <f>+Tabella1[[#This Row],[BUDGET]]/4</f>
        <v>15000</v>
      </c>
      <c r="Z26" s="18">
        <f>+Tabella1[[#This Row],[BUDGET]]/4</f>
        <v>15000</v>
      </c>
      <c r="AA26" s="18">
        <f>+Tabella1[[#This Row],[BUDGET]]/4</f>
        <v>15000</v>
      </c>
      <c r="AB26" s="18">
        <f>+Tabella1[[#This Row],[BUDGET]]-Tabella1[[#This Row],[I]]-Tabella1[[#This Row],[II]]-Tabella1[[#This Row],[III]]-Tabella1[[#This Row],[IV]]</f>
        <v>0</v>
      </c>
      <c r="AC26" s="19">
        <f>+Tabella1[[#This Row],[I]]*AC$1</f>
        <v>4500</v>
      </c>
      <c r="AD26" s="19">
        <f>+Tabella1[[#This Row],[I]]*AD$1</f>
        <v>4950</v>
      </c>
      <c r="AE26" s="19">
        <f>+Tabella1[[#This Row],[I]]*AE$1</f>
        <v>5550</v>
      </c>
      <c r="AF26" s="19">
        <f>+Tabella1[[#This Row],[II]]*AF$1</f>
        <v>4800</v>
      </c>
      <c r="AG26" s="19">
        <f>+Tabella1[[#This Row],[II]]*AG$1</f>
        <v>4800</v>
      </c>
      <c r="AH26" s="19">
        <f>+Tabella1[[#This Row],[II]]*AH$1</f>
        <v>5400</v>
      </c>
      <c r="AI26" s="19">
        <f>+Tabella1[[#This Row],[III]]*AI$1</f>
        <v>5850</v>
      </c>
      <c r="AJ26" s="19">
        <f>+Tabella1[[#This Row],[III]]*AJ$1</f>
        <v>3750</v>
      </c>
      <c r="AK26" s="19">
        <f>+Tabella1[[#This Row],[III]]*AK$1</f>
        <v>5400</v>
      </c>
      <c r="AL26" s="19">
        <f>+Tabella1[[#This Row],[IV]]*AL$1</f>
        <v>5250</v>
      </c>
      <c r="AM26" s="19">
        <f>+Tabella1[[#This Row],[IV]]*AM$1</f>
        <v>6000</v>
      </c>
      <c r="AN26" s="19">
        <f>+Tabella1[[#This Row],[IV]]*AN$1</f>
        <v>3750</v>
      </c>
      <c r="AO26" s="19">
        <f>+Tabella1[[#This Row],[BUDGET]]-SUM(Tabella1[[#This Row],[31/01/2021]:[31/12/2021]])</f>
        <v>0</v>
      </c>
    </row>
    <row r="27" spans="1:41" s="1" customFormat="1" x14ac:dyDescent="0.25">
      <c r="A27" s="1" t="s">
        <v>19</v>
      </c>
      <c r="B27" s="1" t="s">
        <v>116</v>
      </c>
      <c r="C27" s="1" t="s">
        <v>360</v>
      </c>
      <c r="D27" s="1" t="s">
        <v>361</v>
      </c>
      <c r="E27" s="7">
        <f>+IF(Tabella1[[#This Row],[Fatturato Ag]]&gt;0,
SUMIF(Pivot!$B:$B,Tabella1[[#This Row],[MA_CustSupp.CompanyName]],Pivot!E:E)/Tabella1[[#This Row],[Fatturato Ag]],0)</f>
        <v>1</v>
      </c>
      <c r="F27" s="7">
        <f>+IF(Tabella1[[#This Row],[Fatturato Ag]]&gt;0,
SUMIF(Pivot!$B:$B,Tabella1[[#This Row],[MA_CustSupp.CompanyName]],Pivot!F:F)/Tabella1[[#This Row],[Fatturato Ag]],0)</f>
        <v>0</v>
      </c>
      <c r="G27" s="7">
        <f>+IF(Tabella1[[#This Row],[Fatturato Ag]]&gt;0,
SUMIF(Pivot!$B:$B,Tabella1[[#This Row],[MA_CustSupp.CompanyName]],Pivot!G:G)/Tabella1[[#This Row],[Fatturato Ag]],0)</f>
        <v>0</v>
      </c>
      <c r="H27" s="7">
        <f>+IF(Tabella1[[#This Row],[Fatturato Ag]]&gt;0,
SUMIF(Pivot!$B:$B,Tabella1[[#This Row],[MA_CustSupp.CompanyName]],Pivot!H:H)/Tabella1[[#This Row],[Fatturato Ag]],0)</f>
        <v>0</v>
      </c>
      <c r="I27" s="7">
        <f>+IF(Tabella1[[#This Row],[Fatturato Ag]]&gt;0,
SUMIF(Pivot!$B:$B,Tabella1[[#This Row],[MA_CustSupp.CompanyName]],Pivot!I:I)/Tabella1[[#This Row],[Fatturato Ag]],0)</f>
        <v>0</v>
      </c>
      <c r="J27" s="7">
        <f>+IF(Tabella1[[#This Row],[Fatturato Ag]]&gt;0,
SUMIF(Pivot!$B:$B,Tabella1[[#This Row],[MA_CustSupp.CompanyName]],Pivot!J:J)/Tabella1[[#This Row],[Fatturato Ag]],0)</f>
        <v>0</v>
      </c>
      <c r="K27" s="7">
        <f>+IF(Tabella1[[#This Row],[Fatturato Ag]]&gt;0,
SUMIF(Pivot!$B:$B,Tabella1[[#This Row],[MA_CustSupp.CompanyName]],Pivot!K:K)/Tabella1[[#This Row],[Fatturato Ag]],0)</f>
        <v>0</v>
      </c>
      <c r="M27" s="8">
        <f>SUMIF(Pivot!$B:$B,Tabella1[[#This Row],[MA_CustSupp.CompanyName]],Pivot!$L:$L)</f>
        <v>12157.61</v>
      </c>
      <c r="N27" s="8">
        <f>+Tabella1[[#This Row],[Fatturato Ag]]*$M$1</f>
        <v>12157.61</v>
      </c>
      <c r="O27" s="10">
        <v>40000</v>
      </c>
      <c r="P27" s="10">
        <f>+Tabella1[[#This Row],[BUDGET]]*Tabella1[[#This Row],[LINEA A]]</f>
        <v>40000</v>
      </c>
      <c r="Q27" s="10">
        <f>+Tabella1[[#This Row],[BUDGET]]*Tabella1[[#This Row],[LINEA B]]</f>
        <v>0</v>
      </c>
      <c r="R27" s="10">
        <f>+Tabella1[[#This Row],[BUDGET]]*Tabella1[[#This Row],[LINEA C]]</f>
        <v>0</v>
      </c>
      <c r="S27" s="10">
        <f>+Tabella1[[#This Row],[BUDGET]]*Tabella1[[#This Row],[LINEA D]]</f>
        <v>0</v>
      </c>
      <c r="T27" s="10">
        <f>+Tabella1[[#This Row],[BUDGET]]*(Tabella1[[#This Row],[LINEA E]]+Tabella1[[#This Row],[LINEA F]])</f>
        <v>0</v>
      </c>
      <c r="U27" s="10"/>
      <c r="V27" s="10">
        <f>+Tabella1[[#This Row],[BUDGET]]*Tabella1[[#This Row],[OTHERS]]</f>
        <v>0</v>
      </c>
      <c r="W27" s="18">
        <f>+Tabella1[[#This Row],[BUDGET]]-SUM(Tabella1[[#This Row],[LINEA A2]:[OTHERS8]])</f>
        <v>0</v>
      </c>
      <c r="X27" s="18">
        <f>+Tabella1[[#This Row],[BUDGET]]/4</f>
        <v>10000</v>
      </c>
      <c r="Y27" s="18">
        <f>+Tabella1[[#This Row],[BUDGET]]/4</f>
        <v>10000</v>
      </c>
      <c r="Z27" s="18">
        <f>+Tabella1[[#This Row],[BUDGET]]/4</f>
        <v>10000</v>
      </c>
      <c r="AA27" s="18">
        <f>+Tabella1[[#This Row],[BUDGET]]/4</f>
        <v>10000</v>
      </c>
      <c r="AB27" s="18">
        <f>+Tabella1[[#This Row],[BUDGET]]-Tabella1[[#This Row],[I]]-Tabella1[[#This Row],[II]]-Tabella1[[#This Row],[III]]-Tabella1[[#This Row],[IV]]</f>
        <v>0</v>
      </c>
      <c r="AC27" s="19">
        <f>+Tabella1[[#This Row],[I]]*AC$1</f>
        <v>3000</v>
      </c>
      <c r="AD27" s="19">
        <f>+Tabella1[[#This Row],[I]]*AD$1</f>
        <v>3300</v>
      </c>
      <c r="AE27" s="19">
        <f>+Tabella1[[#This Row],[I]]*AE$1</f>
        <v>3700</v>
      </c>
      <c r="AF27" s="19">
        <f>+Tabella1[[#This Row],[II]]*AF$1</f>
        <v>3200</v>
      </c>
      <c r="AG27" s="19">
        <f>+Tabella1[[#This Row],[II]]*AG$1</f>
        <v>3200</v>
      </c>
      <c r="AH27" s="19">
        <f>+Tabella1[[#This Row],[II]]*AH$1</f>
        <v>3600</v>
      </c>
      <c r="AI27" s="19">
        <f>+Tabella1[[#This Row],[III]]*AI$1</f>
        <v>3900</v>
      </c>
      <c r="AJ27" s="19">
        <f>+Tabella1[[#This Row],[III]]*AJ$1</f>
        <v>2500</v>
      </c>
      <c r="AK27" s="19">
        <f>+Tabella1[[#This Row],[III]]*AK$1</f>
        <v>3600</v>
      </c>
      <c r="AL27" s="19">
        <f>+Tabella1[[#This Row],[IV]]*AL$1</f>
        <v>3500</v>
      </c>
      <c r="AM27" s="19">
        <f>+Tabella1[[#This Row],[IV]]*AM$1</f>
        <v>4000</v>
      </c>
      <c r="AN27" s="19">
        <f>+Tabella1[[#This Row],[IV]]*AN$1</f>
        <v>2500</v>
      </c>
      <c r="AO27" s="19">
        <f>+Tabella1[[#This Row],[BUDGET]]-SUM(Tabella1[[#This Row],[31/01/2021]:[31/12/2021]])</f>
        <v>0</v>
      </c>
    </row>
    <row r="28" spans="1:41" s="1" customFormat="1" x14ac:dyDescent="0.25">
      <c r="A28" s="1" t="s">
        <v>19</v>
      </c>
      <c r="B28" s="1" t="s">
        <v>117</v>
      </c>
      <c r="C28" s="1" t="s">
        <v>360</v>
      </c>
      <c r="D28" s="1" t="s">
        <v>364</v>
      </c>
      <c r="E28" s="7">
        <f>+IF(Tabella1[[#This Row],[Fatturato Ag]]&gt;0,
SUMIF(Pivot!$B:$B,Tabella1[[#This Row],[MA_CustSupp.CompanyName]],Pivot!E:E)/Tabella1[[#This Row],[Fatturato Ag]],0)</f>
        <v>1</v>
      </c>
      <c r="F28" s="7">
        <f>+IF(Tabella1[[#This Row],[Fatturato Ag]]&gt;0,
SUMIF(Pivot!$B:$B,Tabella1[[#This Row],[MA_CustSupp.CompanyName]],Pivot!F:F)/Tabella1[[#This Row],[Fatturato Ag]],0)</f>
        <v>0</v>
      </c>
      <c r="G28" s="7">
        <f>+IF(Tabella1[[#This Row],[Fatturato Ag]]&gt;0,
SUMIF(Pivot!$B:$B,Tabella1[[#This Row],[MA_CustSupp.CompanyName]],Pivot!G:G)/Tabella1[[#This Row],[Fatturato Ag]],0)</f>
        <v>0</v>
      </c>
      <c r="H28" s="7">
        <f>+IF(Tabella1[[#This Row],[Fatturato Ag]]&gt;0,
SUMIF(Pivot!$B:$B,Tabella1[[#This Row],[MA_CustSupp.CompanyName]],Pivot!H:H)/Tabella1[[#This Row],[Fatturato Ag]],0)</f>
        <v>0</v>
      </c>
      <c r="I28" s="7">
        <f>+IF(Tabella1[[#This Row],[Fatturato Ag]]&gt;0,
SUMIF(Pivot!$B:$B,Tabella1[[#This Row],[MA_CustSupp.CompanyName]],Pivot!I:I)/Tabella1[[#This Row],[Fatturato Ag]],0)</f>
        <v>0</v>
      </c>
      <c r="J28" s="7">
        <f>+IF(Tabella1[[#This Row],[Fatturato Ag]]&gt;0,
SUMIF(Pivot!$B:$B,Tabella1[[#This Row],[MA_CustSupp.CompanyName]],Pivot!J:J)/Tabella1[[#This Row],[Fatturato Ag]],0)</f>
        <v>0</v>
      </c>
      <c r="K28" s="7">
        <f>+IF(Tabella1[[#This Row],[Fatturato Ag]]&gt;0,
SUMIF(Pivot!$B:$B,Tabella1[[#This Row],[MA_CustSupp.CompanyName]],Pivot!K:K)/Tabella1[[#This Row],[Fatturato Ag]],0)</f>
        <v>0</v>
      </c>
      <c r="M28" s="8">
        <f>SUMIF(Pivot!$B:$B,Tabella1[[#This Row],[MA_CustSupp.CompanyName]],Pivot!$L:$L)</f>
        <v>11743.369999999999</v>
      </c>
      <c r="N28" s="8">
        <f>+Tabella1[[#This Row],[Fatturato Ag]]*$M$1</f>
        <v>11743.369999999999</v>
      </c>
      <c r="O28" s="10">
        <v>60000</v>
      </c>
      <c r="P28" s="10">
        <f>+Tabella1[[#This Row],[BUDGET]]*Tabella1[[#This Row],[LINEA A]]</f>
        <v>60000</v>
      </c>
      <c r="Q28" s="10">
        <f>+Tabella1[[#This Row],[BUDGET]]*Tabella1[[#This Row],[LINEA B]]</f>
        <v>0</v>
      </c>
      <c r="R28" s="10">
        <f>+Tabella1[[#This Row],[BUDGET]]*Tabella1[[#This Row],[LINEA C]]</f>
        <v>0</v>
      </c>
      <c r="S28" s="10">
        <f>+Tabella1[[#This Row],[BUDGET]]*Tabella1[[#This Row],[LINEA D]]</f>
        <v>0</v>
      </c>
      <c r="T28" s="10">
        <f>+Tabella1[[#This Row],[BUDGET]]*(Tabella1[[#This Row],[LINEA E]]+Tabella1[[#This Row],[LINEA F]])</f>
        <v>0</v>
      </c>
      <c r="U28" s="10"/>
      <c r="V28" s="10">
        <f>+Tabella1[[#This Row],[BUDGET]]*Tabella1[[#This Row],[OTHERS]]</f>
        <v>0</v>
      </c>
      <c r="W28" s="18">
        <f>+Tabella1[[#This Row],[BUDGET]]-SUM(Tabella1[[#This Row],[LINEA A2]:[OTHERS8]])</f>
        <v>0</v>
      </c>
      <c r="X28" s="18">
        <f>+Tabella1[[#This Row],[BUDGET]]/4</f>
        <v>15000</v>
      </c>
      <c r="Y28" s="18">
        <f>+Tabella1[[#This Row],[BUDGET]]/4</f>
        <v>15000</v>
      </c>
      <c r="Z28" s="18">
        <f>+Tabella1[[#This Row],[BUDGET]]/4</f>
        <v>15000</v>
      </c>
      <c r="AA28" s="18">
        <f>+Tabella1[[#This Row],[BUDGET]]/4</f>
        <v>15000</v>
      </c>
      <c r="AB28" s="18">
        <f>+Tabella1[[#This Row],[BUDGET]]-Tabella1[[#This Row],[I]]-Tabella1[[#This Row],[II]]-Tabella1[[#This Row],[III]]-Tabella1[[#This Row],[IV]]</f>
        <v>0</v>
      </c>
      <c r="AC28" s="19">
        <f>+Tabella1[[#This Row],[I]]*AC$1</f>
        <v>4500</v>
      </c>
      <c r="AD28" s="19">
        <f>+Tabella1[[#This Row],[I]]*AD$1</f>
        <v>4950</v>
      </c>
      <c r="AE28" s="19">
        <f>+Tabella1[[#This Row],[I]]*AE$1</f>
        <v>5550</v>
      </c>
      <c r="AF28" s="19">
        <f>+Tabella1[[#This Row],[II]]*AF$1</f>
        <v>4800</v>
      </c>
      <c r="AG28" s="19">
        <f>+Tabella1[[#This Row],[II]]*AG$1</f>
        <v>4800</v>
      </c>
      <c r="AH28" s="19">
        <f>+Tabella1[[#This Row],[II]]*AH$1</f>
        <v>5400</v>
      </c>
      <c r="AI28" s="19">
        <f>+Tabella1[[#This Row],[III]]*AI$1</f>
        <v>5850</v>
      </c>
      <c r="AJ28" s="19">
        <f>+Tabella1[[#This Row],[III]]*AJ$1</f>
        <v>3750</v>
      </c>
      <c r="AK28" s="19">
        <f>+Tabella1[[#This Row],[III]]*AK$1</f>
        <v>5400</v>
      </c>
      <c r="AL28" s="19">
        <f>+Tabella1[[#This Row],[IV]]*AL$1</f>
        <v>5250</v>
      </c>
      <c r="AM28" s="19">
        <f>+Tabella1[[#This Row],[IV]]*AM$1</f>
        <v>6000</v>
      </c>
      <c r="AN28" s="19">
        <f>+Tabella1[[#This Row],[IV]]*AN$1</f>
        <v>3750</v>
      </c>
      <c r="AO28" s="19">
        <f>+Tabella1[[#This Row],[BUDGET]]-SUM(Tabella1[[#This Row],[31/01/2021]:[31/12/2021]])</f>
        <v>0</v>
      </c>
    </row>
    <row r="29" spans="1:41" s="1" customFormat="1" x14ac:dyDescent="0.25">
      <c r="A29" s="1" t="s">
        <v>19</v>
      </c>
      <c r="B29" s="1" t="s">
        <v>118</v>
      </c>
      <c r="C29" s="1" t="s">
        <v>360</v>
      </c>
      <c r="D29" s="1" t="s">
        <v>364</v>
      </c>
      <c r="E29" s="7">
        <f>+IF(Tabella1[[#This Row],[Fatturato Ag]]&gt;0,
SUMIF(Pivot!$B:$B,Tabella1[[#This Row],[MA_CustSupp.CompanyName]],Pivot!E:E)/Tabella1[[#This Row],[Fatturato Ag]],0)</f>
        <v>0.74909819177913306</v>
      </c>
      <c r="F29" s="7">
        <f>+IF(Tabella1[[#This Row],[Fatturato Ag]]&gt;0,
SUMIF(Pivot!$B:$B,Tabella1[[#This Row],[MA_CustSupp.CompanyName]],Pivot!F:F)/Tabella1[[#This Row],[Fatturato Ag]],0)</f>
        <v>1.1964078800279903E-2</v>
      </c>
      <c r="G29" s="7">
        <f>+IF(Tabella1[[#This Row],[Fatturato Ag]]&gt;0,
SUMIF(Pivot!$B:$B,Tabella1[[#This Row],[MA_CustSupp.CompanyName]],Pivot!G:G)/Tabella1[[#This Row],[Fatturato Ag]],0)</f>
        <v>0.20886043634725754</v>
      </c>
      <c r="H29" s="7">
        <f>+IF(Tabella1[[#This Row],[Fatturato Ag]]&gt;0,
SUMIF(Pivot!$B:$B,Tabella1[[#This Row],[MA_CustSupp.CompanyName]],Pivot!H:H)/Tabella1[[#This Row],[Fatturato Ag]],0)</f>
        <v>0</v>
      </c>
      <c r="I29" s="7">
        <f>+IF(Tabella1[[#This Row],[Fatturato Ag]]&gt;0,
SUMIF(Pivot!$B:$B,Tabella1[[#This Row],[MA_CustSupp.CompanyName]],Pivot!I:I)/Tabella1[[#This Row],[Fatturato Ag]],0)</f>
        <v>0</v>
      </c>
      <c r="J29" s="7">
        <f>+IF(Tabella1[[#This Row],[Fatturato Ag]]&gt;0,
SUMIF(Pivot!$B:$B,Tabella1[[#This Row],[MA_CustSupp.CompanyName]],Pivot!J:J)/Tabella1[[#This Row],[Fatturato Ag]],0)</f>
        <v>0</v>
      </c>
      <c r="K29" s="7">
        <f>+IF(Tabella1[[#This Row],[Fatturato Ag]]&gt;0,
SUMIF(Pivot!$B:$B,Tabella1[[#This Row],[MA_CustSupp.CompanyName]],Pivot!K:K)/Tabella1[[#This Row],[Fatturato Ag]],0)</f>
        <v>3.0077293073329368E-2</v>
      </c>
      <c r="M29" s="8">
        <f>SUMIF(Pivot!$B:$B,Tabella1[[#This Row],[MA_CustSupp.CompanyName]],Pivot!$L:$L)</f>
        <v>53861.23</v>
      </c>
      <c r="N29" s="8">
        <f>+Tabella1[[#This Row],[Fatturato Ag]]*$M$1</f>
        <v>53861.23</v>
      </c>
      <c r="O29" s="10">
        <f>+ROUND(Tabella1[[#This Row],[Preconsuntivo]],-3)</f>
        <v>54000</v>
      </c>
      <c r="P29" s="10">
        <f>+Tabella1[[#This Row],[BUDGET]]*Tabella1[[#This Row],[LINEA A]]</f>
        <v>40451.302356073182</v>
      </c>
      <c r="Q29" s="10">
        <f>+Tabella1[[#This Row],[BUDGET]]*Tabella1[[#This Row],[LINEA B]]</f>
        <v>646.06025521511469</v>
      </c>
      <c r="R29" s="10">
        <f>+Tabella1[[#This Row],[BUDGET]]*Tabella1[[#This Row],[LINEA C]]</f>
        <v>11278.463562751907</v>
      </c>
      <c r="S29" s="10">
        <f>+Tabella1[[#This Row],[BUDGET]]*Tabella1[[#This Row],[LINEA D]]</f>
        <v>0</v>
      </c>
      <c r="T29" s="10">
        <f>+Tabella1[[#This Row],[BUDGET]]*(Tabella1[[#This Row],[LINEA E]]+Tabella1[[#This Row],[LINEA F]])</f>
        <v>0</v>
      </c>
      <c r="U29" s="10"/>
      <c r="V29" s="10">
        <f>+Tabella1[[#This Row],[BUDGET]]*Tabella1[[#This Row],[OTHERS]]</f>
        <v>1624.173825959786</v>
      </c>
      <c r="W29" s="18">
        <f>+Tabella1[[#This Row],[BUDGET]]-SUM(Tabella1[[#This Row],[LINEA A2]:[OTHERS8]])</f>
        <v>0</v>
      </c>
      <c r="X29" s="18">
        <f>+Tabella1[[#This Row],[BUDGET]]/4</f>
        <v>13500</v>
      </c>
      <c r="Y29" s="18">
        <f>+Tabella1[[#This Row],[BUDGET]]/4</f>
        <v>13500</v>
      </c>
      <c r="Z29" s="18">
        <f>+Tabella1[[#This Row],[BUDGET]]/4</f>
        <v>13500</v>
      </c>
      <c r="AA29" s="18">
        <f>+Tabella1[[#This Row],[BUDGET]]/4</f>
        <v>13500</v>
      </c>
      <c r="AB29" s="18">
        <f>+Tabella1[[#This Row],[BUDGET]]-Tabella1[[#This Row],[I]]-Tabella1[[#This Row],[II]]-Tabella1[[#This Row],[III]]-Tabella1[[#This Row],[IV]]</f>
        <v>0</v>
      </c>
      <c r="AC29" s="19">
        <f>+Tabella1[[#This Row],[I]]*AC$1</f>
        <v>4050</v>
      </c>
      <c r="AD29" s="19">
        <f>+Tabella1[[#This Row],[I]]*AD$1</f>
        <v>4455</v>
      </c>
      <c r="AE29" s="19">
        <f>+Tabella1[[#This Row],[I]]*AE$1</f>
        <v>4995</v>
      </c>
      <c r="AF29" s="19">
        <f>+Tabella1[[#This Row],[II]]*AF$1</f>
        <v>4320</v>
      </c>
      <c r="AG29" s="19">
        <f>+Tabella1[[#This Row],[II]]*AG$1</f>
        <v>4320</v>
      </c>
      <c r="AH29" s="19">
        <f>+Tabella1[[#This Row],[II]]*AH$1</f>
        <v>4860</v>
      </c>
      <c r="AI29" s="19">
        <f>+Tabella1[[#This Row],[III]]*AI$1</f>
        <v>5265</v>
      </c>
      <c r="AJ29" s="19">
        <f>+Tabella1[[#This Row],[III]]*AJ$1</f>
        <v>3375</v>
      </c>
      <c r="AK29" s="19">
        <f>+Tabella1[[#This Row],[III]]*AK$1</f>
        <v>4860</v>
      </c>
      <c r="AL29" s="19">
        <f>+Tabella1[[#This Row],[IV]]*AL$1</f>
        <v>4725</v>
      </c>
      <c r="AM29" s="19">
        <f>+Tabella1[[#This Row],[IV]]*AM$1</f>
        <v>5400</v>
      </c>
      <c r="AN29" s="19">
        <f>+Tabella1[[#This Row],[IV]]*AN$1</f>
        <v>3375</v>
      </c>
      <c r="AO29" s="19">
        <f>+Tabella1[[#This Row],[BUDGET]]-SUM(Tabella1[[#This Row],[31/01/2021]:[31/12/2021]])</f>
        <v>0</v>
      </c>
    </row>
    <row r="30" spans="1:41" s="1" customFormat="1" x14ac:dyDescent="0.25">
      <c r="A30" s="1" t="s">
        <v>19</v>
      </c>
      <c r="B30" s="1" t="s">
        <v>119</v>
      </c>
      <c r="C30" s="1" t="s">
        <v>360</v>
      </c>
      <c r="D30" s="1" t="s">
        <v>361</v>
      </c>
      <c r="E30" s="7">
        <f>+IF(Tabella1[[#This Row],[Fatturato Ag]]&gt;0,
SUMIF(Pivot!$B:$B,Tabella1[[#This Row],[MA_CustSupp.CompanyName]],Pivot!E:E)/Tabella1[[#This Row],[Fatturato Ag]],0)</f>
        <v>1</v>
      </c>
      <c r="F30" s="7">
        <f>+IF(Tabella1[[#This Row],[Fatturato Ag]]&gt;0,
SUMIF(Pivot!$B:$B,Tabella1[[#This Row],[MA_CustSupp.CompanyName]],Pivot!F:F)/Tabella1[[#This Row],[Fatturato Ag]],0)</f>
        <v>0</v>
      </c>
      <c r="G30" s="7">
        <f>+IF(Tabella1[[#This Row],[Fatturato Ag]]&gt;0,
SUMIF(Pivot!$B:$B,Tabella1[[#This Row],[MA_CustSupp.CompanyName]],Pivot!G:G)/Tabella1[[#This Row],[Fatturato Ag]],0)</f>
        <v>0</v>
      </c>
      <c r="H30" s="7">
        <f>+IF(Tabella1[[#This Row],[Fatturato Ag]]&gt;0,
SUMIF(Pivot!$B:$B,Tabella1[[#This Row],[MA_CustSupp.CompanyName]],Pivot!H:H)/Tabella1[[#This Row],[Fatturato Ag]],0)</f>
        <v>0</v>
      </c>
      <c r="I30" s="7">
        <f>+IF(Tabella1[[#This Row],[Fatturato Ag]]&gt;0,
SUMIF(Pivot!$B:$B,Tabella1[[#This Row],[MA_CustSupp.CompanyName]],Pivot!I:I)/Tabella1[[#This Row],[Fatturato Ag]],0)</f>
        <v>0</v>
      </c>
      <c r="J30" s="7">
        <f>+IF(Tabella1[[#This Row],[Fatturato Ag]]&gt;0,
SUMIF(Pivot!$B:$B,Tabella1[[#This Row],[MA_CustSupp.CompanyName]],Pivot!J:J)/Tabella1[[#This Row],[Fatturato Ag]],0)</f>
        <v>0</v>
      </c>
      <c r="K30" s="7">
        <f>+IF(Tabella1[[#This Row],[Fatturato Ag]]&gt;0,
SUMIF(Pivot!$B:$B,Tabella1[[#This Row],[MA_CustSupp.CompanyName]],Pivot!K:K)/Tabella1[[#This Row],[Fatturato Ag]],0)</f>
        <v>0</v>
      </c>
      <c r="M30" s="8">
        <f>SUMIF(Pivot!$B:$B,Tabella1[[#This Row],[MA_CustSupp.CompanyName]],Pivot!$L:$L)</f>
        <v>3115.3500000000004</v>
      </c>
      <c r="N30" s="8">
        <f>+Tabella1[[#This Row],[Fatturato Ag]]*$M$1</f>
        <v>3115.3500000000004</v>
      </c>
      <c r="O30" s="10">
        <v>50000</v>
      </c>
      <c r="P30" s="10">
        <f>+Tabella1[[#This Row],[BUDGET]]*Tabella1[[#This Row],[LINEA A]]</f>
        <v>50000</v>
      </c>
      <c r="Q30" s="10">
        <f>+Tabella1[[#This Row],[BUDGET]]*Tabella1[[#This Row],[LINEA B]]</f>
        <v>0</v>
      </c>
      <c r="R30" s="10">
        <f>+Tabella1[[#This Row],[BUDGET]]*Tabella1[[#This Row],[LINEA C]]</f>
        <v>0</v>
      </c>
      <c r="S30" s="10">
        <f>+Tabella1[[#This Row],[BUDGET]]*Tabella1[[#This Row],[LINEA D]]</f>
        <v>0</v>
      </c>
      <c r="T30" s="10">
        <f>+Tabella1[[#This Row],[BUDGET]]*(Tabella1[[#This Row],[LINEA E]]+Tabella1[[#This Row],[LINEA F]])</f>
        <v>0</v>
      </c>
      <c r="U30" s="10"/>
      <c r="V30" s="10">
        <f>+Tabella1[[#This Row],[BUDGET]]*Tabella1[[#This Row],[OTHERS]]</f>
        <v>0</v>
      </c>
      <c r="W30" s="18">
        <f>+Tabella1[[#This Row],[BUDGET]]-SUM(Tabella1[[#This Row],[LINEA A2]:[OTHERS8]])</f>
        <v>0</v>
      </c>
      <c r="X30" s="18">
        <f>+Tabella1[[#This Row],[BUDGET]]/4</f>
        <v>12500</v>
      </c>
      <c r="Y30" s="18">
        <f>+Tabella1[[#This Row],[BUDGET]]/4</f>
        <v>12500</v>
      </c>
      <c r="Z30" s="18">
        <f>+Tabella1[[#This Row],[BUDGET]]/4</f>
        <v>12500</v>
      </c>
      <c r="AA30" s="18">
        <f>+Tabella1[[#This Row],[BUDGET]]/4</f>
        <v>12500</v>
      </c>
      <c r="AB30" s="18">
        <f>+Tabella1[[#This Row],[BUDGET]]-Tabella1[[#This Row],[I]]-Tabella1[[#This Row],[II]]-Tabella1[[#This Row],[III]]-Tabella1[[#This Row],[IV]]</f>
        <v>0</v>
      </c>
      <c r="AC30" s="19">
        <f>+Tabella1[[#This Row],[I]]*AC$1</f>
        <v>3750</v>
      </c>
      <c r="AD30" s="19">
        <f>+Tabella1[[#This Row],[I]]*AD$1</f>
        <v>4125</v>
      </c>
      <c r="AE30" s="19">
        <f>+Tabella1[[#This Row],[I]]*AE$1</f>
        <v>4625</v>
      </c>
      <c r="AF30" s="19">
        <f>+Tabella1[[#This Row],[II]]*AF$1</f>
        <v>4000</v>
      </c>
      <c r="AG30" s="19">
        <f>+Tabella1[[#This Row],[II]]*AG$1</f>
        <v>4000</v>
      </c>
      <c r="AH30" s="19">
        <f>+Tabella1[[#This Row],[II]]*AH$1</f>
        <v>4500</v>
      </c>
      <c r="AI30" s="19">
        <f>+Tabella1[[#This Row],[III]]*AI$1</f>
        <v>4875</v>
      </c>
      <c r="AJ30" s="19">
        <f>+Tabella1[[#This Row],[III]]*AJ$1</f>
        <v>3125</v>
      </c>
      <c r="AK30" s="19">
        <f>+Tabella1[[#This Row],[III]]*AK$1</f>
        <v>4500</v>
      </c>
      <c r="AL30" s="19">
        <f>+Tabella1[[#This Row],[IV]]*AL$1</f>
        <v>4375</v>
      </c>
      <c r="AM30" s="19">
        <f>+Tabella1[[#This Row],[IV]]*AM$1</f>
        <v>5000</v>
      </c>
      <c r="AN30" s="19">
        <f>+Tabella1[[#This Row],[IV]]*AN$1</f>
        <v>3125</v>
      </c>
      <c r="AO30" s="19">
        <f>+Tabella1[[#This Row],[BUDGET]]-SUM(Tabella1[[#This Row],[31/01/2021]:[31/12/2021]])</f>
        <v>0</v>
      </c>
    </row>
    <row r="31" spans="1:41" s="1" customFormat="1" x14ac:dyDescent="0.25">
      <c r="A31" s="1" t="s">
        <v>19</v>
      </c>
      <c r="B31" s="1" t="s">
        <v>120</v>
      </c>
      <c r="C31" s="1" t="s">
        <v>360</v>
      </c>
      <c r="D31" s="1" t="s">
        <v>364</v>
      </c>
      <c r="E31" s="7">
        <f>+IF(Tabella1[[#This Row],[Fatturato Ag]]&gt;0,
SUMIF(Pivot!$B:$B,Tabella1[[#This Row],[MA_CustSupp.CompanyName]],Pivot!E:E)/Tabella1[[#This Row],[Fatturato Ag]],0)</f>
        <v>0.96913791920993075</v>
      </c>
      <c r="F31" s="7">
        <f>+IF(Tabella1[[#This Row],[Fatturato Ag]]&gt;0,
SUMIF(Pivot!$B:$B,Tabella1[[#This Row],[MA_CustSupp.CompanyName]],Pivot!F:F)/Tabella1[[#This Row],[Fatturato Ag]],0)</f>
        <v>0</v>
      </c>
      <c r="G31" s="7">
        <f>+IF(Tabella1[[#This Row],[Fatturato Ag]]&gt;0,
SUMIF(Pivot!$B:$B,Tabella1[[#This Row],[MA_CustSupp.CompanyName]],Pivot!G:G)/Tabella1[[#This Row],[Fatturato Ag]],0)</f>
        <v>0</v>
      </c>
      <c r="H31" s="7">
        <f>+IF(Tabella1[[#This Row],[Fatturato Ag]]&gt;0,
SUMIF(Pivot!$B:$B,Tabella1[[#This Row],[MA_CustSupp.CompanyName]],Pivot!H:H)/Tabella1[[#This Row],[Fatturato Ag]],0)</f>
        <v>0</v>
      </c>
      <c r="I31" s="7">
        <f>+IF(Tabella1[[#This Row],[Fatturato Ag]]&gt;0,
SUMIF(Pivot!$B:$B,Tabella1[[#This Row],[MA_CustSupp.CompanyName]],Pivot!I:I)/Tabella1[[#This Row],[Fatturato Ag]],0)</f>
        <v>0</v>
      </c>
      <c r="J31" s="7">
        <f>+IF(Tabella1[[#This Row],[Fatturato Ag]]&gt;0,
SUMIF(Pivot!$B:$B,Tabella1[[#This Row],[MA_CustSupp.CompanyName]],Pivot!J:J)/Tabella1[[#This Row],[Fatturato Ag]],0)</f>
        <v>0</v>
      </c>
      <c r="K31" s="7">
        <f>+IF(Tabella1[[#This Row],[Fatturato Ag]]&gt;0,
SUMIF(Pivot!$B:$B,Tabella1[[#This Row],[MA_CustSupp.CompanyName]],Pivot!K:K)/Tabella1[[#This Row],[Fatturato Ag]],0)</f>
        <v>3.0862080790069267E-2</v>
      </c>
      <c r="M31" s="8">
        <f>SUMIF(Pivot!$B:$B,Tabella1[[#This Row],[MA_CustSupp.CompanyName]],Pivot!$L:$L)</f>
        <v>11664.800000000001</v>
      </c>
      <c r="N31" s="8">
        <f>+Tabella1[[#This Row],[Fatturato Ag]]*$M$1</f>
        <v>11664.800000000001</v>
      </c>
      <c r="O31" s="10">
        <v>500000</v>
      </c>
      <c r="P31" s="10">
        <f>+Tabella1[[#This Row],[BUDGET]]*Tabella1[[#This Row],[LINEA A]]</f>
        <v>484568.95960496535</v>
      </c>
      <c r="Q31" s="10">
        <f>+Tabella1[[#This Row],[BUDGET]]*Tabella1[[#This Row],[LINEA B]]</f>
        <v>0</v>
      </c>
      <c r="R31" s="10">
        <f>+Tabella1[[#This Row],[BUDGET]]*Tabella1[[#This Row],[LINEA C]]</f>
        <v>0</v>
      </c>
      <c r="S31" s="10">
        <f>+Tabella1[[#This Row],[BUDGET]]*Tabella1[[#This Row],[LINEA D]]</f>
        <v>0</v>
      </c>
      <c r="T31" s="10">
        <f>+Tabella1[[#This Row],[BUDGET]]*(Tabella1[[#This Row],[LINEA E]]+Tabella1[[#This Row],[LINEA F]])</f>
        <v>0</v>
      </c>
      <c r="U31" s="10"/>
      <c r="V31" s="10">
        <f>+Tabella1[[#This Row],[BUDGET]]*Tabella1[[#This Row],[OTHERS]]</f>
        <v>15431.040395034634</v>
      </c>
      <c r="W31" s="18">
        <f>+Tabella1[[#This Row],[BUDGET]]-SUM(Tabella1[[#This Row],[LINEA A2]:[OTHERS8]])</f>
        <v>0</v>
      </c>
      <c r="X31" s="18">
        <f>+Tabella1[[#This Row],[BUDGET]]/4</f>
        <v>125000</v>
      </c>
      <c r="Y31" s="18">
        <f>+Tabella1[[#This Row],[BUDGET]]/4</f>
        <v>125000</v>
      </c>
      <c r="Z31" s="18">
        <f>+Tabella1[[#This Row],[BUDGET]]/4</f>
        <v>125000</v>
      </c>
      <c r="AA31" s="18">
        <f>+Tabella1[[#This Row],[BUDGET]]/4</f>
        <v>125000</v>
      </c>
      <c r="AB31" s="18">
        <f>+Tabella1[[#This Row],[BUDGET]]-Tabella1[[#This Row],[I]]-Tabella1[[#This Row],[II]]-Tabella1[[#This Row],[III]]-Tabella1[[#This Row],[IV]]</f>
        <v>0</v>
      </c>
      <c r="AC31" s="19">
        <f>+Tabella1[[#This Row],[I]]*AC$1</f>
        <v>37500</v>
      </c>
      <c r="AD31" s="19">
        <f>+Tabella1[[#This Row],[I]]*AD$1</f>
        <v>41250</v>
      </c>
      <c r="AE31" s="19">
        <f>+Tabella1[[#This Row],[I]]*AE$1</f>
        <v>46250</v>
      </c>
      <c r="AF31" s="19">
        <f>+Tabella1[[#This Row],[II]]*AF$1</f>
        <v>40000</v>
      </c>
      <c r="AG31" s="19">
        <f>+Tabella1[[#This Row],[II]]*AG$1</f>
        <v>40000</v>
      </c>
      <c r="AH31" s="19">
        <f>+Tabella1[[#This Row],[II]]*AH$1</f>
        <v>45000</v>
      </c>
      <c r="AI31" s="19">
        <f>+Tabella1[[#This Row],[III]]*AI$1</f>
        <v>48750</v>
      </c>
      <c r="AJ31" s="19">
        <f>+Tabella1[[#This Row],[III]]*AJ$1</f>
        <v>31250</v>
      </c>
      <c r="AK31" s="19">
        <f>+Tabella1[[#This Row],[III]]*AK$1</f>
        <v>45000</v>
      </c>
      <c r="AL31" s="19">
        <f>+Tabella1[[#This Row],[IV]]*AL$1</f>
        <v>43750</v>
      </c>
      <c r="AM31" s="19">
        <f>+Tabella1[[#This Row],[IV]]*AM$1</f>
        <v>50000</v>
      </c>
      <c r="AN31" s="19">
        <f>+Tabella1[[#This Row],[IV]]*AN$1</f>
        <v>31250</v>
      </c>
      <c r="AO31" s="19">
        <f>+Tabella1[[#This Row],[BUDGET]]-SUM(Tabella1[[#This Row],[31/01/2021]:[31/12/2021]])</f>
        <v>0</v>
      </c>
    </row>
    <row r="32" spans="1:41" s="1" customFormat="1" x14ac:dyDescent="0.25">
      <c r="A32" s="1" t="s">
        <v>19</v>
      </c>
      <c r="B32" s="1" t="s">
        <v>121</v>
      </c>
      <c r="C32" s="1" t="s">
        <v>360</v>
      </c>
      <c r="D32" s="1" t="s">
        <v>364</v>
      </c>
      <c r="E32" s="7">
        <f>+IF(Tabella1[[#This Row],[Fatturato Ag]]&gt;0,
SUMIF(Pivot!$B:$B,Tabella1[[#This Row],[MA_CustSupp.CompanyName]],Pivot!E:E)/Tabella1[[#This Row],[Fatturato Ag]],0)</f>
        <v>6.0387868725335029E-3</v>
      </c>
      <c r="F32" s="7">
        <f>+IF(Tabella1[[#This Row],[Fatturato Ag]]&gt;0,
SUMIF(Pivot!$B:$B,Tabella1[[#This Row],[MA_CustSupp.CompanyName]],Pivot!F:F)/Tabella1[[#This Row],[Fatturato Ag]],0)</f>
        <v>0.90579145978696129</v>
      </c>
      <c r="G32" s="7">
        <f>+IF(Tabella1[[#This Row],[Fatturato Ag]]&gt;0,
SUMIF(Pivot!$B:$B,Tabella1[[#This Row],[MA_CustSupp.CompanyName]],Pivot!G:G)/Tabella1[[#This Row],[Fatturato Ag]],0)</f>
        <v>8.4459276334791625E-2</v>
      </c>
      <c r="H32" s="7">
        <f>+IF(Tabella1[[#This Row],[Fatturato Ag]]&gt;0,
SUMIF(Pivot!$B:$B,Tabella1[[#This Row],[MA_CustSupp.CompanyName]],Pivot!H:H)/Tabella1[[#This Row],[Fatturato Ag]],0)</f>
        <v>0</v>
      </c>
      <c r="I32" s="7">
        <f>+IF(Tabella1[[#This Row],[Fatturato Ag]]&gt;0,
SUMIF(Pivot!$B:$B,Tabella1[[#This Row],[MA_CustSupp.CompanyName]],Pivot!I:I)/Tabella1[[#This Row],[Fatturato Ag]],0)</f>
        <v>3.8783344959522864E-3</v>
      </c>
      <c r="J32" s="7">
        <f>+IF(Tabella1[[#This Row],[Fatturato Ag]]&gt;0,
SUMIF(Pivot!$B:$B,Tabella1[[#This Row],[MA_CustSupp.CompanyName]],Pivot!J:J)/Tabella1[[#This Row],[Fatturato Ag]],0)</f>
        <v>0</v>
      </c>
      <c r="K32" s="7">
        <f>+IF(Tabella1[[#This Row],[Fatturato Ag]]&gt;0,
SUMIF(Pivot!$B:$B,Tabella1[[#This Row],[MA_CustSupp.CompanyName]],Pivot!K:K)/Tabella1[[#This Row],[Fatturato Ag]],0)</f>
        <v>-1.6785749023851487E-4</v>
      </c>
      <c r="M32" s="8">
        <f>SUMIF(Pivot!$B:$B,Tabella1[[#This Row],[MA_CustSupp.CompanyName]],Pivot!$L:$L)</f>
        <v>475727.15618814901</v>
      </c>
      <c r="N32" s="8">
        <f>+Tabella1[[#This Row],[Fatturato Ag]]*$M$1</f>
        <v>475727.15618814901</v>
      </c>
      <c r="O32" s="10">
        <v>40000</v>
      </c>
      <c r="P32" s="10">
        <f>+Tabella1[[#This Row],[BUDGET]]*Tabella1[[#This Row],[LINEA A]]</f>
        <v>241.55147490134013</v>
      </c>
      <c r="Q32" s="10">
        <f>+Tabella1[[#This Row],[BUDGET]]*Tabella1[[#This Row],[LINEA B]]</f>
        <v>36231.65839147845</v>
      </c>
      <c r="R32" s="10">
        <f>+Tabella1[[#This Row],[BUDGET]]*Tabella1[[#This Row],[LINEA C]]</f>
        <v>3378.3710533916651</v>
      </c>
      <c r="S32" s="10">
        <f>+Tabella1[[#This Row],[BUDGET]]*Tabella1[[#This Row],[LINEA D]]</f>
        <v>0</v>
      </c>
      <c r="T32" s="10">
        <f>+Tabella1[[#This Row],[BUDGET]]*(Tabella1[[#This Row],[LINEA E]]+Tabella1[[#This Row],[LINEA F]])</f>
        <v>155.13337983809146</v>
      </c>
      <c r="U32" s="10"/>
      <c r="V32" s="10">
        <f>+Tabella1[[#This Row],[BUDGET]]*Tabella1[[#This Row],[OTHERS]]</f>
        <v>-6.7142996095405945</v>
      </c>
      <c r="W32" s="18">
        <f>+Tabella1[[#This Row],[BUDGET]]-SUM(Tabella1[[#This Row],[LINEA A2]:[OTHERS8]])</f>
        <v>0</v>
      </c>
      <c r="X32" s="18">
        <f>+Tabella1[[#This Row],[BUDGET]]/4</f>
        <v>10000</v>
      </c>
      <c r="Y32" s="18">
        <f>+Tabella1[[#This Row],[BUDGET]]/4</f>
        <v>10000</v>
      </c>
      <c r="Z32" s="18">
        <f>+Tabella1[[#This Row],[BUDGET]]/4</f>
        <v>10000</v>
      </c>
      <c r="AA32" s="18">
        <f>+Tabella1[[#This Row],[BUDGET]]/4</f>
        <v>10000</v>
      </c>
      <c r="AB32" s="18">
        <f>+Tabella1[[#This Row],[BUDGET]]-Tabella1[[#This Row],[I]]-Tabella1[[#This Row],[II]]-Tabella1[[#This Row],[III]]-Tabella1[[#This Row],[IV]]</f>
        <v>0</v>
      </c>
      <c r="AC32" s="19">
        <f>+Tabella1[[#This Row],[I]]*AC$1</f>
        <v>3000</v>
      </c>
      <c r="AD32" s="19">
        <f>+Tabella1[[#This Row],[I]]*AD$1</f>
        <v>3300</v>
      </c>
      <c r="AE32" s="19">
        <f>+Tabella1[[#This Row],[I]]*AE$1</f>
        <v>3700</v>
      </c>
      <c r="AF32" s="19">
        <f>+Tabella1[[#This Row],[II]]*AF$1</f>
        <v>3200</v>
      </c>
      <c r="AG32" s="19">
        <f>+Tabella1[[#This Row],[II]]*AG$1</f>
        <v>3200</v>
      </c>
      <c r="AH32" s="19">
        <f>+Tabella1[[#This Row],[II]]*AH$1</f>
        <v>3600</v>
      </c>
      <c r="AI32" s="19">
        <f>+Tabella1[[#This Row],[III]]*AI$1</f>
        <v>3900</v>
      </c>
      <c r="AJ32" s="19">
        <f>+Tabella1[[#This Row],[III]]*AJ$1</f>
        <v>2500</v>
      </c>
      <c r="AK32" s="19">
        <f>+Tabella1[[#This Row],[III]]*AK$1</f>
        <v>3600</v>
      </c>
      <c r="AL32" s="19">
        <f>+Tabella1[[#This Row],[IV]]*AL$1</f>
        <v>3500</v>
      </c>
      <c r="AM32" s="19">
        <f>+Tabella1[[#This Row],[IV]]*AM$1</f>
        <v>4000</v>
      </c>
      <c r="AN32" s="19">
        <f>+Tabella1[[#This Row],[IV]]*AN$1</f>
        <v>2500</v>
      </c>
      <c r="AO32" s="19">
        <f>+Tabella1[[#This Row],[BUDGET]]-SUM(Tabella1[[#This Row],[31/01/2021]:[31/12/2021]])</f>
        <v>0</v>
      </c>
    </row>
    <row r="33" spans="1:41" s="1" customFormat="1" x14ac:dyDescent="0.25">
      <c r="A33" s="1" t="s">
        <v>19</v>
      </c>
      <c r="B33" s="1" t="s">
        <v>122</v>
      </c>
      <c r="C33" s="1" t="s">
        <v>360</v>
      </c>
      <c r="D33" s="1" t="s">
        <v>364</v>
      </c>
      <c r="E33" s="7">
        <f>+IF(Tabella1[[#This Row],[Fatturato Ag]]&gt;0,
SUMIF(Pivot!$B:$B,Tabella1[[#This Row],[MA_CustSupp.CompanyName]],Pivot!E:E)/Tabella1[[#This Row],[Fatturato Ag]],0)</f>
        <v>0.98950311748857489</v>
      </c>
      <c r="F33" s="7">
        <f>+IF(Tabella1[[#This Row],[Fatturato Ag]]&gt;0,
SUMIF(Pivot!$B:$B,Tabella1[[#This Row],[MA_CustSupp.CompanyName]],Pivot!F:F)/Tabella1[[#This Row],[Fatturato Ag]],0)</f>
        <v>0</v>
      </c>
      <c r="G33" s="7">
        <f>+IF(Tabella1[[#This Row],[Fatturato Ag]]&gt;0,
SUMIF(Pivot!$B:$B,Tabella1[[#This Row],[MA_CustSupp.CompanyName]],Pivot!G:G)/Tabella1[[#This Row],[Fatturato Ag]],0)</f>
        <v>0</v>
      </c>
      <c r="H33" s="7">
        <f>+IF(Tabella1[[#This Row],[Fatturato Ag]]&gt;0,
SUMIF(Pivot!$B:$B,Tabella1[[#This Row],[MA_CustSupp.CompanyName]],Pivot!H:H)/Tabella1[[#This Row],[Fatturato Ag]],0)</f>
        <v>8.5929385354159941E-3</v>
      </c>
      <c r="I33" s="7">
        <f>+IF(Tabella1[[#This Row],[Fatturato Ag]]&gt;0,
SUMIF(Pivot!$B:$B,Tabella1[[#This Row],[MA_CustSupp.CompanyName]],Pivot!I:I)/Tabella1[[#This Row],[Fatturato Ag]],0)</f>
        <v>0</v>
      </c>
      <c r="J33" s="7">
        <f>+IF(Tabella1[[#This Row],[Fatturato Ag]]&gt;0,
SUMIF(Pivot!$B:$B,Tabella1[[#This Row],[MA_CustSupp.CompanyName]],Pivot!J:J)/Tabella1[[#This Row],[Fatturato Ag]],0)</f>
        <v>0</v>
      </c>
      <c r="K33" s="7">
        <f>+IF(Tabella1[[#This Row],[Fatturato Ag]]&gt;0,
SUMIF(Pivot!$B:$B,Tabella1[[#This Row],[MA_CustSupp.CompanyName]],Pivot!K:K)/Tabella1[[#This Row],[Fatturato Ag]],0)</f>
        <v>1.9039439760091341E-3</v>
      </c>
      <c r="M33" s="8">
        <f>SUMIF(Pivot!$B:$B,Tabella1[[#This Row],[MA_CustSupp.CompanyName]],Pivot!$L:$L)</f>
        <v>68279.320000000007</v>
      </c>
      <c r="N33" s="8">
        <f>+Tabella1[[#This Row],[Fatturato Ag]]*$M$1</f>
        <v>68279.320000000007</v>
      </c>
      <c r="O33" s="10">
        <v>40000</v>
      </c>
      <c r="P33" s="10">
        <f>+Tabella1[[#This Row],[BUDGET]]*Tabella1[[#This Row],[LINEA A]]</f>
        <v>39580.124699542997</v>
      </c>
      <c r="Q33" s="10">
        <f>+Tabella1[[#This Row],[BUDGET]]*Tabella1[[#This Row],[LINEA B]]</f>
        <v>0</v>
      </c>
      <c r="R33" s="10">
        <f>+Tabella1[[#This Row],[BUDGET]]*Tabella1[[#This Row],[LINEA C]]</f>
        <v>0</v>
      </c>
      <c r="S33" s="10">
        <f>+Tabella1[[#This Row],[BUDGET]]*Tabella1[[#This Row],[LINEA D]]</f>
        <v>343.71754141663979</v>
      </c>
      <c r="T33" s="10">
        <f>+Tabella1[[#This Row],[BUDGET]]*(Tabella1[[#This Row],[LINEA E]]+Tabella1[[#This Row],[LINEA F]])</f>
        <v>0</v>
      </c>
      <c r="U33" s="10"/>
      <c r="V33" s="10">
        <f>+Tabella1[[#This Row],[BUDGET]]*Tabella1[[#This Row],[OTHERS]]</f>
        <v>76.157759040365363</v>
      </c>
      <c r="W33" s="18">
        <f>+Tabella1[[#This Row],[BUDGET]]-SUM(Tabella1[[#This Row],[LINEA A2]:[OTHERS8]])</f>
        <v>0</v>
      </c>
      <c r="X33" s="18">
        <f>+Tabella1[[#This Row],[BUDGET]]/4</f>
        <v>10000</v>
      </c>
      <c r="Y33" s="18">
        <f>+Tabella1[[#This Row],[BUDGET]]/4</f>
        <v>10000</v>
      </c>
      <c r="Z33" s="18">
        <f>+Tabella1[[#This Row],[BUDGET]]/4</f>
        <v>10000</v>
      </c>
      <c r="AA33" s="18">
        <f>+Tabella1[[#This Row],[BUDGET]]/4</f>
        <v>10000</v>
      </c>
      <c r="AB33" s="18">
        <f>+Tabella1[[#This Row],[BUDGET]]-Tabella1[[#This Row],[I]]-Tabella1[[#This Row],[II]]-Tabella1[[#This Row],[III]]-Tabella1[[#This Row],[IV]]</f>
        <v>0</v>
      </c>
      <c r="AC33" s="19">
        <f>+Tabella1[[#This Row],[I]]*AC$1</f>
        <v>3000</v>
      </c>
      <c r="AD33" s="19">
        <f>+Tabella1[[#This Row],[I]]*AD$1</f>
        <v>3300</v>
      </c>
      <c r="AE33" s="19">
        <f>+Tabella1[[#This Row],[I]]*AE$1</f>
        <v>3700</v>
      </c>
      <c r="AF33" s="19">
        <f>+Tabella1[[#This Row],[II]]*AF$1</f>
        <v>3200</v>
      </c>
      <c r="AG33" s="19">
        <f>+Tabella1[[#This Row],[II]]*AG$1</f>
        <v>3200</v>
      </c>
      <c r="AH33" s="19">
        <f>+Tabella1[[#This Row],[II]]*AH$1</f>
        <v>3600</v>
      </c>
      <c r="AI33" s="19">
        <f>+Tabella1[[#This Row],[III]]*AI$1</f>
        <v>3900</v>
      </c>
      <c r="AJ33" s="19">
        <f>+Tabella1[[#This Row],[III]]*AJ$1</f>
        <v>2500</v>
      </c>
      <c r="AK33" s="19">
        <f>+Tabella1[[#This Row],[III]]*AK$1</f>
        <v>3600</v>
      </c>
      <c r="AL33" s="19">
        <f>+Tabella1[[#This Row],[IV]]*AL$1</f>
        <v>3500</v>
      </c>
      <c r="AM33" s="19">
        <f>+Tabella1[[#This Row],[IV]]*AM$1</f>
        <v>4000</v>
      </c>
      <c r="AN33" s="19">
        <f>+Tabella1[[#This Row],[IV]]*AN$1</f>
        <v>2500</v>
      </c>
      <c r="AO33" s="19">
        <f>+Tabella1[[#This Row],[BUDGET]]-SUM(Tabella1[[#This Row],[31/01/2021]:[31/12/2021]])</f>
        <v>0</v>
      </c>
    </row>
    <row r="34" spans="1:41" s="1" customFormat="1" x14ac:dyDescent="0.25">
      <c r="A34" s="1" t="s">
        <v>27</v>
      </c>
      <c r="B34" s="1" t="s">
        <v>123</v>
      </c>
      <c r="C34" s="21" t="s">
        <v>359</v>
      </c>
      <c r="D34" s="1" t="s">
        <v>365</v>
      </c>
      <c r="E34" s="7">
        <f>+IF(Tabella1[[#This Row],[Fatturato Ag]]&gt;0,
SUMIF(Pivot!$B:$B,Tabella1[[#This Row],[MA_CustSupp.CompanyName]],Pivot!E:E)/Tabella1[[#This Row],[Fatturato Ag]],0)</f>
        <v>0.45279108908888815</v>
      </c>
      <c r="F34" s="7">
        <f>+IF(Tabella1[[#This Row],[Fatturato Ag]]&gt;0,
SUMIF(Pivot!$B:$B,Tabella1[[#This Row],[MA_CustSupp.CompanyName]],Pivot!F:F)/Tabella1[[#This Row],[Fatturato Ag]],0)</f>
        <v>0</v>
      </c>
      <c r="G34" s="7">
        <f>+IF(Tabella1[[#This Row],[Fatturato Ag]]&gt;0,
SUMIF(Pivot!$B:$B,Tabella1[[#This Row],[MA_CustSupp.CompanyName]],Pivot!G:G)/Tabella1[[#This Row],[Fatturato Ag]],0)</f>
        <v>0.48425072316063844</v>
      </c>
      <c r="H34" s="7">
        <f>+IF(Tabella1[[#This Row],[Fatturato Ag]]&gt;0,
SUMIF(Pivot!$B:$B,Tabella1[[#This Row],[MA_CustSupp.CompanyName]],Pivot!H:H)/Tabella1[[#This Row],[Fatturato Ag]],0)</f>
        <v>0</v>
      </c>
      <c r="I34" s="7">
        <f>+IF(Tabella1[[#This Row],[Fatturato Ag]]&gt;0,
SUMIF(Pivot!$B:$B,Tabella1[[#This Row],[MA_CustSupp.CompanyName]],Pivot!I:I)/Tabella1[[#This Row],[Fatturato Ag]],0)</f>
        <v>0</v>
      </c>
      <c r="J34" s="7">
        <f>+IF(Tabella1[[#This Row],[Fatturato Ag]]&gt;0,
SUMIF(Pivot!$B:$B,Tabella1[[#This Row],[MA_CustSupp.CompanyName]],Pivot!J:J)/Tabella1[[#This Row],[Fatturato Ag]],0)</f>
        <v>0</v>
      </c>
      <c r="K34" s="7">
        <f>+IF(Tabella1[[#This Row],[Fatturato Ag]]&gt;0,
SUMIF(Pivot!$B:$B,Tabella1[[#This Row],[MA_CustSupp.CompanyName]],Pivot!K:K)/Tabella1[[#This Row],[Fatturato Ag]],0)</f>
        <v>6.2958187750473432E-2</v>
      </c>
      <c r="M34" s="8">
        <f>SUMIF(Pivot!$B:$B,Tabella1[[#This Row],[MA_CustSupp.CompanyName]],Pivot!$L:$L)</f>
        <v>26207.87</v>
      </c>
      <c r="N34" s="8">
        <f>+Tabella1[[#This Row],[Fatturato Ag]]*$M$1</f>
        <v>26207.87</v>
      </c>
      <c r="O34" s="10">
        <v>100000</v>
      </c>
      <c r="P34" s="10">
        <f>+Tabella1[[#This Row],[BUDGET]]*Tabella1[[#This Row],[LINEA A]]</f>
        <v>45279.108908888818</v>
      </c>
      <c r="Q34" s="10">
        <f>+Tabella1[[#This Row],[BUDGET]]*Tabella1[[#This Row],[LINEA B]]</f>
        <v>0</v>
      </c>
      <c r="R34" s="10">
        <f>+Tabella1[[#This Row],[BUDGET]]*Tabella1[[#This Row],[LINEA C]]</f>
        <v>48425.072316063844</v>
      </c>
      <c r="S34" s="10">
        <f>+Tabella1[[#This Row],[BUDGET]]*Tabella1[[#This Row],[LINEA D]]</f>
        <v>0</v>
      </c>
      <c r="T34" s="10">
        <f>+Tabella1[[#This Row],[BUDGET]]*(Tabella1[[#This Row],[LINEA E]]+Tabella1[[#This Row],[LINEA F]])</f>
        <v>0</v>
      </c>
      <c r="U34" s="10"/>
      <c r="V34" s="10">
        <f>+Tabella1[[#This Row],[BUDGET]]*Tabella1[[#This Row],[OTHERS]]</f>
        <v>6295.8187750473435</v>
      </c>
      <c r="W34" s="18">
        <f>+Tabella1[[#This Row],[BUDGET]]-SUM(Tabella1[[#This Row],[LINEA A2]:[OTHERS8]])</f>
        <v>0</v>
      </c>
      <c r="X34" s="18">
        <v>0</v>
      </c>
      <c r="Y34" s="18">
        <v>0</v>
      </c>
      <c r="Z34" s="18">
        <v>100000</v>
      </c>
      <c r="AA34" s="18">
        <v>0</v>
      </c>
      <c r="AB34" s="18">
        <f>+Tabella1[[#This Row],[BUDGET]]-Tabella1[[#This Row],[I]]-Tabella1[[#This Row],[II]]-Tabella1[[#This Row],[III]]-Tabella1[[#This Row],[IV]]</f>
        <v>0</v>
      </c>
      <c r="AC34" s="19">
        <f>+Tabella1[[#This Row],[I]]*AC$1</f>
        <v>0</v>
      </c>
      <c r="AD34" s="19">
        <f>+Tabella1[[#This Row],[I]]*AD$1</f>
        <v>0</v>
      </c>
      <c r="AE34" s="19">
        <f>+Tabella1[[#This Row],[I]]*AE$1</f>
        <v>0</v>
      </c>
      <c r="AF34" s="19">
        <f>+Tabella1[[#This Row],[II]]*AF$1</f>
        <v>0</v>
      </c>
      <c r="AG34" s="19">
        <f>+Tabella1[[#This Row],[II]]*AG$1</f>
        <v>0</v>
      </c>
      <c r="AH34" s="19">
        <f>+Tabella1[[#This Row],[II]]*AH$1</f>
        <v>0</v>
      </c>
      <c r="AI34" s="19">
        <f>+Tabella1[[#This Row],[III]]*AI$1</f>
        <v>39000</v>
      </c>
      <c r="AJ34" s="19">
        <f>+Tabella1[[#This Row],[III]]*AJ$1</f>
        <v>25000</v>
      </c>
      <c r="AK34" s="19">
        <f>+Tabella1[[#This Row],[III]]*AK$1</f>
        <v>36000</v>
      </c>
      <c r="AL34" s="19">
        <f>+Tabella1[[#This Row],[IV]]*AL$1</f>
        <v>0</v>
      </c>
      <c r="AM34" s="19">
        <f>+Tabella1[[#This Row],[IV]]*AM$1</f>
        <v>0</v>
      </c>
      <c r="AN34" s="19">
        <f>+Tabella1[[#This Row],[IV]]*AN$1</f>
        <v>0</v>
      </c>
      <c r="AO34" s="19">
        <f>+Tabella1[[#This Row],[BUDGET]]-SUM(Tabella1[[#This Row],[31/01/2021]:[31/12/2021]])</f>
        <v>0</v>
      </c>
    </row>
    <row r="35" spans="1:41" s="1" customFormat="1" x14ac:dyDescent="0.25">
      <c r="A35" s="1" t="s">
        <v>27</v>
      </c>
      <c r="B35" s="1" t="s">
        <v>124</v>
      </c>
      <c r="C35" s="21" t="s">
        <v>359</v>
      </c>
      <c r="D35" s="1" t="s">
        <v>365</v>
      </c>
      <c r="E35" s="7">
        <f>+IF(Tabella1[[#This Row],[Fatturato Ag]]&gt;0,
SUMIF(Pivot!$B:$B,Tabella1[[#This Row],[MA_CustSupp.CompanyName]],Pivot!E:E)/Tabella1[[#This Row],[Fatturato Ag]],0)</f>
        <v>0</v>
      </c>
      <c r="F35" s="7">
        <f>+IF(Tabella1[[#This Row],[Fatturato Ag]]&gt;0,
SUMIF(Pivot!$B:$B,Tabella1[[#This Row],[MA_CustSupp.CompanyName]],Pivot!F:F)/Tabella1[[#This Row],[Fatturato Ag]],0)</f>
        <v>0</v>
      </c>
      <c r="G35" s="7">
        <f>+IF(Tabella1[[#This Row],[Fatturato Ag]]&gt;0,
SUMIF(Pivot!$B:$B,Tabella1[[#This Row],[MA_CustSupp.CompanyName]],Pivot!G:G)/Tabella1[[#This Row],[Fatturato Ag]],0)</f>
        <v>0</v>
      </c>
      <c r="H35" s="7">
        <f>+IF(Tabella1[[#This Row],[Fatturato Ag]]&gt;0,
SUMIF(Pivot!$B:$B,Tabella1[[#This Row],[MA_CustSupp.CompanyName]],Pivot!H:H)/Tabella1[[#This Row],[Fatturato Ag]],0)</f>
        <v>0</v>
      </c>
      <c r="I35" s="7">
        <f>+IF(Tabella1[[#This Row],[Fatturato Ag]]&gt;0,
SUMIF(Pivot!$B:$B,Tabella1[[#This Row],[MA_CustSupp.CompanyName]],Pivot!I:I)/Tabella1[[#This Row],[Fatturato Ag]],0)</f>
        <v>1</v>
      </c>
      <c r="J35" s="7">
        <f>+IF(Tabella1[[#This Row],[Fatturato Ag]]&gt;0,
SUMIF(Pivot!$B:$B,Tabella1[[#This Row],[MA_CustSupp.CompanyName]],Pivot!J:J)/Tabella1[[#This Row],[Fatturato Ag]],0)</f>
        <v>0</v>
      </c>
      <c r="K35" s="7">
        <f>+IF(Tabella1[[#This Row],[Fatturato Ag]]&gt;0,
SUMIF(Pivot!$B:$B,Tabella1[[#This Row],[MA_CustSupp.CompanyName]],Pivot!K:K)/Tabella1[[#This Row],[Fatturato Ag]],0)</f>
        <v>0</v>
      </c>
      <c r="M35" s="8">
        <f>SUMIF(Pivot!$B:$B,Tabella1[[#This Row],[MA_CustSupp.CompanyName]],Pivot!$L:$L)</f>
        <v>113775</v>
      </c>
      <c r="N35" s="8">
        <f>+Tabella1[[#This Row],[Fatturato Ag]]*$M$1</f>
        <v>113775</v>
      </c>
      <c r="O35" s="10">
        <v>450000</v>
      </c>
      <c r="P35" s="10">
        <f>+Tabella1[[#This Row],[BUDGET]]*Tabella1[[#This Row],[LINEA A]]</f>
        <v>0</v>
      </c>
      <c r="Q35" s="10">
        <f>+Tabella1[[#This Row],[BUDGET]]*Tabella1[[#This Row],[LINEA B]]</f>
        <v>0</v>
      </c>
      <c r="R35" s="10">
        <f>+Tabella1[[#This Row],[BUDGET]]*Tabella1[[#This Row],[LINEA C]]</f>
        <v>0</v>
      </c>
      <c r="S35" s="10">
        <f>+Tabella1[[#This Row],[BUDGET]]*Tabella1[[#This Row],[LINEA D]]</f>
        <v>0</v>
      </c>
      <c r="T35" s="10">
        <f>+Tabella1[[#This Row],[BUDGET]]*(Tabella1[[#This Row],[LINEA E]]+Tabella1[[#This Row],[LINEA F]])</f>
        <v>450000</v>
      </c>
      <c r="U35" s="10"/>
      <c r="V35" s="10">
        <f>+Tabella1[[#This Row],[BUDGET]]*Tabella1[[#This Row],[OTHERS]]</f>
        <v>0</v>
      </c>
      <c r="W35" s="18">
        <f>+Tabella1[[#This Row],[BUDGET]]-SUM(Tabella1[[#This Row],[LINEA A2]:[OTHERS8]])</f>
        <v>0</v>
      </c>
      <c r="X35" s="18">
        <f>+Tabella1[[#This Row],[BUDGET]]/4</f>
        <v>112500</v>
      </c>
      <c r="Y35" s="18">
        <f>+Tabella1[[#This Row],[BUDGET]]/4</f>
        <v>112500</v>
      </c>
      <c r="Z35" s="18">
        <f>+Tabella1[[#This Row],[BUDGET]]/4</f>
        <v>112500</v>
      </c>
      <c r="AA35" s="18">
        <f>+Tabella1[[#This Row],[BUDGET]]/4</f>
        <v>112500</v>
      </c>
      <c r="AB35" s="18">
        <f>+Tabella1[[#This Row],[BUDGET]]-Tabella1[[#This Row],[I]]-Tabella1[[#This Row],[II]]-Tabella1[[#This Row],[III]]-Tabella1[[#This Row],[IV]]</f>
        <v>0</v>
      </c>
      <c r="AC35" s="19">
        <f>+Tabella1[[#This Row],[I]]*AC$1</f>
        <v>33750</v>
      </c>
      <c r="AD35" s="19">
        <f>+Tabella1[[#This Row],[I]]*AD$1</f>
        <v>37125</v>
      </c>
      <c r="AE35" s="19">
        <f>+Tabella1[[#This Row],[I]]*AE$1</f>
        <v>41625</v>
      </c>
      <c r="AF35" s="19">
        <f>+Tabella1[[#This Row],[II]]*AF$1</f>
        <v>36000</v>
      </c>
      <c r="AG35" s="19">
        <f>+Tabella1[[#This Row],[II]]*AG$1</f>
        <v>36000</v>
      </c>
      <c r="AH35" s="19">
        <f>+Tabella1[[#This Row],[II]]*AH$1</f>
        <v>40500</v>
      </c>
      <c r="AI35" s="19">
        <f>+Tabella1[[#This Row],[III]]*AI$1</f>
        <v>43875</v>
      </c>
      <c r="AJ35" s="19">
        <f>+Tabella1[[#This Row],[III]]*AJ$1</f>
        <v>28125</v>
      </c>
      <c r="AK35" s="19">
        <f>+Tabella1[[#This Row],[III]]*AK$1</f>
        <v>40500</v>
      </c>
      <c r="AL35" s="19">
        <f>+Tabella1[[#This Row],[IV]]*AL$1</f>
        <v>39375</v>
      </c>
      <c r="AM35" s="19">
        <f>+Tabella1[[#This Row],[IV]]*AM$1</f>
        <v>45000</v>
      </c>
      <c r="AN35" s="19">
        <f>+Tabella1[[#This Row],[IV]]*AN$1</f>
        <v>28125</v>
      </c>
      <c r="AO35" s="19">
        <f>+Tabella1[[#This Row],[BUDGET]]-SUM(Tabella1[[#This Row],[31/01/2021]:[31/12/2021]])</f>
        <v>0</v>
      </c>
    </row>
    <row r="36" spans="1:41" s="1" customFormat="1" x14ac:dyDescent="0.25">
      <c r="A36" s="1" t="s">
        <v>27</v>
      </c>
      <c r="B36" s="1" t="s">
        <v>125</v>
      </c>
      <c r="C36" s="1" t="s">
        <v>360</v>
      </c>
      <c r="D36" s="1" t="s">
        <v>361</v>
      </c>
      <c r="E36" s="7">
        <f>+IF(Tabella1[[#This Row],[Fatturato Ag]]&gt;0,
SUMIF(Pivot!$B:$B,Tabella1[[#This Row],[MA_CustSupp.CompanyName]],Pivot!E:E)/Tabella1[[#This Row],[Fatturato Ag]],0)</f>
        <v>0.71749631416115367</v>
      </c>
      <c r="F36" s="7">
        <f>+IF(Tabella1[[#This Row],[Fatturato Ag]]&gt;0,
SUMIF(Pivot!$B:$B,Tabella1[[#This Row],[MA_CustSupp.CompanyName]],Pivot!F:F)/Tabella1[[#This Row],[Fatturato Ag]],0)</f>
        <v>4.3229017443081108E-2</v>
      </c>
      <c r="G36" s="7">
        <f>+IF(Tabella1[[#This Row],[Fatturato Ag]]&gt;0,
SUMIF(Pivot!$B:$B,Tabella1[[#This Row],[MA_CustSupp.CompanyName]],Pivot!G:G)/Tabella1[[#This Row],[Fatturato Ag]],0)</f>
        <v>0.23569370077961865</v>
      </c>
      <c r="H36" s="7">
        <f>+IF(Tabella1[[#This Row],[Fatturato Ag]]&gt;0,
SUMIF(Pivot!$B:$B,Tabella1[[#This Row],[MA_CustSupp.CompanyName]],Pivot!H:H)/Tabella1[[#This Row],[Fatturato Ag]],0)</f>
        <v>0</v>
      </c>
      <c r="I36" s="7">
        <f>+IF(Tabella1[[#This Row],[Fatturato Ag]]&gt;0,
SUMIF(Pivot!$B:$B,Tabella1[[#This Row],[MA_CustSupp.CompanyName]],Pivot!I:I)/Tabella1[[#This Row],[Fatturato Ag]],0)</f>
        <v>1.891760381591574E-3</v>
      </c>
      <c r="J36" s="7">
        <f>+IF(Tabella1[[#This Row],[Fatturato Ag]]&gt;0,
SUMIF(Pivot!$B:$B,Tabella1[[#This Row],[MA_CustSupp.CompanyName]],Pivot!J:J)/Tabella1[[#This Row],[Fatturato Ag]],0)</f>
        <v>0</v>
      </c>
      <c r="K36" s="7">
        <f>+IF(Tabella1[[#This Row],[Fatturato Ag]]&gt;0,
SUMIF(Pivot!$B:$B,Tabella1[[#This Row],[MA_CustSupp.CompanyName]],Pivot!K:K)/Tabella1[[#This Row],[Fatturato Ag]],0)</f>
        <v>1.6892072345548593E-3</v>
      </c>
      <c r="M36" s="8">
        <f>SUMIF(Pivot!$B:$B,Tabella1[[#This Row],[MA_CustSupp.CompanyName]],Pivot!$L:$L)</f>
        <v>538565.47931004374</v>
      </c>
      <c r="N36" s="8">
        <f>+Tabella1[[#This Row],[Fatturato Ag]]*$M$1</f>
        <v>538565.47931004374</v>
      </c>
      <c r="O36" s="9">
        <f>+ROUND(Tabella1[[#This Row],[Preconsuntivo]],-3)</f>
        <v>539000</v>
      </c>
      <c r="P36" s="10">
        <f>+Tabella1[[#This Row],[BUDGET]]*Tabella1[[#This Row],[LINEA A]]</f>
        <v>386730.51333286182</v>
      </c>
      <c r="Q36" s="10">
        <f>+Tabella1[[#This Row],[BUDGET]]*Tabella1[[#This Row],[LINEA B]]</f>
        <v>23300.440401820717</v>
      </c>
      <c r="R36" s="10">
        <f>+Tabella1[[#This Row],[BUDGET]]*Tabella1[[#This Row],[LINEA C]]</f>
        <v>127038.90472021446</v>
      </c>
      <c r="S36" s="10">
        <f>+Tabella1[[#This Row],[BUDGET]]*Tabella1[[#This Row],[LINEA D]]</f>
        <v>0</v>
      </c>
      <c r="T36" s="10">
        <f>+Tabella1[[#This Row],[BUDGET]]*(Tabella1[[#This Row],[LINEA E]]+Tabella1[[#This Row],[LINEA F]])</f>
        <v>1019.6588456778584</v>
      </c>
      <c r="U36" s="10"/>
      <c r="V36" s="10">
        <f>+Tabella1[[#This Row],[BUDGET]]*Tabella1[[#This Row],[OTHERS]]</f>
        <v>910.4826994250692</v>
      </c>
      <c r="W36" s="18">
        <f>+Tabella1[[#This Row],[BUDGET]]-SUM(Tabella1[[#This Row],[LINEA A2]:[OTHERS8]])</f>
        <v>0</v>
      </c>
      <c r="X36" s="18">
        <f>+Tabella1[[#This Row],[BUDGET]]/4</f>
        <v>134750</v>
      </c>
      <c r="Y36" s="18">
        <f>+Tabella1[[#This Row],[BUDGET]]/4</f>
        <v>134750</v>
      </c>
      <c r="Z36" s="18">
        <f>+Tabella1[[#This Row],[BUDGET]]/4</f>
        <v>134750</v>
      </c>
      <c r="AA36" s="18">
        <f>+Tabella1[[#This Row],[BUDGET]]/4</f>
        <v>134750</v>
      </c>
      <c r="AB36" s="18">
        <f>+Tabella1[[#This Row],[BUDGET]]-Tabella1[[#This Row],[I]]-Tabella1[[#This Row],[II]]-Tabella1[[#This Row],[III]]-Tabella1[[#This Row],[IV]]</f>
        <v>0</v>
      </c>
      <c r="AC36" s="19">
        <f>+Tabella1[[#This Row],[I]]*AC$1</f>
        <v>40425</v>
      </c>
      <c r="AD36" s="19">
        <f>+Tabella1[[#This Row],[I]]*AD$1</f>
        <v>44467.5</v>
      </c>
      <c r="AE36" s="19">
        <f>+Tabella1[[#This Row],[I]]*AE$1</f>
        <v>49857.5</v>
      </c>
      <c r="AF36" s="19">
        <f>+Tabella1[[#This Row],[II]]*AF$1</f>
        <v>43120</v>
      </c>
      <c r="AG36" s="19">
        <f>+Tabella1[[#This Row],[II]]*AG$1</f>
        <v>43120</v>
      </c>
      <c r="AH36" s="19">
        <f>+Tabella1[[#This Row],[II]]*AH$1</f>
        <v>48510</v>
      </c>
      <c r="AI36" s="19">
        <f>+Tabella1[[#This Row],[III]]*AI$1</f>
        <v>52552.5</v>
      </c>
      <c r="AJ36" s="19">
        <f>+Tabella1[[#This Row],[III]]*AJ$1</f>
        <v>33687.5</v>
      </c>
      <c r="AK36" s="19">
        <f>+Tabella1[[#This Row],[III]]*AK$1</f>
        <v>48510</v>
      </c>
      <c r="AL36" s="19">
        <f>+Tabella1[[#This Row],[IV]]*AL$1</f>
        <v>47162.5</v>
      </c>
      <c r="AM36" s="19">
        <f>+Tabella1[[#This Row],[IV]]*AM$1</f>
        <v>53900</v>
      </c>
      <c r="AN36" s="19">
        <f>+Tabella1[[#This Row],[IV]]*AN$1</f>
        <v>33687.5</v>
      </c>
      <c r="AO36" s="19">
        <f>+Tabella1[[#This Row],[BUDGET]]-SUM(Tabella1[[#This Row],[31/01/2021]:[31/12/2021]])</f>
        <v>0</v>
      </c>
    </row>
    <row r="37" spans="1:41" s="1" customFormat="1" x14ac:dyDescent="0.25">
      <c r="A37" s="1" t="s">
        <v>8</v>
      </c>
      <c r="B37" s="1" t="s">
        <v>126</v>
      </c>
      <c r="C37" s="1" t="s">
        <v>84</v>
      </c>
      <c r="D37" s="1" t="s">
        <v>361</v>
      </c>
      <c r="E37" s="7">
        <f>+IF(Tabella1[[#This Row],[Fatturato Ag]]&gt;0,
SUMIF(Pivot!$B:$B,Tabella1[[#This Row],[MA_CustSupp.CompanyName]],Pivot!E:E)/Tabella1[[#This Row],[Fatturato Ag]],0)</f>
        <v>0</v>
      </c>
      <c r="F37" s="7">
        <f>+IF(Tabella1[[#This Row],[Fatturato Ag]]&gt;0,
SUMIF(Pivot!$B:$B,Tabella1[[#This Row],[MA_CustSupp.CompanyName]],Pivot!F:F)/Tabella1[[#This Row],[Fatturato Ag]],0)</f>
        <v>0</v>
      </c>
      <c r="G37" s="7">
        <f>+IF(Tabella1[[#This Row],[Fatturato Ag]]&gt;0,
SUMIF(Pivot!$B:$B,Tabella1[[#This Row],[MA_CustSupp.CompanyName]],Pivot!G:G)/Tabella1[[#This Row],[Fatturato Ag]],0)</f>
        <v>0</v>
      </c>
      <c r="H37" s="7">
        <f>+IF(Tabella1[[#This Row],[Fatturato Ag]]&gt;0,
SUMIF(Pivot!$B:$B,Tabella1[[#This Row],[MA_CustSupp.CompanyName]],Pivot!H:H)/Tabella1[[#This Row],[Fatturato Ag]],0)</f>
        <v>1</v>
      </c>
      <c r="I37" s="7">
        <f>+IF(Tabella1[[#This Row],[Fatturato Ag]]&gt;0,
SUMIF(Pivot!$B:$B,Tabella1[[#This Row],[MA_CustSupp.CompanyName]],Pivot!I:I)/Tabella1[[#This Row],[Fatturato Ag]],0)</f>
        <v>0</v>
      </c>
      <c r="J37" s="7">
        <f>+IF(Tabella1[[#This Row],[Fatturato Ag]]&gt;0,
SUMIF(Pivot!$B:$B,Tabella1[[#This Row],[MA_CustSupp.CompanyName]],Pivot!J:J)/Tabella1[[#This Row],[Fatturato Ag]],0)</f>
        <v>0</v>
      </c>
      <c r="K37" s="7">
        <f>+IF(Tabella1[[#This Row],[Fatturato Ag]]&gt;0,
SUMIF(Pivot!$B:$B,Tabella1[[#This Row],[MA_CustSupp.CompanyName]],Pivot!K:K)/Tabella1[[#This Row],[Fatturato Ag]],0)</f>
        <v>0</v>
      </c>
      <c r="M37" s="8">
        <f>SUMIF(Pivot!$B:$B,Tabella1[[#This Row],[MA_CustSupp.CompanyName]],Pivot!$L:$L)</f>
        <v>1560.2</v>
      </c>
      <c r="N37" s="8">
        <f>+Tabella1[[#This Row],[Fatturato Ag]]*$M$1</f>
        <v>1560.2</v>
      </c>
      <c r="O37" s="9">
        <v>400000</v>
      </c>
      <c r="P37" s="10">
        <f>+Tabella1[[#This Row],[BUDGET]]*Tabella1[[#This Row],[LINEA A]]</f>
        <v>0</v>
      </c>
      <c r="Q37" s="10">
        <f>+Tabella1[[#This Row],[BUDGET]]*Tabella1[[#This Row],[LINEA B]]</f>
        <v>0</v>
      </c>
      <c r="R37" s="10">
        <f>+Tabella1[[#This Row],[BUDGET]]*Tabella1[[#This Row],[LINEA C]]</f>
        <v>0</v>
      </c>
      <c r="S37" s="10">
        <f>+Tabella1[[#This Row],[BUDGET]]*Tabella1[[#This Row],[LINEA D]]</f>
        <v>400000</v>
      </c>
      <c r="T37" s="10">
        <f>+Tabella1[[#This Row],[BUDGET]]*(Tabella1[[#This Row],[LINEA E]]+Tabella1[[#This Row],[LINEA F]])</f>
        <v>0</v>
      </c>
      <c r="U37" s="10"/>
      <c r="V37" s="10">
        <f>+Tabella1[[#This Row],[BUDGET]]*Tabella1[[#This Row],[OTHERS]]</f>
        <v>0</v>
      </c>
      <c r="W37" s="18">
        <f>+Tabella1[[#This Row],[BUDGET]]-SUM(Tabella1[[#This Row],[LINEA A2]:[OTHERS8]])</f>
        <v>0</v>
      </c>
      <c r="X37" s="18">
        <f>+Tabella1[[#This Row],[BUDGET]]/4</f>
        <v>100000</v>
      </c>
      <c r="Y37" s="18">
        <f>+Tabella1[[#This Row],[BUDGET]]/4</f>
        <v>100000</v>
      </c>
      <c r="Z37" s="18">
        <f>+Tabella1[[#This Row],[BUDGET]]/4</f>
        <v>100000</v>
      </c>
      <c r="AA37" s="18">
        <f>+Tabella1[[#This Row],[BUDGET]]/4</f>
        <v>100000</v>
      </c>
      <c r="AB37" s="18">
        <f>+Tabella1[[#This Row],[BUDGET]]-Tabella1[[#This Row],[I]]-Tabella1[[#This Row],[II]]-Tabella1[[#This Row],[III]]-Tabella1[[#This Row],[IV]]</f>
        <v>0</v>
      </c>
      <c r="AC37" s="19">
        <f>+Tabella1[[#This Row],[I]]*AC$1</f>
        <v>30000</v>
      </c>
      <c r="AD37" s="19">
        <f>+Tabella1[[#This Row],[I]]*AD$1</f>
        <v>33000</v>
      </c>
      <c r="AE37" s="19">
        <f>+Tabella1[[#This Row],[I]]*AE$1</f>
        <v>37000</v>
      </c>
      <c r="AF37" s="19">
        <f>+Tabella1[[#This Row],[II]]*AF$1</f>
        <v>32000</v>
      </c>
      <c r="AG37" s="19">
        <f>+Tabella1[[#This Row],[II]]*AG$1</f>
        <v>32000</v>
      </c>
      <c r="AH37" s="19">
        <f>+Tabella1[[#This Row],[II]]*AH$1</f>
        <v>36000</v>
      </c>
      <c r="AI37" s="19">
        <f>+Tabella1[[#This Row],[III]]*AI$1</f>
        <v>39000</v>
      </c>
      <c r="AJ37" s="19">
        <f>+Tabella1[[#This Row],[III]]*AJ$1</f>
        <v>25000</v>
      </c>
      <c r="AK37" s="19">
        <f>+Tabella1[[#This Row],[III]]*AK$1</f>
        <v>36000</v>
      </c>
      <c r="AL37" s="19">
        <f>+Tabella1[[#This Row],[IV]]*AL$1</f>
        <v>35000</v>
      </c>
      <c r="AM37" s="19">
        <f>+Tabella1[[#This Row],[IV]]*AM$1</f>
        <v>40000</v>
      </c>
      <c r="AN37" s="19">
        <f>+Tabella1[[#This Row],[IV]]*AN$1</f>
        <v>25000</v>
      </c>
      <c r="AO37" s="19">
        <f>+Tabella1[[#This Row],[BUDGET]]-SUM(Tabella1[[#This Row],[31/01/2021]:[31/12/2021]])</f>
        <v>0</v>
      </c>
    </row>
    <row r="38" spans="1:41" s="1" customFormat="1" x14ac:dyDescent="0.25">
      <c r="A38" s="1" t="s">
        <v>28</v>
      </c>
      <c r="B38" s="1" t="s">
        <v>127</v>
      </c>
      <c r="C38" s="21" t="s">
        <v>359</v>
      </c>
      <c r="D38" s="1" t="s">
        <v>361</v>
      </c>
      <c r="E38" s="7">
        <f>+IF(Tabella1[[#This Row],[Fatturato Ag]]&gt;0,
SUMIF(Pivot!$B:$B,Tabella1[[#This Row],[MA_CustSupp.CompanyName]],Pivot!E:E)/Tabella1[[#This Row],[Fatturato Ag]],0)</f>
        <v>1</v>
      </c>
      <c r="F38" s="7">
        <f>+IF(Tabella1[[#This Row],[Fatturato Ag]]&gt;0,
SUMIF(Pivot!$B:$B,Tabella1[[#This Row],[MA_CustSupp.CompanyName]],Pivot!F:F)/Tabella1[[#This Row],[Fatturato Ag]],0)</f>
        <v>0</v>
      </c>
      <c r="G38" s="7">
        <f>+IF(Tabella1[[#This Row],[Fatturato Ag]]&gt;0,
SUMIF(Pivot!$B:$B,Tabella1[[#This Row],[MA_CustSupp.CompanyName]],Pivot!G:G)/Tabella1[[#This Row],[Fatturato Ag]],0)</f>
        <v>0</v>
      </c>
      <c r="H38" s="7">
        <f>+IF(Tabella1[[#This Row],[Fatturato Ag]]&gt;0,
SUMIF(Pivot!$B:$B,Tabella1[[#This Row],[MA_CustSupp.CompanyName]],Pivot!H:H)/Tabella1[[#This Row],[Fatturato Ag]],0)</f>
        <v>0</v>
      </c>
      <c r="I38" s="7">
        <f>+IF(Tabella1[[#This Row],[Fatturato Ag]]&gt;0,
SUMIF(Pivot!$B:$B,Tabella1[[#This Row],[MA_CustSupp.CompanyName]],Pivot!I:I)/Tabella1[[#This Row],[Fatturato Ag]],0)</f>
        <v>0</v>
      </c>
      <c r="J38" s="7">
        <f>+IF(Tabella1[[#This Row],[Fatturato Ag]]&gt;0,
SUMIF(Pivot!$B:$B,Tabella1[[#This Row],[MA_CustSupp.CompanyName]],Pivot!J:J)/Tabella1[[#This Row],[Fatturato Ag]],0)</f>
        <v>0</v>
      </c>
      <c r="K38" s="7">
        <f>+IF(Tabella1[[#This Row],[Fatturato Ag]]&gt;0,
SUMIF(Pivot!$B:$B,Tabella1[[#This Row],[MA_CustSupp.CompanyName]],Pivot!K:K)/Tabella1[[#This Row],[Fatturato Ag]],0)</f>
        <v>0</v>
      </c>
      <c r="M38" s="8">
        <f>SUMIF(Pivot!$B:$B,Tabella1[[#This Row],[MA_CustSupp.CompanyName]],Pivot!$L:$L)</f>
        <v>267855.4941320091</v>
      </c>
      <c r="N38" s="8">
        <f>+Tabella1[[#This Row],[Fatturato Ag]]*$M$1</f>
        <v>267855.4941320091</v>
      </c>
      <c r="O38" s="9">
        <v>500000</v>
      </c>
      <c r="P38" s="10">
        <f>+Tabella1[[#This Row],[BUDGET]]*Tabella1[[#This Row],[LINEA A]]</f>
        <v>500000</v>
      </c>
      <c r="Q38" s="10">
        <f>+Tabella1[[#This Row],[BUDGET]]*Tabella1[[#This Row],[LINEA B]]</f>
        <v>0</v>
      </c>
      <c r="R38" s="10">
        <f>+Tabella1[[#This Row],[BUDGET]]*Tabella1[[#This Row],[LINEA C]]</f>
        <v>0</v>
      </c>
      <c r="S38" s="10">
        <f>+Tabella1[[#This Row],[BUDGET]]*Tabella1[[#This Row],[LINEA D]]</f>
        <v>0</v>
      </c>
      <c r="T38" s="10">
        <f>+Tabella1[[#This Row],[BUDGET]]*(Tabella1[[#This Row],[LINEA E]]+Tabella1[[#This Row],[LINEA F]])</f>
        <v>0</v>
      </c>
      <c r="U38" s="10"/>
      <c r="V38" s="10">
        <f>+Tabella1[[#This Row],[BUDGET]]*Tabella1[[#This Row],[OTHERS]]</f>
        <v>0</v>
      </c>
      <c r="W38" s="18">
        <f>+Tabella1[[#This Row],[BUDGET]]-SUM(Tabella1[[#This Row],[LINEA A2]:[OTHERS8]])</f>
        <v>0</v>
      </c>
      <c r="X38" s="18">
        <f>+Tabella1[[#This Row],[BUDGET]]/4</f>
        <v>125000</v>
      </c>
      <c r="Y38" s="18">
        <f>+Tabella1[[#This Row],[BUDGET]]/4</f>
        <v>125000</v>
      </c>
      <c r="Z38" s="18">
        <f>+Tabella1[[#This Row],[BUDGET]]/4</f>
        <v>125000</v>
      </c>
      <c r="AA38" s="18">
        <f>+Tabella1[[#This Row],[BUDGET]]/4</f>
        <v>125000</v>
      </c>
      <c r="AB38" s="18">
        <f>+Tabella1[[#This Row],[BUDGET]]-Tabella1[[#This Row],[I]]-Tabella1[[#This Row],[II]]-Tabella1[[#This Row],[III]]-Tabella1[[#This Row],[IV]]</f>
        <v>0</v>
      </c>
      <c r="AC38" s="19">
        <f>+Tabella1[[#This Row],[I]]*AC$1</f>
        <v>37500</v>
      </c>
      <c r="AD38" s="19">
        <f>+Tabella1[[#This Row],[I]]*AD$1</f>
        <v>41250</v>
      </c>
      <c r="AE38" s="19">
        <f>+Tabella1[[#This Row],[I]]*AE$1</f>
        <v>46250</v>
      </c>
      <c r="AF38" s="19">
        <f>+Tabella1[[#This Row],[II]]*AF$1</f>
        <v>40000</v>
      </c>
      <c r="AG38" s="19">
        <f>+Tabella1[[#This Row],[II]]*AG$1</f>
        <v>40000</v>
      </c>
      <c r="AH38" s="19">
        <f>+Tabella1[[#This Row],[II]]*AH$1</f>
        <v>45000</v>
      </c>
      <c r="AI38" s="19">
        <f>+Tabella1[[#This Row],[III]]*AI$1</f>
        <v>48750</v>
      </c>
      <c r="AJ38" s="19">
        <f>+Tabella1[[#This Row],[III]]*AJ$1</f>
        <v>31250</v>
      </c>
      <c r="AK38" s="19">
        <f>+Tabella1[[#This Row],[III]]*AK$1</f>
        <v>45000</v>
      </c>
      <c r="AL38" s="19">
        <f>+Tabella1[[#This Row],[IV]]*AL$1</f>
        <v>43750</v>
      </c>
      <c r="AM38" s="19">
        <f>+Tabella1[[#This Row],[IV]]*AM$1</f>
        <v>50000</v>
      </c>
      <c r="AN38" s="19">
        <f>+Tabella1[[#This Row],[IV]]*AN$1</f>
        <v>31250</v>
      </c>
      <c r="AO38" s="19">
        <f>+Tabella1[[#This Row],[BUDGET]]-SUM(Tabella1[[#This Row],[31/01/2021]:[31/12/2021]])</f>
        <v>0</v>
      </c>
    </row>
    <row r="39" spans="1:41" s="1" customFormat="1" x14ac:dyDescent="0.25">
      <c r="A39" s="1" t="s">
        <v>28</v>
      </c>
      <c r="B39" s="1" t="s">
        <v>128</v>
      </c>
      <c r="C39" s="21" t="s">
        <v>359</v>
      </c>
      <c r="D39" s="1" t="s">
        <v>361</v>
      </c>
      <c r="E39" s="7">
        <f>+IF(Tabella1[[#This Row],[Fatturato Ag]]&gt;0,
SUMIF(Pivot!$B:$B,Tabella1[[#This Row],[MA_CustSupp.CompanyName]],Pivot!E:E)/Tabella1[[#This Row],[Fatturato Ag]],0)</f>
        <v>0.42709208371061413</v>
      </c>
      <c r="F39" s="7">
        <f>+IF(Tabella1[[#This Row],[Fatturato Ag]]&gt;0,
SUMIF(Pivot!$B:$B,Tabella1[[#This Row],[MA_CustSupp.CompanyName]],Pivot!F:F)/Tabella1[[#This Row],[Fatturato Ag]],0)</f>
        <v>2.0558567605481207E-2</v>
      </c>
      <c r="G39" s="7">
        <f>+IF(Tabella1[[#This Row],[Fatturato Ag]]&gt;0,
SUMIF(Pivot!$B:$B,Tabella1[[#This Row],[MA_CustSupp.CompanyName]],Pivot!G:G)/Tabella1[[#This Row],[Fatturato Ag]],0)</f>
        <v>0.54108219261762958</v>
      </c>
      <c r="H39" s="7">
        <f>+IF(Tabella1[[#This Row],[Fatturato Ag]]&gt;0,
SUMIF(Pivot!$B:$B,Tabella1[[#This Row],[MA_CustSupp.CompanyName]],Pivot!H:H)/Tabella1[[#This Row],[Fatturato Ag]],0)</f>
        <v>2.0510145172955387E-2</v>
      </c>
      <c r="I39" s="7">
        <f>+IF(Tabella1[[#This Row],[Fatturato Ag]]&gt;0,
SUMIF(Pivot!$B:$B,Tabella1[[#This Row],[MA_CustSupp.CompanyName]],Pivot!I:I)/Tabella1[[#This Row],[Fatturato Ag]],0)</f>
        <v>0</v>
      </c>
      <c r="J39" s="7">
        <f>+IF(Tabella1[[#This Row],[Fatturato Ag]]&gt;0,
SUMIF(Pivot!$B:$B,Tabella1[[#This Row],[MA_CustSupp.CompanyName]],Pivot!J:J)/Tabella1[[#This Row],[Fatturato Ag]],0)</f>
        <v>0</v>
      </c>
      <c r="K39" s="7">
        <f>+IF(Tabella1[[#This Row],[Fatturato Ag]]&gt;0,
SUMIF(Pivot!$B:$B,Tabella1[[#This Row],[MA_CustSupp.CompanyName]],Pivot!K:K)/Tabella1[[#This Row],[Fatturato Ag]],0)</f>
        <v>-9.24298910668017E-3</v>
      </c>
      <c r="M39" s="8">
        <f>SUMIF(Pivot!$B:$B,Tabella1[[#This Row],[MA_CustSupp.CompanyName]],Pivot!$L:$L)</f>
        <v>765918.89466617804</v>
      </c>
      <c r="N39" s="8">
        <f>+Tabella1[[#This Row],[Fatturato Ag]]*$M$1</f>
        <v>765918.89466617804</v>
      </c>
      <c r="O39" s="9">
        <v>10000</v>
      </c>
      <c r="P39" s="10">
        <f>+Tabella1[[#This Row],[BUDGET]]*Tabella1[[#This Row],[LINEA A]]</f>
        <v>4270.9208371061413</v>
      </c>
      <c r="Q39" s="10">
        <f>+Tabella1[[#This Row],[BUDGET]]*Tabella1[[#This Row],[LINEA B]]</f>
        <v>205.58567605481207</v>
      </c>
      <c r="R39" s="10">
        <f>+Tabella1[[#This Row],[BUDGET]]*Tabella1[[#This Row],[LINEA C]]</f>
        <v>5410.8219261762961</v>
      </c>
      <c r="S39" s="10">
        <f>+Tabella1[[#This Row],[BUDGET]]*Tabella1[[#This Row],[LINEA D]]</f>
        <v>205.10145172955387</v>
      </c>
      <c r="T39" s="10">
        <f>+Tabella1[[#This Row],[BUDGET]]*(Tabella1[[#This Row],[LINEA E]]+Tabella1[[#This Row],[LINEA F]])</f>
        <v>0</v>
      </c>
      <c r="U39" s="10"/>
      <c r="V39" s="10">
        <f>+Tabella1[[#This Row],[BUDGET]]*Tabella1[[#This Row],[OTHERS]]</f>
        <v>-92.429891066801702</v>
      </c>
      <c r="W39" s="18">
        <f>+Tabella1[[#This Row],[BUDGET]]-SUM(Tabella1[[#This Row],[LINEA A2]:[OTHERS8]])</f>
        <v>0</v>
      </c>
      <c r="X39" s="18">
        <f>+Tabella1[[#This Row],[BUDGET]]/4</f>
        <v>2500</v>
      </c>
      <c r="Y39" s="18">
        <f>+Tabella1[[#This Row],[BUDGET]]/4</f>
        <v>2500</v>
      </c>
      <c r="Z39" s="18">
        <f>+Tabella1[[#This Row],[BUDGET]]/4</f>
        <v>2500</v>
      </c>
      <c r="AA39" s="18">
        <f>+Tabella1[[#This Row],[BUDGET]]/4</f>
        <v>2500</v>
      </c>
      <c r="AB39" s="18">
        <f>+Tabella1[[#This Row],[BUDGET]]-Tabella1[[#This Row],[I]]-Tabella1[[#This Row],[II]]-Tabella1[[#This Row],[III]]-Tabella1[[#This Row],[IV]]</f>
        <v>0</v>
      </c>
      <c r="AC39" s="19">
        <f>+Tabella1[[#This Row],[I]]*AC$1</f>
        <v>750</v>
      </c>
      <c r="AD39" s="19">
        <f>+Tabella1[[#This Row],[I]]*AD$1</f>
        <v>825</v>
      </c>
      <c r="AE39" s="19">
        <f>+Tabella1[[#This Row],[I]]*AE$1</f>
        <v>925</v>
      </c>
      <c r="AF39" s="19">
        <f>+Tabella1[[#This Row],[II]]*AF$1</f>
        <v>800</v>
      </c>
      <c r="AG39" s="19">
        <f>+Tabella1[[#This Row],[II]]*AG$1</f>
        <v>800</v>
      </c>
      <c r="AH39" s="19">
        <f>+Tabella1[[#This Row],[II]]*AH$1</f>
        <v>900</v>
      </c>
      <c r="AI39" s="19">
        <f>+Tabella1[[#This Row],[III]]*AI$1</f>
        <v>975</v>
      </c>
      <c r="AJ39" s="19">
        <f>+Tabella1[[#This Row],[III]]*AJ$1</f>
        <v>625</v>
      </c>
      <c r="AK39" s="19">
        <f>+Tabella1[[#This Row],[III]]*AK$1</f>
        <v>900</v>
      </c>
      <c r="AL39" s="19">
        <f>+Tabella1[[#This Row],[IV]]*AL$1</f>
        <v>875</v>
      </c>
      <c r="AM39" s="19">
        <f>+Tabella1[[#This Row],[IV]]*AM$1</f>
        <v>1000</v>
      </c>
      <c r="AN39" s="19">
        <f>+Tabella1[[#This Row],[IV]]*AN$1</f>
        <v>625</v>
      </c>
      <c r="AO39" s="19">
        <f>+Tabella1[[#This Row],[BUDGET]]-SUM(Tabella1[[#This Row],[31/01/2021]:[31/12/2021]])</f>
        <v>0</v>
      </c>
    </row>
    <row r="40" spans="1:41" s="1" customFormat="1" x14ac:dyDescent="0.25">
      <c r="A40" s="1" t="s">
        <v>26</v>
      </c>
      <c r="B40" s="1" t="s">
        <v>129</v>
      </c>
      <c r="C40" s="21" t="s">
        <v>359</v>
      </c>
      <c r="D40" s="1" t="s">
        <v>361</v>
      </c>
      <c r="E40" s="7">
        <f>+IF(Tabella1[[#This Row],[Fatturato Ag]]&gt;0,
SUMIF(Pivot!$B:$B,Tabella1[[#This Row],[MA_CustSupp.CompanyName]],Pivot!E:E)/Tabella1[[#This Row],[Fatturato Ag]],0)</f>
        <v>0</v>
      </c>
      <c r="F40" s="7">
        <f>+IF(Tabella1[[#This Row],[Fatturato Ag]]&gt;0,
SUMIF(Pivot!$B:$B,Tabella1[[#This Row],[MA_CustSupp.CompanyName]],Pivot!F:F)/Tabella1[[#This Row],[Fatturato Ag]],0)</f>
        <v>1</v>
      </c>
      <c r="G40" s="7">
        <f>+IF(Tabella1[[#This Row],[Fatturato Ag]]&gt;0,
SUMIF(Pivot!$B:$B,Tabella1[[#This Row],[MA_CustSupp.CompanyName]],Pivot!G:G)/Tabella1[[#This Row],[Fatturato Ag]],0)</f>
        <v>0</v>
      </c>
      <c r="H40" s="7">
        <f>+IF(Tabella1[[#This Row],[Fatturato Ag]]&gt;0,
SUMIF(Pivot!$B:$B,Tabella1[[#This Row],[MA_CustSupp.CompanyName]],Pivot!H:H)/Tabella1[[#This Row],[Fatturato Ag]],0)</f>
        <v>0</v>
      </c>
      <c r="I40" s="7">
        <f>+IF(Tabella1[[#This Row],[Fatturato Ag]]&gt;0,
SUMIF(Pivot!$B:$B,Tabella1[[#This Row],[MA_CustSupp.CompanyName]],Pivot!I:I)/Tabella1[[#This Row],[Fatturato Ag]],0)</f>
        <v>0</v>
      </c>
      <c r="J40" s="7">
        <f>+IF(Tabella1[[#This Row],[Fatturato Ag]]&gt;0,
SUMIF(Pivot!$B:$B,Tabella1[[#This Row],[MA_CustSupp.CompanyName]],Pivot!J:J)/Tabella1[[#This Row],[Fatturato Ag]],0)</f>
        <v>0</v>
      </c>
      <c r="K40" s="7">
        <f>+IF(Tabella1[[#This Row],[Fatturato Ag]]&gt;0,
SUMIF(Pivot!$B:$B,Tabella1[[#This Row],[MA_CustSupp.CompanyName]],Pivot!K:K)/Tabella1[[#This Row],[Fatturato Ag]],0)</f>
        <v>0</v>
      </c>
      <c r="M40" s="8">
        <f>SUMIF(Pivot!$B:$B,Tabella1[[#This Row],[MA_CustSupp.CompanyName]],Pivot!$L:$L)</f>
        <v>8767.7999999999993</v>
      </c>
      <c r="N40" s="8">
        <f>+Tabella1[[#This Row],[Fatturato Ag]]*$M$1</f>
        <v>8767.7999999999993</v>
      </c>
      <c r="O40" s="9">
        <v>3000</v>
      </c>
      <c r="P40" s="10">
        <f>+Tabella1[[#This Row],[BUDGET]]*Tabella1[[#This Row],[LINEA A]]</f>
        <v>0</v>
      </c>
      <c r="Q40" s="10">
        <f>+Tabella1[[#This Row],[BUDGET]]*Tabella1[[#This Row],[LINEA B]]</f>
        <v>3000</v>
      </c>
      <c r="R40" s="10">
        <f>+Tabella1[[#This Row],[BUDGET]]*Tabella1[[#This Row],[LINEA C]]</f>
        <v>0</v>
      </c>
      <c r="S40" s="10">
        <f>+Tabella1[[#This Row],[BUDGET]]*Tabella1[[#This Row],[LINEA D]]</f>
        <v>0</v>
      </c>
      <c r="T40" s="10">
        <f>+Tabella1[[#This Row],[BUDGET]]*(Tabella1[[#This Row],[LINEA E]]+Tabella1[[#This Row],[LINEA F]])</f>
        <v>0</v>
      </c>
      <c r="U40" s="10"/>
      <c r="V40" s="10">
        <f>+Tabella1[[#This Row],[BUDGET]]*Tabella1[[#This Row],[OTHERS]]</f>
        <v>0</v>
      </c>
      <c r="W40" s="18">
        <f>+Tabella1[[#This Row],[BUDGET]]-SUM(Tabella1[[#This Row],[LINEA A2]:[OTHERS8]])</f>
        <v>0</v>
      </c>
      <c r="X40" s="18">
        <f>+Tabella1[[#This Row],[BUDGET]]/4</f>
        <v>750</v>
      </c>
      <c r="Y40" s="18">
        <f>+Tabella1[[#This Row],[BUDGET]]/4</f>
        <v>750</v>
      </c>
      <c r="Z40" s="18">
        <f>+Tabella1[[#This Row],[BUDGET]]/4</f>
        <v>750</v>
      </c>
      <c r="AA40" s="18">
        <f>+Tabella1[[#This Row],[BUDGET]]/4</f>
        <v>750</v>
      </c>
      <c r="AB40" s="18">
        <f>+Tabella1[[#This Row],[BUDGET]]-Tabella1[[#This Row],[I]]-Tabella1[[#This Row],[II]]-Tabella1[[#This Row],[III]]-Tabella1[[#This Row],[IV]]</f>
        <v>0</v>
      </c>
      <c r="AC40" s="19">
        <f>+Tabella1[[#This Row],[I]]*AC$1</f>
        <v>225</v>
      </c>
      <c r="AD40" s="19">
        <f>+Tabella1[[#This Row],[I]]*AD$1</f>
        <v>247.5</v>
      </c>
      <c r="AE40" s="19">
        <f>+Tabella1[[#This Row],[I]]*AE$1</f>
        <v>277.5</v>
      </c>
      <c r="AF40" s="19">
        <f>+Tabella1[[#This Row],[II]]*AF$1</f>
        <v>240</v>
      </c>
      <c r="AG40" s="19">
        <f>+Tabella1[[#This Row],[II]]*AG$1</f>
        <v>240</v>
      </c>
      <c r="AH40" s="19">
        <f>+Tabella1[[#This Row],[II]]*AH$1</f>
        <v>270</v>
      </c>
      <c r="AI40" s="19">
        <f>+Tabella1[[#This Row],[III]]*AI$1</f>
        <v>292.5</v>
      </c>
      <c r="AJ40" s="19">
        <f>+Tabella1[[#This Row],[III]]*AJ$1</f>
        <v>187.5</v>
      </c>
      <c r="AK40" s="19">
        <f>+Tabella1[[#This Row],[III]]*AK$1</f>
        <v>270</v>
      </c>
      <c r="AL40" s="19">
        <f>+Tabella1[[#This Row],[IV]]*AL$1</f>
        <v>262.5</v>
      </c>
      <c r="AM40" s="19">
        <f>+Tabella1[[#This Row],[IV]]*AM$1</f>
        <v>300</v>
      </c>
      <c r="AN40" s="19">
        <f>+Tabella1[[#This Row],[IV]]*AN$1</f>
        <v>187.5</v>
      </c>
      <c r="AO40" s="19">
        <f>+Tabella1[[#This Row],[BUDGET]]-SUM(Tabella1[[#This Row],[31/01/2021]:[31/12/2021]])</f>
        <v>0</v>
      </c>
    </row>
    <row r="41" spans="1:41" s="1" customFormat="1" x14ac:dyDescent="0.25">
      <c r="A41" s="1" t="s">
        <v>26</v>
      </c>
      <c r="B41" s="1" t="s">
        <v>130</v>
      </c>
      <c r="C41" s="21" t="s">
        <v>359</v>
      </c>
      <c r="D41" s="1" t="s">
        <v>365</v>
      </c>
      <c r="E41" s="7">
        <f>+IF(Tabella1[[#This Row],[Fatturato Ag]]&gt;0,
SUMIF(Pivot!$B:$B,Tabella1[[#This Row],[MA_CustSupp.CompanyName]],Pivot!E:E)/Tabella1[[#This Row],[Fatturato Ag]],0)</f>
        <v>0</v>
      </c>
      <c r="F41" s="7">
        <f>+IF(Tabella1[[#This Row],[Fatturato Ag]]&gt;0,
SUMIF(Pivot!$B:$B,Tabella1[[#This Row],[MA_CustSupp.CompanyName]],Pivot!F:F)/Tabella1[[#This Row],[Fatturato Ag]],0)</f>
        <v>0.93959163948290447</v>
      </c>
      <c r="G41" s="7">
        <f>+IF(Tabella1[[#This Row],[Fatturato Ag]]&gt;0,
SUMIF(Pivot!$B:$B,Tabella1[[#This Row],[MA_CustSupp.CompanyName]],Pivot!G:G)/Tabella1[[#This Row],[Fatturato Ag]],0)</f>
        <v>0</v>
      </c>
      <c r="H41" s="7">
        <f>+IF(Tabella1[[#This Row],[Fatturato Ag]]&gt;0,
SUMIF(Pivot!$B:$B,Tabella1[[#This Row],[MA_CustSupp.CompanyName]],Pivot!H:H)/Tabella1[[#This Row],[Fatturato Ag]],0)</f>
        <v>0</v>
      </c>
      <c r="I41" s="7">
        <f>+IF(Tabella1[[#This Row],[Fatturato Ag]]&gt;0,
SUMIF(Pivot!$B:$B,Tabella1[[#This Row],[MA_CustSupp.CompanyName]],Pivot!I:I)/Tabella1[[#This Row],[Fatturato Ag]],0)</f>
        <v>0</v>
      </c>
      <c r="J41" s="7">
        <f>+IF(Tabella1[[#This Row],[Fatturato Ag]]&gt;0,
SUMIF(Pivot!$B:$B,Tabella1[[#This Row],[MA_CustSupp.CompanyName]],Pivot!J:J)/Tabella1[[#This Row],[Fatturato Ag]],0)</f>
        <v>0</v>
      </c>
      <c r="K41" s="7">
        <f>+IF(Tabella1[[#This Row],[Fatturato Ag]]&gt;0,
SUMIF(Pivot!$B:$B,Tabella1[[#This Row],[MA_CustSupp.CompanyName]],Pivot!K:K)/Tabella1[[#This Row],[Fatturato Ag]],0)</f>
        <v>6.0408360517095562E-2</v>
      </c>
      <c r="M41" s="8">
        <f>SUMIF(Pivot!$B:$B,Tabella1[[#This Row],[MA_CustSupp.CompanyName]],Pivot!$L:$L)</f>
        <v>3310.8</v>
      </c>
      <c r="N41" s="8">
        <f>+Tabella1[[#This Row],[Fatturato Ag]]*$M$1</f>
        <v>3310.8</v>
      </c>
      <c r="O41" s="9">
        <v>500000</v>
      </c>
      <c r="P41" s="10">
        <f>+Tabella1[[#This Row],[BUDGET]]*Tabella1[[#This Row],[LINEA A]]</f>
        <v>0</v>
      </c>
      <c r="Q41" s="10">
        <f>+Tabella1[[#This Row],[BUDGET]]*Tabella1[[#This Row],[LINEA B]]</f>
        <v>469795.81974145223</v>
      </c>
      <c r="R41" s="10">
        <f>+Tabella1[[#This Row],[BUDGET]]*Tabella1[[#This Row],[LINEA C]]</f>
        <v>0</v>
      </c>
      <c r="S41" s="10">
        <f>+Tabella1[[#This Row],[BUDGET]]*Tabella1[[#This Row],[LINEA D]]</f>
        <v>0</v>
      </c>
      <c r="T41" s="10">
        <f>+Tabella1[[#This Row],[BUDGET]]*(Tabella1[[#This Row],[LINEA E]]+Tabella1[[#This Row],[LINEA F]])</f>
        <v>0</v>
      </c>
      <c r="U41" s="10"/>
      <c r="V41" s="10">
        <f>+Tabella1[[#This Row],[BUDGET]]*Tabella1[[#This Row],[OTHERS]]</f>
        <v>30204.180258547782</v>
      </c>
      <c r="W41" s="18">
        <f>+Tabella1[[#This Row],[BUDGET]]-SUM(Tabella1[[#This Row],[LINEA A2]:[OTHERS8]])</f>
        <v>0</v>
      </c>
      <c r="X41" s="18">
        <f>+Tabella1[[#This Row],[BUDGET]]/4</f>
        <v>125000</v>
      </c>
      <c r="Y41" s="18">
        <f>+Tabella1[[#This Row],[BUDGET]]/4</f>
        <v>125000</v>
      </c>
      <c r="Z41" s="18">
        <f>+Tabella1[[#This Row],[BUDGET]]/4</f>
        <v>125000</v>
      </c>
      <c r="AA41" s="18">
        <f>+Tabella1[[#This Row],[BUDGET]]/4</f>
        <v>125000</v>
      </c>
      <c r="AB41" s="18">
        <f>+Tabella1[[#This Row],[BUDGET]]-Tabella1[[#This Row],[I]]-Tabella1[[#This Row],[II]]-Tabella1[[#This Row],[III]]-Tabella1[[#This Row],[IV]]</f>
        <v>0</v>
      </c>
      <c r="AC41" s="19">
        <f>+Tabella1[[#This Row],[I]]*AC$1</f>
        <v>37500</v>
      </c>
      <c r="AD41" s="19">
        <f>+Tabella1[[#This Row],[I]]*AD$1</f>
        <v>41250</v>
      </c>
      <c r="AE41" s="19">
        <f>+Tabella1[[#This Row],[I]]*AE$1</f>
        <v>46250</v>
      </c>
      <c r="AF41" s="19">
        <f>+Tabella1[[#This Row],[II]]*AF$1</f>
        <v>40000</v>
      </c>
      <c r="AG41" s="19">
        <f>+Tabella1[[#This Row],[II]]*AG$1</f>
        <v>40000</v>
      </c>
      <c r="AH41" s="19">
        <f>+Tabella1[[#This Row],[II]]*AH$1</f>
        <v>45000</v>
      </c>
      <c r="AI41" s="19">
        <f>+Tabella1[[#This Row],[III]]*AI$1</f>
        <v>48750</v>
      </c>
      <c r="AJ41" s="19">
        <f>+Tabella1[[#This Row],[III]]*AJ$1</f>
        <v>31250</v>
      </c>
      <c r="AK41" s="19">
        <f>+Tabella1[[#This Row],[III]]*AK$1</f>
        <v>45000</v>
      </c>
      <c r="AL41" s="19">
        <f>+Tabella1[[#This Row],[IV]]*AL$1</f>
        <v>43750</v>
      </c>
      <c r="AM41" s="19">
        <f>+Tabella1[[#This Row],[IV]]*AM$1</f>
        <v>50000</v>
      </c>
      <c r="AN41" s="19">
        <f>+Tabella1[[#This Row],[IV]]*AN$1</f>
        <v>31250</v>
      </c>
      <c r="AO41" s="19">
        <f>+Tabella1[[#This Row],[BUDGET]]-SUM(Tabella1[[#This Row],[31/01/2021]:[31/12/2021]])</f>
        <v>0</v>
      </c>
    </row>
    <row r="42" spans="1:41" s="1" customFormat="1" x14ac:dyDescent="0.25">
      <c r="A42" s="1" t="s">
        <v>26</v>
      </c>
      <c r="B42" s="1" t="s">
        <v>131</v>
      </c>
      <c r="C42" s="21" t="s">
        <v>359</v>
      </c>
      <c r="D42" s="1" t="s">
        <v>361</v>
      </c>
      <c r="E42" s="7">
        <f>+IF(Tabella1[[#This Row],[Fatturato Ag]]&gt;0,
SUMIF(Pivot!$B:$B,Tabella1[[#This Row],[MA_CustSupp.CompanyName]],Pivot!E:E)/Tabella1[[#This Row],[Fatturato Ag]],0)</f>
        <v>0.97213050024415071</v>
      </c>
      <c r="F42" s="7">
        <f>+IF(Tabella1[[#This Row],[Fatturato Ag]]&gt;0,
SUMIF(Pivot!$B:$B,Tabella1[[#This Row],[MA_CustSupp.CompanyName]],Pivot!F:F)/Tabella1[[#This Row],[Fatturato Ag]],0)</f>
        <v>2.7869499755849268E-2</v>
      </c>
      <c r="G42" s="7">
        <f>+IF(Tabella1[[#This Row],[Fatturato Ag]]&gt;0,
SUMIF(Pivot!$B:$B,Tabella1[[#This Row],[MA_CustSupp.CompanyName]],Pivot!G:G)/Tabella1[[#This Row],[Fatturato Ag]],0)</f>
        <v>0</v>
      </c>
      <c r="H42" s="7">
        <f>+IF(Tabella1[[#This Row],[Fatturato Ag]]&gt;0,
SUMIF(Pivot!$B:$B,Tabella1[[#This Row],[MA_CustSupp.CompanyName]],Pivot!H:H)/Tabella1[[#This Row],[Fatturato Ag]],0)</f>
        <v>0</v>
      </c>
      <c r="I42" s="7">
        <f>+IF(Tabella1[[#This Row],[Fatturato Ag]]&gt;0,
SUMIF(Pivot!$B:$B,Tabella1[[#This Row],[MA_CustSupp.CompanyName]],Pivot!I:I)/Tabella1[[#This Row],[Fatturato Ag]],0)</f>
        <v>0</v>
      </c>
      <c r="J42" s="7">
        <f>+IF(Tabella1[[#This Row],[Fatturato Ag]]&gt;0,
SUMIF(Pivot!$B:$B,Tabella1[[#This Row],[MA_CustSupp.CompanyName]],Pivot!J:J)/Tabella1[[#This Row],[Fatturato Ag]],0)</f>
        <v>0</v>
      </c>
      <c r="K42" s="7">
        <f>+IF(Tabella1[[#This Row],[Fatturato Ag]]&gt;0,
SUMIF(Pivot!$B:$B,Tabella1[[#This Row],[MA_CustSupp.CompanyName]],Pivot!K:K)/Tabella1[[#This Row],[Fatturato Ag]],0)</f>
        <v>0</v>
      </c>
      <c r="M42" s="8">
        <f>SUMIF(Pivot!$B:$B,Tabella1[[#This Row],[MA_CustSupp.CompanyName]],Pivot!$L:$L)</f>
        <v>432314.89999999997</v>
      </c>
      <c r="N42" s="8">
        <f>+Tabella1[[#This Row],[Fatturato Ag]]*$M$1</f>
        <v>432314.89999999997</v>
      </c>
      <c r="O42" s="9">
        <v>250000</v>
      </c>
      <c r="P42" s="10">
        <f>+Tabella1[[#This Row],[BUDGET]]*Tabella1[[#This Row],[LINEA A]]</f>
        <v>243032.62506103769</v>
      </c>
      <c r="Q42" s="10">
        <f>+Tabella1[[#This Row],[BUDGET]]*Tabella1[[#This Row],[LINEA B]]</f>
        <v>6967.3749389623172</v>
      </c>
      <c r="R42" s="10">
        <f>+Tabella1[[#This Row],[BUDGET]]*Tabella1[[#This Row],[LINEA C]]</f>
        <v>0</v>
      </c>
      <c r="S42" s="10">
        <f>+Tabella1[[#This Row],[BUDGET]]*Tabella1[[#This Row],[LINEA D]]</f>
        <v>0</v>
      </c>
      <c r="T42" s="10">
        <f>+Tabella1[[#This Row],[BUDGET]]*(Tabella1[[#This Row],[LINEA E]]+Tabella1[[#This Row],[LINEA F]])</f>
        <v>0</v>
      </c>
      <c r="U42" s="10"/>
      <c r="V42" s="10">
        <f>+Tabella1[[#This Row],[BUDGET]]*Tabella1[[#This Row],[OTHERS]]</f>
        <v>0</v>
      </c>
      <c r="W42" s="18">
        <f>+Tabella1[[#This Row],[BUDGET]]-SUM(Tabella1[[#This Row],[LINEA A2]:[OTHERS8]])</f>
        <v>0</v>
      </c>
      <c r="X42" s="18">
        <f>+Tabella1[[#This Row],[BUDGET]]/4</f>
        <v>62500</v>
      </c>
      <c r="Y42" s="18">
        <f>+Tabella1[[#This Row],[BUDGET]]/4</f>
        <v>62500</v>
      </c>
      <c r="Z42" s="18">
        <f>+Tabella1[[#This Row],[BUDGET]]/4</f>
        <v>62500</v>
      </c>
      <c r="AA42" s="18">
        <f>+Tabella1[[#This Row],[BUDGET]]/4</f>
        <v>62500</v>
      </c>
      <c r="AB42" s="18">
        <f>+Tabella1[[#This Row],[BUDGET]]-Tabella1[[#This Row],[I]]-Tabella1[[#This Row],[II]]-Tabella1[[#This Row],[III]]-Tabella1[[#This Row],[IV]]</f>
        <v>0</v>
      </c>
      <c r="AC42" s="19">
        <f>+Tabella1[[#This Row],[I]]*AC$1</f>
        <v>18750</v>
      </c>
      <c r="AD42" s="19">
        <f>+Tabella1[[#This Row],[I]]*AD$1</f>
        <v>20625</v>
      </c>
      <c r="AE42" s="19">
        <f>+Tabella1[[#This Row],[I]]*AE$1</f>
        <v>23125</v>
      </c>
      <c r="AF42" s="19">
        <f>+Tabella1[[#This Row],[II]]*AF$1</f>
        <v>20000</v>
      </c>
      <c r="AG42" s="19">
        <f>+Tabella1[[#This Row],[II]]*AG$1</f>
        <v>20000</v>
      </c>
      <c r="AH42" s="19">
        <f>+Tabella1[[#This Row],[II]]*AH$1</f>
        <v>22500</v>
      </c>
      <c r="AI42" s="19">
        <f>+Tabella1[[#This Row],[III]]*AI$1</f>
        <v>24375</v>
      </c>
      <c r="AJ42" s="19">
        <f>+Tabella1[[#This Row],[III]]*AJ$1</f>
        <v>15625</v>
      </c>
      <c r="AK42" s="19">
        <f>+Tabella1[[#This Row],[III]]*AK$1</f>
        <v>22500</v>
      </c>
      <c r="AL42" s="19">
        <f>+Tabella1[[#This Row],[IV]]*AL$1</f>
        <v>21875</v>
      </c>
      <c r="AM42" s="19">
        <f>+Tabella1[[#This Row],[IV]]*AM$1</f>
        <v>25000</v>
      </c>
      <c r="AN42" s="19">
        <f>+Tabella1[[#This Row],[IV]]*AN$1</f>
        <v>15625</v>
      </c>
      <c r="AO42" s="19">
        <f>+Tabella1[[#This Row],[BUDGET]]-SUM(Tabella1[[#This Row],[31/01/2021]:[31/12/2021]])</f>
        <v>0</v>
      </c>
    </row>
    <row r="43" spans="1:41" s="1" customFormat="1" x14ac:dyDescent="0.25">
      <c r="A43" s="1" t="s">
        <v>26</v>
      </c>
      <c r="B43" s="1" t="s">
        <v>132</v>
      </c>
      <c r="C43" s="21" t="s">
        <v>359</v>
      </c>
      <c r="D43" s="1" t="s">
        <v>361</v>
      </c>
      <c r="E43" s="7">
        <f>+IF(Tabella1[[#This Row],[Fatturato Ag]]&gt;0,
SUMIF(Pivot!$B:$B,Tabella1[[#This Row],[MA_CustSupp.CompanyName]],Pivot!E:E)/Tabella1[[#This Row],[Fatturato Ag]],0)</f>
        <v>0.77465577483700787</v>
      </c>
      <c r="F43" s="7">
        <f>+IF(Tabella1[[#This Row],[Fatturato Ag]]&gt;0,
SUMIF(Pivot!$B:$B,Tabella1[[#This Row],[MA_CustSupp.CompanyName]],Pivot!F:F)/Tabella1[[#This Row],[Fatturato Ag]],0)</f>
        <v>0</v>
      </c>
      <c r="G43" s="7">
        <f>+IF(Tabella1[[#This Row],[Fatturato Ag]]&gt;0,
SUMIF(Pivot!$B:$B,Tabella1[[#This Row],[MA_CustSupp.CompanyName]],Pivot!G:G)/Tabella1[[#This Row],[Fatturato Ag]],0)</f>
        <v>0</v>
      </c>
      <c r="H43" s="7">
        <f>+IF(Tabella1[[#This Row],[Fatturato Ag]]&gt;0,
SUMIF(Pivot!$B:$B,Tabella1[[#This Row],[MA_CustSupp.CompanyName]],Pivot!H:H)/Tabella1[[#This Row],[Fatturato Ag]],0)</f>
        <v>0.22534422516299218</v>
      </c>
      <c r="I43" s="7">
        <f>+IF(Tabella1[[#This Row],[Fatturato Ag]]&gt;0,
SUMIF(Pivot!$B:$B,Tabella1[[#This Row],[MA_CustSupp.CompanyName]],Pivot!I:I)/Tabella1[[#This Row],[Fatturato Ag]],0)</f>
        <v>0</v>
      </c>
      <c r="J43" s="7">
        <f>+IF(Tabella1[[#This Row],[Fatturato Ag]]&gt;0,
SUMIF(Pivot!$B:$B,Tabella1[[#This Row],[MA_CustSupp.CompanyName]],Pivot!J:J)/Tabella1[[#This Row],[Fatturato Ag]],0)</f>
        <v>0</v>
      </c>
      <c r="K43" s="7">
        <f>+IF(Tabella1[[#This Row],[Fatturato Ag]]&gt;0,
SUMIF(Pivot!$B:$B,Tabella1[[#This Row],[MA_CustSupp.CompanyName]],Pivot!K:K)/Tabella1[[#This Row],[Fatturato Ag]],0)</f>
        <v>0</v>
      </c>
      <c r="M43" s="8">
        <f>SUMIF(Pivot!$B:$B,Tabella1[[#This Row],[MA_CustSupp.CompanyName]],Pivot!$L:$L)</f>
        <v>112783.01000000001</v>
      </c>
      <c r="N43" s="8">
        <f>+Tabella1[[#This Row],[Fatturato Ag]]*$M$1</f>
        <v>112783.01000000001</v>
      </c>
      <c r="O43" s="9">
        <v>0</v>
      </c>
      <c r="P43" s="10">
        <f>+Tabella1[[#This Row],[BUDGET]]*Tabella1[[#This Row],[LINEA A]]</f>
        <v>0</v>
      </c>
      <c r="Q43" s="10">
        <f>+Tabella1[[#This Row],[BUDGET]]*Tabella1[[#This Row],[LINEA B]]</f>
        <v>0</v>
      </c>
      <c r="R43" s="10">
        <f>+Tabella1[[#This Row],[BUDGET]]*Tabella1[[#This Row],[LINEA C]]</f>
        <v>0</v>
      </c>
      <c r="S43" s="10">
        <f>+Tabella1[[#This Row],[BUDGET]]*Tabella1[[#This Row],[LINEA D]]</f>
        <v>0</v>
      </c>
      <c r="T43" s="10">
        <f>+Tabella1[[#This Row],[BUDGET]]*(Tabella1[[#This Row],[LINEA E]]+Tabella1[[#This Row],[LINEA F]])</f>
        <v>0</v>
      </c>
      <c r="U43" s="10"/>
      <c r="V43" s="10">
        <f>+Tabella1[[#This Row],[BUDGET]]*Tabella1[[#This Row],[OTHERS]]</f>
        <v>0</v>
      </c>
      <c r="W43" s="18">
        <f>+Tabella1[[#This Row],[BUDGET]]-SUM(Tabella1[[#This Row],[LINEA A2]:[OTHERS8]])</f>
        <v>0</v>
      </c>
      <c r="X43" s="18">
        <f>+Tabella1[[#This Row],[BUDGET]]/4</f>
        <v>0</v>
      </c>
      <c r="Y43" s="18">
        <f>+Tabella1[[#This Row],[BUDGET]]/4</f>
        <v>0</v>
      </c>
      <c r="Z43" s="18">
        <f>+Tabella1[[#This Row],[BUDGET]]/4</f>
        <v>0</v>
      </c>
      <c r="AA43" s="18">
        <f>+Tabella1[[#This Row],[BUDGET]]/4</f>
        <v>0</v>
      </c>
      <c r="AB43" s="18">
        <f>+Tabella1[[#This Row],[BUDGET]]-Tabella1[[#This Row],[I]]-Tabella1[[#This Row],[II]]-Tabella1[[#This Row],[III]]-Tabella1[[#This Row],[IV]]</f>
        <v>0</v>
      </c>
      <c r="AC43" s="19">
        <f>+Tabella1[[#This Row],[I]]*AC$1</f>
        <v>0</v>
      </c>
      <c r="AD43" s="19">
        <f>+Tabella1[[#This Row],[I]]*AD$1</f>
        <v>0</v>
      </c>
      <c r="AE43" s="19">
        <f>+Tabella1[[#This Row],[I]]*AE$1</f>
        <v>0</v>
      </c>
      <c r="AF43" s="19">
        <f>+Tabella1[[#This Row],[II]]*AF$1</f>
        <v>0</v>
      </c>
      <c r="AG43" s="19">
        <f>+Tabella1[[#This Row],[II]]*AG$1</f>
        <v>0</v>
      </c>
      <c r="AH43" s="19">
        <f>+Tabella1[[#This Row],[II]]*AH$1</f>
        <v>0</v>
      </c>
      <c r="AI43" s="19">
        <f>+Tabella1[[#This Row],[III]]*AI$1</f>
        <v>0</v>
      </c>
      <c r="AJ43" s="19">
        <f>+Tabella1[[#This Row],[III]]*AJ$1</f>
        <v>0</v>
      </c>
      <c r="AK43" s="19">
        <f>+Tabella1[[#This Row],[III]]*AK$1</f>
        <v>0</v>
      </c>
      <c r="AL43" s="19">
        <f>+Tabella1[[#This Row],[IV]]*AL$1</f>
        <v>0</v>
      </c>
      <c r="AM43" s="19">
        <f>+Tabella1[[#This Row],[IV]]*AM$1</f>
        <v>0</v>
      </c>
      <c r="AN43" s="19">
        <f>+Tabella1[[#This Row],[IV]]*AN$1</f>
        <v>0</v>
      </c>
      <c r="AO43" s="19">
        <f>+Tabella1[[#This Row],[BUDGET]]-SUM(Tabella1[[#This Row],[31/01/2021]:[31/12/2021]])</f>
        <v>0</v>
      </c>
    </row>
    <row r="44" spans="1:41" s="1" customFormat="1" x14ac:dyDescent="0.25">
      <c r="A44" s="1" t="s">
        <v>26</v>
      </c>
      <c r="B44" s="1" t="s">
        <v>133</v>
      </c>
      <c r="C44" s="21" t="s">
        <v>359</v>
      </c>
      <c r="D44" s="1" t="s">
        <v>361</v>
      </c>
      <c r="E44" s="7">
        <f>+IF(Tabella1[[#This Row],[Fatturato Ag]]&gt;0,
SUMIF(Pivot!$B:$B,Tabella1[[#This Row],[MA_CustSupp.CompanyName]],Pivot!E:E)/Tabella1[[#This Row],[Fatturato Ag]],0)</f>
        <v>0.83701407407407402</v>
      </c>
      <c r="F44" s="7">
        <f>+IF(Tabella1[[#This Row],[Fatturato Ag]]&gt;0,
SUMIF(Pivot!$B:$B,Tabella1[[#This Row],[MA_CustSupp.CompanyName]],Pivot!F:F)/Tabella1[[#This Row],[Fatturato Ag]],0)</f>
        <v>9.1004444444444471E-2</v>
      </c>
      <c r="G44" s="7">
        <f>+IF(Tabella1[[#This Row],[Fatturato Ag]]&gt;0,
SUMIF(Pivot!$B:$B,Tabella1[[#This Row],[MA_CustSupp.CompanyName]],Pivot!G:G)/Tabella1[[#This Row],[Fatturato Ag]],0)</f>
        <v>7.583703703703705E-2</v>
      </c>
      <c r="H44" s="7">
        <f>+IF(Tabella1[[#This Row],[Fatturato Ag]]&gt;0,
SUMIF(Pivot!$B:$B,Tabella1[[#This Row],[MA_CustSupp.CompanyName]],Pivot!H:H)/Tabella1[[#This Row],[Fatturato Ag]],0)</f>
        <v>0</v>
      </c>
      <c r="I44" s="7">
        <f>+IF(Tabella1[[#This Row],[Fatturato Ag]]&gt;0,
SUMIF(Pivot!$B:$B,Tabella1[[#This Row],[MA_CustSupp.CompanyName]],Pivot!I:I)/Tabella1[[#This Row],[Fatturato Ag]],0)</f>
        <v>0</v>
      </c>
      <c r="J44" s="7">
        <f>+IF(Tabella1[[#This Row],[Fatturato Ag]]&gt;0,
SUMIF(Pivot!$B:$B,Tabella1[[#This Row],[MA_CustSupp.CompanyName]],Pivot!J:J)/Tabella1[[#This Row],[Fatturato Ag]],0)</f>
        <v>0</v>
      </c>
      <c r="K44" s="7">
        <f>+IF(Tabella1[[#This Row],[Fatturato Ag]]&gt;0,
SUMIF(Pivot!$B:$B,Tabella1[[#This Row],[MA_CustSupp.CompanyName]],Pivot!K:K)/Tabella1[[#This Row],[Fatturato Ag]],0)</f>
        <v>-3.8555555555555565E-3</v>
      </c>
      <c r="M44" s="8">
        <f>SUMIF(Pivot!$B:$B,Tabella1[[#This Row],[MA_CustSupp.CompanyName]],Pivot!$L:$L)</f>
        <v>13499.999999999996</v>
      </c>
      <c r="N44" s="8">
        <f>+Tabella1[[#This Row],[Fatturato Ag]]*$M$1</f>
        <v>13499.999999999996</v>
      </c>
      <c r="O44" s="9">
        <v>0</v>
      </c>
      <c r="P44" s="10">
        <f>+Tabella1[[#This Row],[BUDGET]]*Tabella1[[#This Row],[LINEA A]]</f>
        <v>0</v>
      </c>
      <c r="Q44" s="10">
        <f>+Tabella1[[#This Row],[BUDGET]]*Tabella1[[#This Row],[LINEA B]]</f>
        <v>0</v>
      </c>
      <c r="R44" s="10">
        <f>+Tabella1[[#This Row],[BUDGET]]*Tabella1[[#This Row],[LINEA C]]</f>
        <v>0</v>
      </c>
      <c r="S44" s="10">
        <f>+Tabella1[[#This Row],[BUDGET]]*Tabella1[[#This Row],[LINEA D]]</f>
        <v>0</v>
      </c>
      <c r="T44" s="10">
        <f>+Tabella1[[#This Row],[BUDGET]]*(Tabella1[[#This Row],[LINEA E]]+Tabella1[[#This Row],[LINEA F]])</f>
        <v>0</v>
      </c>
      <c r="U44" s="10"/>
      <c r="V44" s="10">
        <f>+Tabella1[[#This Row],[BUDGET]]*Tabella1[[#This Row],[OTHERS]]</f>
        <v>0</v>
      </c>
      <c r="W44" s="18">
        <f>+Tabella1[[#This Row],[BUDGET]]-SUM(Tabella1[[#This Row],[LINEA A2]:[OTHERS8]])</f>
        <v>0</v>
      </c>
      <c r="X44" s="18">
        <f>+Tabella1[[#This Row],[BUDGET]]/4</f>
        <v>0</v>
      </c>
      <c r="Y44" s="18">
        <f>+Tabella1[[#This Row],[BUDGET]]/4</f>
        <v>0</v>
      </c>
      <c r="Z44" s="18">
        <f>+Tabella1[[#This Row],[BUDGET]]/4</f>
        <v>0</v>
      </c>
      <c r="AA44" s="18">
        <f>+Tabella1[[#This Row],[BUDGET]]/4</f>
        <v>0</v>
      </c>
      <c r="AB44" s="18">
        <f>+Tabella1[[#This Row],[BUDGET]]-Tabella1[[#This Row],[I]]-Tabella1[[#This Row],[II]]-Tabella1[[#This Row],[III]]-Tabella1[[#This Row],[IV]]</f>
        <v>0</v>
      </c>
      <c r="AC44" s="19">
        <f>+Tabella1[[#This Row],[I]]*AC$1</f>
        <v>0</v>
      </c>
      <c r="AD44" s="19">
        <f>+Tabella1[[#This Row],[I]]*AD$1</f>
        <v>0</v>
      </c>
      <c r="AE44" s="19">
        <f>+Tabella1[[#This Row],[I]]*AE$1</f>
        <v>0</v>
      </c>
      <c r="AF44" s="19">
        <f>+Tabella1[[#This Row],[II]]*AF$1</f>
        <v>0</v>
      </c>
      <c r="AG44" s="19">
        <f>+Tabella1[[#This Row],[II]]*AG$1</f>
        <v>0</v>
      </c>
      <c r="AH44" s="19">
        <f>+Tabella1[[#This Row],[II]]*AH$1</f>
        <v>0</v>
      </c>
      <c r="AI44" s="19">
        <f>+Tabella1[[#This Row],[III]]*AI$1</f>
        <v>0</v>
      </c>
      <c r="AJ44" s="19">
        <f>+Tabella1[[#This Row],[III]]*AJ$1</f>
        <v>0</v>
      </c>
      <c r="AK44" s="19">
        <f>+Tabella1[[#This Row],[III]]*AK$1</f>
        <v>0</v>
      </c>
      <c r="AL44" s="19">
        <f>+Tabella1[[#This Row],[IV]]*AL$1</f>
        <v>0</v>
      </c>
      <c r="AM44" s="19">
        <f>+Tabella1[[#This Row],[IV]]*AM$1</f>
        <v>0</v>
      </c>
      <c r="AN44" s="19">
        <f>+Tabella1[[#This Row],[IV]]*AN$1</f>
        <v>0</v>
      </c>
      <c r="AO44" s="19">
        <f>+Tabella1[[#This Row],[BUDGET]]-SUM(Tabella1[[#This Row],[31/01/2021]:[31/12/2021]])</f>
        <v>0</v>
      </c>
    </row>
    <row r="45" spans="1:41" s="1" customFormat="1" x14ac:dyDescent="0.25">
      <c r="A45" s="1" t="s">
        <v>26</v>
      </c>
      <c r="B45" s="1" t="s">
        <v>134</v>
      </c>
      <c r="C45" s="21" t="s">
        <v>359</v>
      </c>
      <c r="D45" s="1" t="s">
        <v>361</v>
      </c>
      <c r="E45" s="7">
        <f>+IF(Tabella1[[#This Row],[Fatturato Ag]]&gt;0,
SUMIF(Pivot!$B:$B,Tabella1[[#This Row],[MA_CustSupp.CompanyName]],Pivot!E:E)/Tabella1[[#This Row],[Fatturato Ag]],0)</f>
        <v>0</v>
      </c>
      <c r="F45" s="7">
        <f>+IF(Tabella1[[#This Row],[Fatturato Ag]]&gt;0,
SUMIF(Pivot!$B:$B,Tabella1[[#This Row],[MA_CustSupp.CompanyName]],Pivot!F:F)/Tabella1[[#This Row],[Fatturato Ag]],0)</f>
        <v>1</v>
      </c>
      <c r="G45" s="7">
        <f>+IF(Tabella1[[#This Row],[Fatturato Ag]]&gt;0,
SUMIF(Pivot!$B:$B,Tabella1[[#This Row],[MA_CustSupp.CompanyName]],Pivot!G:G)/Tabella1[[#This Row],[Fatturato Ag]],0)</f>
        <v>0</v>
      </c>
      <c r="H45" s="7">
        <f>+IF(Tabella1[[#This Row],[Fatturato Ag]]&gt;0,
SUMIF(Pivot!$B:$B,Tabella1[[#This Row],[MA_CustSupp.CompanyName]],Pivot!H:H)/Tabella1[[#This Row],[Fatturato Ag]],0)</f>
        <v>0</v>
      </c>
      <c r="I45" s="7">
        <f>+IF(Tabella1[[#This Row],[Fatturato Ag]]&gt;0,
SUMIF(Pivot!$B:$B,Tabella1[[#This Row],[MA_CustSupp.CompanyName]],Pivot!I:I)/Tabella1[[#This Row],[Fatturato Ag]],0)</f>
        <v>0</v>
      </c>
      <c r="J45" s="7">
        <f>+IF(Tabella1[[#This Row],[Fatturato Ag]]&gt;0,
SUMIF(Pivot!$B:$B,Tabella1[[#This Row],[MA_CustSupp.CompanyName]],Pivot!J:J)/Tabella1[[#This Row],[Fatturato Ag]],0)</f>
        <v>0</v>
      </c>
      <c r="K45" s="7">
        <f>+IF(Tabella1[[#This Row],[Fatturato Ag]]&gt;0,
SUMIF(Pivot!$B:$B,Tabella1[[#This Row],[MA_CustSupp.CompanyName]],Pivot!K:K)/Tabella1[[#This Row],[Fatturato Ag]],0)</f>
        <v>0</v>
      </c>
      <c r="M45" s="8">
        <f>SUMIF(Pivot!$B:$B,Tabella1[[#This Row],[MA_CustSupp.CompanyName]],Pivot!$L:$L)</f>
        <v>2780.22</v>
      </c>
      <c r="N45" s="8">
        <f>+Tabella1[[#This Row],[Fatturato Ag]]*$M$1</f>
        <v>2780.22</v>
      </c>
      <c r="O45" s="9">
        <v>30000</v>
      </c>
      <c r="P45" s="10">
        <f>+Tabella1[[#This Row],[BUDGET]]*Tabella1[[#This Row],[LINEA A]]</f>
        <v>0</v>
      </c>
      <c r="Q45" s="10">
        <f>+Tabella1[[#This Row],[BUDGET]]*Tabella1[[#This Row],[LINEA B]]</f>
        <v>30000</v>
      </c>
      <c r="R45" s="10">
        <f>+Tabella1[[#This Row],[BUDGET]]*Tabella1[[#This Row],[LINEA C]]</f>
        <v>0</v>
      </c>
      <c r="S45" s="10">
        <f>+Tabella1[[#This Row],[BUDGET]]*Tabella1[[#This Row],[LINEA D]]</f>
        <v>0</v>
      </c>
      <c r="T45" s="10">
        <f>+Tabella1[[#This Row],[BUDGET]]*(Tabella1[[#This Row],[LINEA E]]+Tabella1[[#This Row],[LINEA F]])</f>
        <v>0</v>
      </c>
      <c r="U45" s="10"/>
      <c r="V45" s="10">
        <f>+Tabella1[[#This Row],[BUDGET]]*Tabella1[[#This Row],[OTHERS]]</f>
        <v>0</v>
      </c>
      <c r="W45" s="18">
        <f>+Tabella1[[#This Row],[BUDGET]]-SUM(Tabella1[[#This Row],[LINEA A2]:[OTHERS8]])</f>
        <v>0</v>
      </c>
      <c r="X45" s="18">
        <f>+Tabella1[[#This Row],[BUDGET]]/4</f>
        <v>7500</v>
      </c>
      <c r="Y45" s="18">
        <f>+Tabella1[[#This Row],[BUDGET]]/4</f>
        <v>7500</v>
      </c>
      <c r="Z45" s="18">
        <f>+Tabella1[[#This Row],[BUDGET]]/4</f>
        <v>7500</v>
      </c>
      <c r="AA45" s="18">
        <f>+Tabella1[[#This Row],[BUDGET]]/4</f>
        <v>7500</v>
      </c>
      <c r="AB45" s="18">
        <f>+Tabella1[[#This Row],[BUDGET]]-Tabella1[[#This Row],[I]]-Tabella1[[#This Row],[II]]-Tabella1[[#This Row],[III]]-Tabella1[[#This Row],[IV]]</f>
        <v>0</v>
      </c>
      <c r="AC45" s="19">
        <f>+Tabella1[[#This Row],[I]]*AC$1</f>
        <v>2250</v>
      </c>
      <c r="AD45" s="19">
        <f>+Tabella1[[#This Row],[I]]*AD$1</f>
        <v>2475</v>
      </c>
      <c r="AE45" s="19">
        <f>+Tabella1[[#This Row],[I]]*AE$1</f>
        <v>2775</v>
      </c>
      <c r="AF45" s="19">
        <f>+Tabella1[[#This Row],[II]]*AF$1</f>
        <v>2400</v>
      </c>
      <c r="AG45" s="19">
        <f>+Tabella1[[#This Row],[II]]*AG$1</f>
        <v>2400</v>
      </c>
      <c r="AH45" s="19">
        <f>+Tabella1[[#This Row],[II]]*AH$1</f>
        <v>2700</v>
      </c>
      <c r="AI45" s="19">
        <f>+Tabella1[[#This Row],[III]]*AI$1</f>
        <v>2925</v>
      </c>
      <c r="AJ45" s="19">
        <f>+Tabella1[[#This Row],[III]]*AJ$1</f>
        <v>1875</v>
      </c>
      <c r="AK45" s="19">
        <f>+Tabella1[[#This Row],[III]]*AK$1</f>
        <v>2700</v>
      </c>
      <c r="AL45" s="19">
        <f>+Tabella1[[#This Row],[IV]]*AL$1</f>
        <v>2625</v>
      </c>
      <c r="AM45" s="19">
        <f>+Tabella1[[#This Row],[IV]]*AM$1</f>
        <v>3000</v>
      </c>
      <c r="AN45" s="19">
        <f>+Tabella1[[#This Row],[IV]]*AN$1</f>
        <v>1875</v>
      </c>
      <c r="AO45" s="19">
        <f>+Tabella1[[#This Row],[BUDGET]]-SUM(Tabella1[[#This Row],[31/01/2021]:[31/12/2021]])</f>
        <v>0</v>
      </c>
    </row>
    <row r="46" spans="1:41" s="1" customFormat="1" x14ac:dyDescent="0.25">
      <c r="A46" s="1" t="s">
        <v>26</v>
      </c>
      <c r="B46" s="1" t="s">
        <v>135</v>
      </c>
      <c r="C46" s="21" t="s">
        <v>359</v>
      </c>
      <c r="D46" s="1" t="s">
        <v>361</v>
      </c>
      <c r="E46" s="7">
        <f>+IF(Tabella1[[#This Row],[Fatturato Ag]]&gt;0,
SUMIF(Pivot!$B:$B,Tabella1[[#This Row],[MA_CustSupp.CompanyName]],Pivot!E:E)/Tabella1[[#This Row],[Fatturato Ag]],0)</f>
        <v>0.93406029273654623</v>
      </c>
      <c r="F46" s="7">
        <f>+IF(Tabella1[[#This Row],[Fatturato Ag]]&gt;0,
SUMIF(Pivot!$B:$B,Tabella1[[#This Row],[MA_CustSupp.CompanyName]],Pivot!F:F)/Tabella1[[#This Row],[Fatturato Ag]],0)</f>
        <v>0</v>
      </c>
      <c r="G46" s="7">
        <f>+IF(Tabella1[[#This Row],[Fatturato Ag]]&gt;0,
SUMIF(Pivot!$B:$B,Tabella1[[#This Row],[MA_CustSupp.CompanyName]],Pivot!G:G)/Tabella1[[#This Row],[Fatturato Ag]],0)</f>
        <v>0</v>
      </c>
      <c r="H46" s="7">
        <f>+IF(Tabella1[[#This Row],[Fatturato Ag]]&gt;0,
SUMIF(Pivot!$B:$B,Tabella1[[#This Row],[MA_CustSupp.CompanyName]],Pivot!H:H)/Tabella1[[#This Row],[Fatturato Ag]],0)</f>
        <v>0</v>
      </c>
      <c r="I46" s="7">
        <f>+IF(Tabella1[[#This Row],[Fatturato Ag]]&gt;0,
SUMIF(Pivot!$B:$B,Tabella1[[#This Row],[MA_CustSupp.CompanyName]],Pivot!I:I)/Tabella1[[#This Row],[Fatturato Ag]],0)</f>
        <v>0</v>
      </c>
      <c r="J46" s="7">
        <f>+IF(Tabella1[[#This Row],[Fatturato Ag]]&gt;0,
SUMIF(Pivot!$B:$B,Tabella1[[#This Row],[MA_CustSupp.CompanyName]],Pivot!J:J)/Tabella1[[#This Row],[Fatturato Ag]],0)</f>
        <v>6.5939707263453828E-2</v>
      </c>
      <c r="K46" s="7">
        <f>+IF(Tabella1[[#This Row],[Fatturato Ag]]&gt;0,
SUMIF(Pivot!$B:$B,Tabella1[[#This Row],[MA_CustSupp.CompanyName]],Pivot!K:K)/Tabella1[[#This Row],[Fatturato Ag]],0)</f>
        <v>0</v>
      </c>
      <c r="M46" s="8">
        <f>SUMIF(Pivot!$B:$B,Tabella1[[#This Row],[MA_CustSupp.CompanyName]],Pivot!$L:$L)</f>
        <v>66230.2</v>
      </c>
      <c r="N46" s="8">
        <f>+Tabella1[[#This Row],[Fatturato Ag]]*$M$1</f>
        <v>66230.2</v>
      </c>
      <c r="O46" s="9">
        <v>30000</v>
      </c>
      <c r="P46" s="10">
        <f>+Tabella1[[#This Row],[BUDGET]]*Tabella1[[#This Row],[LINEA A]]</f>
        <v>28021.808782096388</v>
      </c>
      <c r="Q46" s="10">
        <f>+Tabella1[[#This Row],[BUDGET]]*Tabella1[[#This Row],[LINEA B]]</f>
        <v>0</v>
      </c>
      <c r="R46" s="10">
        <f>+Tabella1[[#This Row],[BUDGET]]*Tabella1[[#This Row],[LINEA C]]</f>
        <v>0</v>
      </c>
      <c r="S46" s="10">
        <f>+Tabella1[[#This Row],[BUDGET]]*Tabella1[[#This Row],[LINEA D]]</f>
        <v>0</v>
      </c>
      <c r="T46" s="10">
        <f>+Tabella1[[#This Row],[BUDGET]]*(Tabella1[[#This Row],[LINEA E]]+Tabella1[[#This Row],[LINEA F]])</f>
        <v>1978.1912179036149</v>
      </c>
      <c r="U46" s="10"/>
      <c r="V46" s="10">
        <f>+Tabella1[[#This Row],[BUDGET]]*Tabella1[[#This Row],[OTHERS]]</f>
        <v>0</v>
      </c>
      <c r="W46" s="18">
        <f>+Tabella1[[#This Row],[BUDGET]]-SUM(Tabella1[[#This Row],[LINEA A2]:[OTHERS8]])</f>
        <v>0</v>
      </c>
      <c r="X46" s="18">
        <f>+Tabella1[[#This Row],[BUDGET]]/4</f>
        <v>7500</v>
      </c>
      <c r="Y46" s="18">
        <f>+Tabella1[[#This Row],[BUDGET]]/4</f>
        <v>7500</v>
      </c>
      <c r="Z46" s="18">
        <f>+Tabella1[[#This Row],[BUDGET]]/4</f>
        <v>7500</v>
      </c>
      <c r="AA46" s="18">
        <f>+Tabella1[[#This Row],[BUDGET]]/4</f>
        <v>7500</v>
      </c>
      <c r="AB46" s="18">
        <f>+Tabella1[[#This Row],[BUDGET]]-Tabella1[[#This Row],[I]]-Tabella1[[#This Row],[II]]-Tabella1[[#This Row],[III]]-Tabella1[[#This Row],[IV]]</f>
        <v>0</v>
      </c>
      <c r="AC46" s="19">
        <f>+Tabella1[[#This Row],[I]]*AC$1</f>
        <v>2250</v>
      </c>
      <c r="AD46" s="19">
        <f>+Tabella1[[#This Row],[I]]*AD$1</f>
        <v>2475</v>
      </c>
      <c r="AE46" s="19">
        <f>+Tabella1[[#This Row],[I]]*AE$1</f>
        <v>2775</v>
      </c>
      <c r="AF46" s="19">
        <f>+Tabella1[[#This Row],[II]]*AF$1</f>
        <v>2400</v>
      </c>
      <c r="AG46" s="19">
        <f>+Tabella1[[#This Row],[II]]*AG$1</f>
        <v>2400</v>
      </c>
      <c r="AH46" s="19">
        <f>+Tabella1[[#This Row],[II]]*AH$1</f>
        <v>2700</v>
      </c>
      <c r="AI46" s="19">
        <f>+Tabella1[[#This Row],[III]]*AI$1</f>
        <v>2925</v>
      </c>
      <c r="AJ46" s="19">
        <f>+Tabella1[[#This Row],[III]]*AJ$1</f>
        <v>1875</v>
      </c>
      <c r="AK46" s="19">
        <f>+Tabella1[[#This Row],[III]]*AK$1</f>
        <v>2700</v>
      </c>
      <c r="AL46" s="19">
        <f>+Tabella1[[#This Row],[IV]]*AL$1</f>
        <v>2625</v>
      </c>
      <c r="AM46" s="19">
        <f>+Tabella1[[#This Row],[IV]]*AM$1</f>
        <v>3000</v>
      </c>
      <c r="AN46" s="19">
        <f>+Tabella1[[#This Row],[IV]]*AN$1</f>
        <v>1875</v>
      </c>
      <c r="AO46" s="19">
        <f>+Tabella1[[#This Row],[BUDGET]]-SUM(Tabella1[[#This Row],[31/01/2021]:[31/12/2021]])</f>
        <v>0</v>
      </c>
    </row>
    <row r="47" spans="1:41" s="1" customFormat="1" x14ac:dyDescent="0.25">
      <c r="A47" s="1" t="s">
        <v>54</v>
      </c>
      <c r="B47" s="1" t="s">
        <v>136</v>
      </c>
      <c r="C47" s="21" t="s">
        <v>359</v>
      </c>
      <c r="D47" s="1" t="s">
        <v>366</v>
      </c>
      <c r="E47" s="7">
        <f>+IF(Tabella1[[#This Row],[Fatturato Ag]]&gt;0,
SUMIF(Pivot!$B:$B,Tabella1[[#This Row],[MA_CustSupp.CompanyName]],Pivot!E:E)/Tabella1[[#This Row],[Fatturato Ag]],0)</f>
        <v>0</v>
      </c>
      <c r="F47" s="7">
        <f>+IF(Tabella1[[#This Row],[Fatturato Ag]]&gt;0,
SUMIF(Pivot!$B:$B,Tabella1[[#This Row],[MA_CustSupp.CompanyName]],Pivot!F:F)/Tabella1[[#This Row],[Fatturato Ag]],0)</f>
        <v>0</v>
      </c>
      <c r="G47" s="7">
        <f>+IF(Tabella1[[#This Row],[Fatturato Ag]]&gt;0,
SUMIF(Pivot!$B:$B,Tabella1[[#This Row],[MA_CustSupp.CompanyName]],Pivot!G:G)/Tabella1[[#This Row],[Fatturato Ag]],0)</f>
        <v>0.99469751159521647</v>
      </c>
      <c r="H47" s="7">
        <f>+IF(Tabella1[[#This Row],[Fatturato Ag]]&gt;0,
SUMIF(Pivot!$B:$B,Tabella1[[#This Row],[MA_CustSupp.CompanyName]],Pivot!H:H)/Tabella1[[#This Row],[Fatturato Ag]],0)</f>
        <v>0</v>
      </c>
      <c r="I47" s="7">
        <f>+IF(Tabella1[[#This Row],[Fatturato Ag]]&gt;0,
SUMIF(Pivot!$B:$B,Tabella1[[#This Row],[MA_CustSupp.CompanyName]],Pivot!I:I)/Tabella1[[#This Row],[Fatturato Ag]],0)</f>
        <v>0</v>
      </c>
      <c r="J47" s="7">
        <f>+IF(Tabella1[[#This Row],[Fatturato Ag]]&gt;0,
SUMIF(Pivot!$B:$B,Tabella1[[#This Row],[MA_CustSupp.CompanyName]],Pivot!J:J)/Tabella1[[#This Row],[Fatturato Ag]],0)</f>
        <v>0</v>
      </c>
      <c r="K47" s="7">
        <f>+IF(Tabella1[[#This Row],[Fatturato Ag]]&gt;0,
SUMIF(Pivot!$B:$B,Tabella1[[#This Row],[MA_CustSupp.CompanyName]],Pivot!K:K)/Tabella1[[#This Row],[Fatturato Ag]],0)</f>
        <v>5.3024884047834812E-3</v>
      </c>
      <c r="M47" s="8">
        <f>SUMIF(Pivot!$B:$B,Tabella1[[#This Row],[MA_CustSupp.CompanyName]],Pivot!$L:$L)</f>
        <v>18859.07</v>
      </c>
      <c r="N47" s="8">
        <f>+Tabella1[[#This Row],[Fatturato Ag]]*$M$1</f>
        <v>18859.07</v>
      </c>
      <c r="O47" s="9">
        <v>0</v>
      </c>
      <c r="P47" s="10">
        <f>+Tabella1[[#This Row],[BUDGET]]*Tabella1[[#This Row],[LINEA A]]</f>
        <v>0</v>
      </c>
      <c r="Q47" s="10">
        <f>+Tabella1[[#This Row],[BUDGET]]*Tabella1[[#This Row],[LINEA B]]</f>
        <v>0</v>
      </c>
      <c r="R47" s="10">
        <f>+Tabella1[[#This Row],[BUDGET]]*Tabella1[[#This Row],[LINEA C]]</f>
        <v>0</v>
      </c>
      <c r="S47" s="10">
        <f>+Tabella1[[#This Row],[BUDGET]]*Tabella1[[#This Row],[LINEA D]]</f>
        <v>0</v>
      </c>
      <c r="T47" s="10">
        <f>+Tabella1[[#This Row],[BUDGET]]*(Tabella1[[#This Row],[LINEA E]]+Tabella1[[#This Row],[LINEA F]])</f>
        <v>0</v>
      </c>
      <c r="U47" s="10"/>
      <c r="V47" s="10">
        <f>+Tabella1[[#This Row],[BUDGET]]*Tabella1[[#This Row],[OTHERS]]</f>
        <v>0</v>
      </c>
      <c r="W47" s="18">
        <f>+Tabella1[[#This Row],[BUDGET]]-SUM(Tabella1[[#This Row],[LINEA A2]:[OTHERS8]])</f>
        <v>0</v>
      </c>
      <c r="X47" s="18">
        <f>+Tabella1[[#This Row],[BUDGET]]/4</f>
        <v>0</v>
      </c>
      <c r="Y47" s="18">
        <f>+Tabella1[[#This Row],[BUDGET]]/4</f>
        <v>0</v>
      </c>
      <c r="Z47" s="18">
        <f>+Tabella1[[#This Row],[BUDGET]]/4</f>
        <v>0</v>
      </c>
      <c r="AA47" s="18">
        <f>+Tabella1[[#This Row],[BUDGET]]/4</f>
        <v>0</v>
      </c>
      <c r="AB47" s="18">
        <f>+Tabella1[[#This Row],[BUDGET]]-Tabella1[[#This Row],[I]]-Tabella1[[#This Row],[II]]-Tabella1[[#This Row],[III]]-Tabella1[[#This Row],[IV]]</f>
        <v>0</v>
      </c>
      <c r="AC47" s="19">
        <f>+Tabella1[[#This Row],[I]]*AC$1</f>
        <v>0</v>
      </c>
      <c r="AD47" s="19">
        <f>+Tabella1[[#This Row],[I]]*AD$1</f>
        <v>0</v>
      </c>
      <c r="AE47" s="19">
        <f>+Tabella1[[#This Row],[I]]*AE$1</f>
        <v>0</v>
      </c>
      <c r="AF47" s="19">
        <f>+Tabella1[[#This Row],[II]]*AF$1</f>
        <v>0</v>
      </c>
      <c r="AG47" s="19">
        <f>+Tabella1[[#This Row],[II]]*AG$1</f>
        <v>0</v>
      </c>
      <c r="AH47" s="19">
        <f>+Tabella1[[#This Row],[II]]*AH$1</f>
        <v>0</v>
      </c>
      <c r="AI47" s="19">
        <f>+Tabella1[[#This Row],[III]]*AI$1</f>
        <v>0</v>
      </c>
      <c r="AJ47" s="19">
        <f>+Tabella1[[#This Row],[III]]*AJ$1</f>
        <v>0</v>
      </c>
      <c r="AK47" s="19">
        <f>+Tabella1[[#This Row],[III]]*AK$1</f>
        <v>0</v>
      </c>
      <c r="AL47" s="19">
        <f>+Tabella1[[#This Row],[IV]]*AL$1</f>
        <v>0</v>
      </c>
      <c r="AM47" s="19">
        <f>+Tabella1[[#This Row],[IV]]*AM$1</f>
        <v>0</v>
      </c>
      <c r="AN47" s="19">
        <f>+Tabella1[[#This Row],[IV]]*AN$1</f>
        <v>0</v>
      </c>
      <c r="AO47" s="19">
        <f>+Tabella1[[#This Row],[BUDGET]]-SUM(Tabella1[[#This Row],[31/01/2021]:[31/12/2021]])</f>
        <v>0</v>
      </c>
    </row>
    <row r="48" spans="1:41" s="1" customFormat="1" x14ac:dyDescent="0.25">
      <c r="A48" s="1" t="s">
        <v>55</v>
      </c>
      <c r="B48" s="1" t="s">
        <v>137</v>
      </c>
      <c r="C48" s="1" t="s">
        <v>84</v>
      </c>
      <c r="D48" s="1" t="s">
        <v>362</v>
      </c>
      <c r="E48" s="7">
        <f>+IF(Tabella1[[#This Row],[Fatturato Ag]]&gt;0,
SUMIF(Pivot!$B:$B,Tabella1[[#This Row],[MA_CustSupp.CompanyName]],Pivot!E:E)/Tabella1[[#This Row],[Fatturato Ag]],0)</f>
        <v>0</v>
      </c>
      <c r="F48" s="7">
        <f>+IF(Tabella1[[#This Row],[Fatturato Ag]]&gt;0,
SUMIF(Pivot!$B:$B,Tabella1[[#This Row],[MA_CustSupp.CompanyName]],Pivot!F:F)/Tabella1[[#This Row],[Fatturato Ag]],0)</f>
        <v>0</v>
      </c>
      <c r="G48" s="7">
        <f>+IF(Tabella1[[#This Row],[Fatturato Ag]]&gt;0,
SUMIF(Pivot!$B:$B,Tabella1[[#This Row],[MA_CustSupp.CompanyName]],Pivot!G:G)/Tabella1[[#This Row],[Fatturato Ag]],0)</f>
        <v>1</v>
      </c>
      <c r="H48" s="7">
        <f>+IF(Tabella1[[#This Row],[Fatturato Ag]]&gt;0,
SUMIF(Pivot!$B:$B,Tabella1[[#This Row],[MA_CustSupp.CompanyName]],Pivot!H:H)/Tabella1[[#This Row],[Fatturato Ag]],0)</f>
        <v>0</v>
      </c>
      <c r="I48" s="7">
        <f>+IF(Tabella1[[#This Row],[Fatturato Ag]]&gt;0,
SUMIF(Pivot!$B:$B,Tabella1[[#This Row],[MA_CustSupp.CompanyName]],Pivot!I:I)/Tabella1[[#This Row],[Fatturato Ag]],0)</f>
        <v>0</v>
      </c>
      <c r="J48" s="7">
        <f>+IF(Tabella1[[#This Row],[Fatturato Ag]]&gt;0,
SUMIF(Pivot!$B:$B,Tabella1[[#This Row],[MA_CustSupp.CompanyName]],Pivot!J:J)/Tabella1[[#This Row],[Fatturato Ag]],0)</f>
        <v>0</v>
      </c>
      <c r="K48" s="7">
        <f>+IF(Tabella1[[#This Row],[Fatturato Ag]]&gt;0,
SUMIF(Pivot!$B:$B,Tabella1[[#This Row],[MA_CustSupp.CompanyName]],Pivot!K:K)/Tabella1[[#This Row],[Fatturato Ag]],0)</f>
        <v>0</v>
      </c>
      <c r="M48" s="8">
        <f>SUMIF(Pivot!$B:$B,Tabella1[[#This Row],[MA_CustSupp.CompanyName]],Pivot!$L:$L)</f>
        <v>23328.700141392212</v>
      </c>
      <c r="N48" s="8">
        <f>+Tabella1[[#This Row],[Fatturato Ag]]*$M$1</f>
        <v>23328.700141392212</v>
      </c>
      <c r="O48" s="9">
        <v>0</v>
      </c>
      <c r="P48" s="10">
        <f>+Tabella1[[#This Row],[BUDGET]]*Tabella1[[#This Row],[LINEA A]]</f>
        <v>0</v>
      </c>
      <c r="Q48" s="10">
        <f>+Tabella1[[#This Row],[BUDGET]]*Tabella1[[#This Row],[LINEA B]]</f>
        <v>0</v>
      </c>
      <c r="R48" s="10">
        <f>+Tabella1[[#This Row],[BUDGET]]*Tabella1[[#This Row],[LINEA C]]</f>
        <v>0</v>
      </c>
      <c r="S48" s="10">
        <f>+Tabella1[[#This Row],[BUDGET]]*Tabella1[[#This Row],[LINEA D]]</f>
        <v>0</v>
      </c>
      <c r="T48" s="10">
        <f>+Tabella1[[#This Row],[BUDGET]]*(Tabella1[[#This Row],[LINEA E]]+Tabella1[[#This Row],[LINEA F]])</f>
        <v>0</v>
      </c>
      <c r="U48" s="10"/>
      <c r="V48" s="10">
        <f>+Tabella1[[#This Row],[BUDGET]]*Tabella1[[#This Row],[OTHERS]]</f>
        <v>0</v>
      </c>
      <c r="W48" s="18">
        <f>+Tabella1[[#This Row],[BUDGET]]-SUM(Tabella1[[#This Row],[LINEA A2]:[OTHERS8]])</f>
        <v>0</v>
      </c>
      <c r="X48" s="18">
        <f>+Tabella1[[#This Row],[BUDGET]]/4</f>
        <v>0</v>
      </c>
      <c r="Y48" s="18">
        <f>+Tabella1[[#This Row],[BUDGET]]/4</f>
        <v>0</v>
      </c>
      <c r="Z48" s="18">
        <f>+Tabella1[[#This Row],[BUDGET]]/4</f>
        <v>0</v>
      </c>
      <c r="AA48" s="18">
        <f>+Tabella1[[#This Row],[BUDGET]]/4</f>
        <v>0</v>
      </c>
      <c r="AB48" s="18">
        <f>+Tabella1[[#This Row],[BUDGET]]-Tabella1[[#This Row],[I]]-Tabella1[[#This Row],[II]]-Tabella1[[#This Row],[III]]-Tabella1[[#This Row],[IV]]</f>
        <v>0</v>
      </c>
      <c r="AC48" s="19">
        <f>+Tabella1[[#This Row],[I]]*AC$1</f>
        <v>0</v>
      </c>
      <c r="AD48" s="19">
        <f>+Tabella1[[#This Row],[I]]*AD$1</f>
        <v>0</v>
      </c>
      <c r="AE48" s="19">
        <f>+Tabella1[[#This Row],[I]]*AE$1</f>
        <v>0</v>
      </c>
      <c r="AF48" s="19">
        <f>+Tabella1[[#This Row],[II]]*AF$1</f>
        <v>0</v>
      </c>
      <c r="AG48" s="19">
        <f>+Tabella1[[#This Row],[II]]*AG$1</f>
        <v>0</v>
      </c>
      <c r="AH48" s="19">
        <f>+Tabella1[[#This Row],[II]]*AH$1</f>
        <v>0</v>
      </c>
      <c r="AI48" s="19">
        <f>+Tabella1[[#This Row],[III]]*AI$1</f>
        <v>0</v>
      </c>
      <c r="AJ48" s="19">
        <f>+Tabella1[[#This Row],[III]]*AJ$1</f>
        <v>0</v>
      </c>
      <c r="AK48" s="19">
        <f>+Tabella1[[#This Row],[III]]*AK$1</f>
        <v>0</v>
      </c>
      <c r="AL48" s="19">
        <f>+Tabella1[[#This Row],[IV]]*AL$1</f>
        <v>0</v>
      </c>
      <c r="AM48" s="19">
        <f>+Tabella1[[#This Row],[IV]]*AM$1</f>
        <v>0</v>
      </c>
      <c r="AN48" s="19">
        <f>+Tabella1[[#This Row],[IV]]*AN$1</f>
        <v>0</v>
      </c>
      <c r="AO48" s="19">
        <f>+Tabella1[[#This Row],[BUDGET]]-SUM(Tabella1[[#This Row],[31/01/2021]:[31/12/2021]])</f>
        <v>0</v>
      </c>
    </row>
    <row r="49" spans="1:41" s="1" customFormat="1" x14ac:dyDescent="0.25">
      <c r="A49" s="1" t="s">
        <v>9</v>
      </c>
      <c r="B49" s="1" t="s">
        <v>138</v>
      </c>
      <c r="C49" s="1" t="s">
        <v>84</v>
      </c>
      <c r="D49" s="1" t="s">
        <v>361</v>
      </c>
      <c r="E49" s="7">
        <f>+IF(Tabella1[[#This Row],[Fatturato Ag]]&gt;0,
SUMIF(Pivot!$B:$B,Tabella1[[#This Row],[MA_CustSupp.CompanyName]],Pivot!E:E)/Tabella1[[#This Row],[Fatturato Ag]],0)</f>
        <v>0.446559218880974</v>
      </c>
      <c r="F49" s="7">
        <f>+IF(Tabella1[[#This Row],[Fatturato Ag]]&gt;0,
SUMIF(Pivot!$B:$B,Tabella1[[#This Row],[MA_CustSupp.CompanyName]],Pivot!F:F)/Tabella1[[#This Row],[Fatturato Ag]],0)</f>
        <v>0</v>
      </c>
      <c r="G49" s="7">
        <f>+IF(Tabella1[[#This Row],[Fatturato Ag]]&gt;0,
SUMIF(Pivot!$B:$B,Tabella1[[#This Row],[MA_CustSupp.CompanyName]],Pivot!G:G)/Tabella1[[#This Row],[Fatturato Ag]],0)</f>
        <v>0.55344078111902595</v>
      </c>
      <c r="H49" s="7">
        <f>+IF(Tabella1[[#This Row],[Fatturato Ag]]&gt;0,
SUMIF(Pivot!$B:$B,Tabella1[[#This Row],[MA_CustSupp.CompanyName]],Pivot!H:H)/Tabella1[[#This Row],[Fatturato Ag]],0)</f>
        <v>0</v>
      </c>
      <c r="I49" s="7">
        <f>+IF(Tabella1[[#This Row],[Fatturato Ag]]&gt;0,
SUMIF(Pivot!$B:$B,Tabella1[[#This Row],[MA_CustSupp.CompanyName]],Pivot!I:I)/Tabella1[[#This Row],[Fatturato Ag]],0)</f>
        <v>0</v>
      </c>
      <c r="J49" s="7">
        <f>+IF(Tabella1[[#This Row],[Fatturato Ag]]&gt;0,
SUMIF(Pivot!$B:$B,Tabella1[[#This Row],[MA_CustSupp.CompanyName]],Pivot!J:J)/Tabella1[[#This Row],[Fatturato Ag]],0)</f>
        <v>0</v>
      </c>
      <c r="K49" s="7">
        <f>+IF(Tabella1[[#This Row],[Fatturato Ag]]&gt;0,
SUMIF(Pivot!$B:$B,Tabella1[[#This Row],[MA_CustSupp.CompanyName]],Pivot!K:K)/Tabella1[[#This Row],[Fatturato Ag]],0)</f>
        <v>0</v>
      </c>
      <c r="L49" s="20"/>
      <c r="M49" s="8">
        <f>SUMIF(Pivot!$B:$B,Tabella1[[#This Row],[MA_CustSupp.CompanyName]],Pivot!$L:$L)</f>
        <v>27474.43</v>
      </c>
      <c r="N49" s="8">
        <f>+Tabella1[[#This Row],[Fatturato Ag]]*$M$1</f>
        <v>27474.43</v>
      </c>
      <c r="O49" s="9">
        <v>300000</v>
      </c>
      <c r="P49" s="10">
        <f>+Tabella1[[#This Row],[BUDGET]]*Tabella1[[#This Row],[LINEA A]]</f>
        <v>133967.76566429221</v>
      </c>
      <c r="Q49" s="10">
        <f>+Tabella1[[#This Row],[BUDGET]]*Tabella1[[#This Row],[LINEA B]]</f>
        <v>0</v>
      </c>
      <c r="R49" s="10">
        <f>+Tabella1[[#This Row],[BUDGET]]*Tabella1[[#This Row],[LINEA C]]</f>
        <v>166032.23433570779</v>
      </c>
      <c r="S49" s="10">
        <f>+Tabella1[[#This Row],[BUDGET]]*Tabella1[[#This Row],[LINEA D]]</f>
        <v>0</v>
      </c>
      <c r="T49" s="10">
        <f>+Tabella1[[#This Row],[BUDGET]]*(Tabella1[[#This Row],[LINEA E]]+Tabella1[[#This Row],[LINEA F]])</f>
        <v>0</v>
      </c>
      <c r="U49" s="10"/>
      <c r="V49" s="10">
        <f>+Tabella1[[#This Row],[BUDGET]]*Tabella1[[#This Row],[OTHERS]]</f>
        <v>0</v>
      </c>
      <c r="W49" s="18">
        <f>+Tabella1[[#This Row],[BUDGET]]-SUM(Tabella1[[#This Row],[LINEA A2]:[OTHERS8]])</f>
        <v>0</v>
      </c>
      <c r="X49" s="18">
        <f>+Tabella1[[#This Row],[BUDGET]]/4</f>
        <v>75000</v>
      </c>
      <c r="Y49" s="18">
        <f>+Tabella1[[#This Row],[BUDGET]]/4</f>
        <v>75000</v>
      </c>
      <c r="Z49" s="18">
        <f>+Tabella1[[#This Row],[BUDGET]]/4</f>
        <v>75000</v>
      </c>
      <c r="AA49" s="18">
        <f>+Tabella1[[#This Row],[BUDGET]]/4</f>
        <v>75000</v>
      </c>
      <c r="AB49" s="18">
        <f>+Tabella1[[#This Row],[BUDGET]]-Tabella1[[#This Row],[I]]-Tabella1[[#This Row],[II]]-Tabella1[[#This Row],[III]]-Tabella1[[#This Row],[IV]]</f>
        <v>0</v>
      </c>
      <c r="AC49" s="19">
        <f>+Tabella1[[#This Row],[I]]*AC$1</f>
        <v>22500</v>
      </c>
      <c r="AD49" s="19">
        <f>+Tabella1[[#This Row],[I]]*AD$1</f>
        <v>24750</v>
      </c>
      <c r="AE49" s="19">
        <f>+Tabella1[[#This Row],[I]]*AE$1</f>
        <v>27750</v>
      </c>
      <c r="AF49" s="19">
        <f>+Tabella1[[#This Row],[II]]*AF$1</f>
        <v>24000</v>
      </c>
      <c r="AG49" s="19">
        <f>+Tabella1[[#This Row],[II]]*AG$1</f>
        <v>24000</v>
      </c>
      <c r="AH49" s="19">
        <f>+Tabella1[[#This Row],[II]]*AH$1</f>
        <v>27000</v>
      </c>
      <c r="AI49" s="19">
        <f>+Tabella1[[#This Row],[III]]*AI$1</f>
        <v>29250</v>
      </c>
      <c r="AJ49" s="19">
        <f>+Tabella1[[#This Row],[III]]*AJ$1</f>
        <v>18750</v>
      </c>
      <c r="AK49" s="19">
        <f>+Tabella1[[#This Row],[III]]*AK$1</f>
        <v>27000</v>
      </c>
      <c r="AL49" s="19">
        <f>+Tabella1[[#This Row],[IV]]*AL$1</f>
        <v>26250</v>
      </c>
      <c r="AM49" s="19">
        <f>+Tabella1[[#This Row],[IV]]*AM$1</f>
        <v>30000</v>
      </c>
      <c r="AN49" s="19">
        <f>+Tabella1[[#This Row],[IV]]*AN$1</f>
        <v>18750</v>
      </c>
      <c r="AO49" s="19">
        <f>+Tabella1[[#This Row],[BUDGET]]-SUM(Tabella1[[#This Row],[31/01/2021]:[31/12/2021]])</f>
        <v>0</v>
      </c>
    </row>
    <row r="50" spans="1:41" s="1" customFormat="1" x14ac:dyDescent="0.25">
      <c r="A50" s="1" t="s">
        <v>9</v>
      </c>
      <c r="B50" s="1" t="s">
        <v>139</v>
      </c>
      <c r="C50" s="1" t="s">
        <v>84</v>
      </c>
      <c r="D50" s="1" t="s">
        <v>367</v>
      </c>
      <c r="E50" s="7">
        <f>+IF(Tabella1[[#This Row],[Fatturato Ag]]&gt;0,
SUMIF(Pivot!$B:$B,Tabella1[[#This Row],[MA_CustSupp.CompanyName]],Pivot!E:E)/Tabella1[[#This Row],[Fatturato Ag]],0)</f>
        <v>0</v>
      </c>
      <c r="F50" s="7">
        <f>+IF(Tabella1[[#This Row],[Fatturato Ag]]&gt;0,
SUMIF(Pivot!$B:$B,Tabella1[[#This Row],[MA_CustSupp.CompanyName]],Pivot!F:F)/Tabella1[[#This Row],[Fatturato Ag]],0)</f>
        <v>0</v>
      </c>
      <c r="G50" s="7">
        <f>+IF(Tabella1[[#This Row],[Fatturato Ag]]&gt;0,
SUMIF(Pivot!$B:$B,Tabella1[[#This Row],[MA_CustSupp.CompanyName]],Pivot!G:G)/Tabella1[[#This Row],[Fatturato Ag]],0)</f>
        <v>0</v>
      </c>
      <c r="H50" s="7">
        <f>+IF(Tabella1[[#This Row],[Fatturato Ag]]&gt;0,
SUMIF(Pivot!$B:$B,Tabella1[[#This Row],[MA_CustSupp.CompanyName]],Pivot!H:H)/Tabella1[[#This Row],[Fatturato Ag]],0)</f>
        <v>0</v>
      </c>
      <c r="I50" s="7">
        <f>+IF(Tabella1[[#This Row],[Fatturato Ag]]&gt;0,
SUMIF(Pivot!$B:$B,Tabella1[[#This Row],[MA_CustSupp.CompanyName]],Pivot!I:I)/Tabella1[[#This Row],[Fatturato Ag]],0)</f>
        <v>1</v>
      </c>
      <c r="J50" s="7">
        <f>+IF(Tabella1[[#This Row],[Fatturato Ag]]&gt;0,
SUMIF(Pivot!$B:$B,Tabella1[[#This Row],[MA_CustSupp.CompanyName]],Pivot!J:J)/Tabella1[[#This Row],[Fatturato Ag]],0)</f>
        <v>0</v>
      </c>
      <c r="K50" s="7">
        <f>+IF(Tabella1[[#This Row],[Fatturato Ag]]&gt;0,
SUMIF(Pivot!$B:$B,Tabella1[[#This Row],[MA_CustSupp.CompanyName]],Pivot!K:K)/Tabella1[[#This Row],[Fatturato Ag]],0)</f>
        <v>0</v>
      </c>
      <c r="M50" s="8">
        <f>SUMIF(Pivot!$B:$B,Tabella1[[#This Row],[MA_CustSupp.CompanyName]],Pivot!$L:$L)</f>
        <v>1143.3</v>
      </c>
      <c r="N50" s="8">
        <f>+Tabella1[[#This Row],[Fatturato Ag]]*$M$1</f>
        <v>1143.3</v>
      </c>
      <c r="O50" s="9">
        <v>2000000</v>
      </c>
      <c r="P50" s="10">
        <f>+Tabella1[[#This Row],[BUDGET]]*Tabella1[[#This Row],[LINEA A]]</f>
        <v>0</v>
      </c>
      <c r="Q50" s="10">
        <f>+Tabella1[[#This Row],[BUDGET]]*Tabella1[[#This Row],[LINEA B]]</f>
        <v>0</v>
      </c>
      <c r="R50" s="10">
        <f>+Tabella1[[#This Row],[BUDGET]]*Tabella1[[#This Row],[LINEA C]]</f>
        <v>0</v>
      </c>
      <c r="S50" s="10">
        <f>+Tabella1[[#This Row],[BUDGET]]*Tabella1[[#This Row],[LINEA D]]</f>
        <v>0</v>
      </c>
      <c r="T50" s="10">
        <f>+Tabella1[[#This Row],[BUDGET]]*(Tabella1[[#This Row],[LINEA E]]+Tabella1[[#This Row],[LINEA F]])</f>
        <v>2000000</v>
      </c>
      <c r="U50" s="10"/>
      <c r="V50" s="10">
        <f>+Tabella1[[#This Row],[BUDGET]]*Tabella1[[#This Row],[OTHERS]]</f>
        <v>0</v>
      </c>
      <c r="W50" s="18">
        <f>+Tabella1[[#This Row],[BUDGET]]-SUM(Tabella1[[#This Row],[LINEA A2]:[OTHERS8]])</f>
        <v>0</v>
      </c>
      <c r="X50" s="18">
        <f>+Tabella1[[#This Row],[BUDGET]]/4</f>
        <v>500000</v>
      </c>
      <c r="Y50" s="18">
        <f>+Tabella1[[#This Row],[BUDGET]]/4</f>
        <v>500000</v>
      </c>
      <c r="Z50" s="18">
        <f>+Tabella1[[#This Row],[BUDGET]]/4</f>
        <v>500000</v>
      </c>
      <c r="AA50" s="18">
        <f>+Tabella1[[#This Row],[BUDGET]]/4</f>
        <v>500000</v>
      </c>
      <c r="AB50" s="18">
        <f>+Tabella1[[#This Row],[BUDGET]]-Tabella1[[#This Row],[I]]-Tabella1[[#This Row],[II]]-Tabella1[[#This Row],[III]]-Tabella1[[#This Row],[IV]]</f>
        <v>0</v>
      </c>
      <c r="AC50" s="19">
        <f>+Tabella1[[#This Row],[I]]*AC$1</f>
        <v>150000</v>
      </c>
      <c r="AD50" s="19">
        <f>+Tabella1[[#This Row],[I]]*AD$1</f>
        <v>165000</v>
      </c>
      <c r="AE50" s="19">
        <f>+Tabella1[[#This Row],[I]]*AE$1</f>
        <v>185000</v>
      </c>
      <c r="AF50" s="19">
        <f>+Tabella1[[#This Row],[II]]*AF$1</f>
        <v>160000</v>
      </c>
      <c r="AG50" s="19">
        <f>+Tabella1[[#This Row],[II]]*AG$1</f>
        <v>160000</v>
      </c>
      <c r="AH50" s="19">
        <f>+Tabella1[[#This Row],[II]]*AH$1</f>
        <v>180000</v>
      </c>
      <c r="AI50" s="19">
        <f>+Tabella1[[#This Row],[III]]*AI$1</f>
        <v>195000</v>
      </c>
      <c r="AJ50" s="19">
        <f>+Tabella1[[#This Row],[III]]*AJ$1</f>
        <v>125000</v>
      </c>
      <c r="AK50" s="19">
        <f>+Tabella1[[#This Row],[III]]*AK$1</f>
        <v>180000</v>
      </c>
      <c r="AL50" s="19">
        <f>+Tabella1[[#This Row],[IV]]*AL$1</f>
        <v>175000</v>
      </c>
      <c r="AM50" s="19">
        <f>+Tabella1[[#This Row],[IV]]*AM$1</f>
        <v>200000</v>
      </c>
      <c r="AN50" s="19">
        <f>+Tabella1[[#This Row],[IV]]*AN$1</f>
        <v>125000</v>
      </c>
      <c r="AO50" s="19">
        <f>+Tabella1[[#This Row],[BUDGET]]-SUM(Tabella1[[#This Row],[31/01/2021]:[31/12/2021]])</f>
        <v>0</v>
      </c>
    </row>
    <row r="51" spans="1:41" s="1" customFormat="1" x14ac:dyDescent="0.25">
      <c r="A51" s="1" t="s">
        <v>20</v>
      </c>
      <c r="B51" s="1" t="s">
        <v>140</v>
      </c>
      <c r="C51" s="1" t="s">
        <v>85</v>
      </c>
      <c r="D51" s="1" t="s">
        <v>361</v>
      </c>
      <c r="E51" s="7">
        <f>+IF(Tabella1[[#This Row],[Fatturato Ag]]&gt;0,
SUMIF(Pivot!$B:$B,Tabella1[[#This Row],[MA_CustSupp.CompanyName]],Pivot!E:E)/Tabella1[[#This Row],[Fatturato Ag]],0)</f>
        <v>0.62928696477652313</v>
      </c>
      <c r="F51" s="7">
        <f>+IF(Tabella1[[#This Row],[Fatturato Ag]]&gt;0,
SUMIF(Pivot!$B:$B,Tabella1[[#This Row],[MA_CustSupp.CompanyName]],Pivot!F:F)/Tabella1[[#This Row],[Fatturato Ag]],0)</f>
        <v>6.0608255886704819E-3</v>
      </c>
      <c r="G51" s="7">
        <f>+IF(Tabella1[[#This Row],[Fatturato Ag]]&gt;0,
SUMIF(Pivot!$B:$B,Tabella1[[#This Row],[MA_CustSupp.CompanyName]],Pivot!G:G)/Tabella1[[#This Row],[Fatturato Ag]],0)</f>
        <v>0.18696631836124877</v>
      </c>
      <c r="H51" s="7">
        <f>+IF(Tabella1[[#This Row],[Fatturato Ag]]&gt;0,
SUMIF(Pivot!$B:$B,Tabella1[[#This Row],[MA_CustSupp.CompanyName]],Pivot!H:H)/Tabella1[[#This Row],[Fatturato Ag]],0)</f>
        <v>6.923148368576628E-3</v>
      </c>
      <c r="I51" s="7">
        <f>+IF(Tabella1[[#This Row],[Fatturato Ag]]&gt;0,
SUMIF(Pivot!$B:$B,Tabella1[[#This Row],[MA_CustSupp.CompanyName]],Pivot!I:I)/Tabella1[[#This Row],[Fatturato Ag]],0)</f>
        <v>4.8699880024335937E-2</v>
      </c>
      <c r="J51" s="7">
        <f>+IF(Tabella1[[#This Row],[Fatturato Ag]]&gt;0,
SUMIF(Pivot!$B:$B,Tabella1[[#This Row],[MA_CustSupp.CompanyName]],Pivot!J:J)/Tabella1[[#This Row],[Fatturato Ag]],0)</f>
        <v>0.10167518870365271</v>
      </c>
      <c r="K51" s="7">
        <f>+IF(Tabella1[[#This Row],[Fatturato Ag]]&gt;0,
SUMIF(Pivot!$B:$B,Tabella1[[#This Row],[MA_CustSupp.CompanyName]],Pivot!K:K)/Tabella1[[#This Row],[Fatturato Ag]],0)</f>
        <v>2.0387674176992242E-2</v>
      </c>
      <c r="M51" s="8">
        <f>SUMIF(Pivot!$B:$B,Tabella1[[#This Row],[MA_CustSupp.CompanyName]],Pivot!$L:$L)</f>
        <v>542209.9600000002</v>
      </c>
      <c r="N51" s="8">
        <f>+Tabella1[[#This Row],[Fatturato Ag]]*$M$1</f>
        <v>542209.9600000002</v>
      </c>
      <c r="O51" s="9">
        <v>160000</v>
      </c>
      <c r="P51" s="10">
        <f>+Tabella1[[#This Row],[BUDGET]]*Tabella1[[#This Row],[LINEA A]]</f>
        <v>100685.9143642437</v>
      </c>
      <c r="Q51" s="10">
        <f>+Tabella1[[#This Row],[BUDGET]]*Tabella1[[#This Row],[LINEA B]]</f>
        <v>969.73209418727708</v>
      </c>
      <c r="R51" s="10">
        <f>+Tabella1[[#This Row],[BUDGET]]*Tabella1[[#This Row],[LINEA C]]</f>
        <v>29914.610937799804</v>
      </c>
      <c r="S51" s="10">
        <f>+Tabella1[[#This Row],[BUDGET]]*Tabella1[[#This Row],[LINEA D]]</f>
        <v>1107.7037389722605</v>
      </c>
      <c r="T51" s="10">
        <f>+Tabella1[[#This Row],[BUDGET]]*(Tabella1[[#This Row],[LINEA E]]+Tabella1[[#This Row],[LINEA F]])</f>
        <v>24060.010996478184</v>
      </c>
      <c r="U51" s="10"/>
      <c r="V51" s="10">
        <f>+Tabella1[[#This Row],[BUDGET]]*Tabella1[[#This Row],[OTHERS]]</f>
        <v>3262.0278683187585</v>
      </c>
      <c r="W51" s="18">
        <f>+Tabella1[[#This Row],[BUDGET]]-SUM(Tabella1[[#This Row],[LINEA A2]:[OTHERS8]])</f>
        <v>0</v>
      </c>
      <c r="X51" s="18">
        <f>+Tabella1[[#This Row],[BUDGET]]/4</f>
        <v>40000</v>
      </c>
      <c r="Y51" s="18">
        <f>+Tabella1[[#This Row],[BUDGET]]/4</f>
        <v>40000</v>
      </c>
      <c r="Z51" s="18">
        <f>+Tabella1[[#This Row],[BUDGET]]/4</f>
        <v>40000</v>
      </c>
      <c r="AA51" s="18">
        <f>+Tabella1[[#This Row],[BUDGET]]/4</f>
        <v>40000</v>
      </c>
      <c r="AB51" s="18">
        <f>+Tabella1[[#This Row],[BUDGET]]-Tabella1[[#This Row],[I]]-Tabella1[[#This Row],[II]]-Tabella1[[#This Row],[III]]-Tabella1[[#This Row],[IV]]</f>
        <v>0</v>
      </c>
      <c r="AC51" s="19">
        <f>+Tabella1[[#This Row],[I]]*AC$1</f>
        <v>12000</v>
      </c>
      <c r="AD51" s="19">
        <f>+Tabella1[[#This Row],[I]]*AD$1</f>
        <v>13200</v>
      </c>
      <c r="AE51" s="19">
        <f>+Tabella1[[#This Row],[I]]*AE$1</f>
        <v>14800</v>
      </c>
      <c r="AF51" s="19">
        <f>+Tabella1[[#This Row],[II]]*AF$1</f>
        <v>12800</v>
      </c>
      <c r="AG51" s="19">
        <f>+Tabella1[[#This Row],[II]]*AG$1</f>
        <v>12800</v>
      </c>
      <c r="AH51" s="19">
        <f>+Tabella1[[#This Row],[II]]*AH$1</f>
        <v>14400</v>
      </c>
      <c r="AI51" s="19">
        <f>+Tabella1[[#This Row],[III]]*AI$1</f>
        <v>15600</v>
      </c>
      <c r="AJ51" s="19">
        <f>+Tabella1[[#This Row],[III]]*AJ$1</f>
        <v>10000</v>
      </c>
      <c r="AK51" s="19">
        <f>+Tabella1[[#This Row],[III]]*AK$1</f>
        <v>14400</v>
      </c>
      <c r="AL51" s="19">
        <f>+Tabella1[[#This Row],[IV]]*AL$1</f>
        <v>14000</v>
      </c>
      <c r="AM51" s="19">
        <f>+Tabella1[[#This Row],[IV]]*AM$1</f>
        <v>16000</v>
      </c>
      <c r="AN51" s="19">
        <f>+Tabella1[[#This Row],[IV]]*AN$1</f>
        <v>10000</v>
      </c>
      <c r="AO51" s="19">
        <f>+Tabella1[[#This Row],[BUDGET]]-SUM(Tabella1[[#This Row],[31/01/2021]:[31/12/2021]])</f>
        <v>0</v>
      </c>
    </row>
    <row r="52" spans="1:41" s="1" customFormat="1" x14ac:dyDescent="0.25">
      <c r="A52" s="1" t="s">
        <v>21</v>
      </c>
      <c r="B52" s="1" t="s">
        <v>141</v>
      </c>
      <c r="C52" s="1" t="s">
        <v>360</v>
      </c>
      <c r="D52" s="1" t="s">
        <v>368</v>
      </c>
      <c r="E52" s="7">
        <f>+IF(Tabella1[[#This Row],[Fatturato Ag]]&gt;0,
SUMIF(Pivot!$B:$B,Tabella1[[#This Row],[MA_CustSupp.CompanyName]],Pivot!E:E)/Tabella1[[#This Row],[Fatturato Ag]],0)</f>
        <v>0.8808979735806961</v>
      </c>
      <c r="F52" s="7">
        <f>+IF(Tabella1[[#This Row],[Fatturato Ag]]&gt;0,
SUMIF(Pivot!$B:$B,Tabella1[[#This Row],[MA_CustSupp.CompanyName]],Pivot!F:F)/Tabella1[[#This Row],[Fatturato Ag]],0)</f>
        <v>0</v>
      </c>
      <c r="G52" s="7">
        <f>+IF(Tabella1[[#This Row],[Fatturato Ag]]&gt;0,
SUMIF(Pivot!$B:$B,Tabella1[[#This Row],[MA_CustSupp.CompanyName]],Pivot!G:G)/Tabella1[[#This Row],[Fatturato Ag]],0)</f>
        <v>0</v>
      </c>
      <c r="H52" s="7">
        <f>+IF(Tabella1[[#This Row],[Fatturato Ag]]&gt;0,
SUMIF(Pivot!$B:$B,Tabella1[[#This Row],[MA_CustSupp.CompanyName]],Pivot!H:H)/Tabella1[[#This Row],[Fatturato Ag]],0)</f>
        <v>0</v>
      </c>
      <c r="I52" s="7">
        <f>+IF(Tabella1[[#This Row],[Fatturato Ag]]&gt;0,
SUMIF(Pivot!$B:$B,Tabella1[[#This Row],[MA_CustSupp.CompanyName]],Pivot!I:I)/Tabella1[[#This Row],[Fatturato Ag]],0)</f>
        <v>8.1231945646712683E-4</v>
      </c>
      <c r="J52" s="7">
        <f>+IF(Tabella1[[#This Row],[Fatturato Ag]]&gt;0,
SUMIF(Pivot!$B:$B,Tabella1[[#This Row],[MA_CustSupp.CompanyName]],Pivot!J:J)/Tabella1[[#This Row],[Fatturato Ag]],0)</f>
        <v>2.8560895041328808E-2</v>
      </c>
      <c r="K52" s="7">
        <f>+IF(Tabella1[[#This Row],[Fatturato Ag]]&gt;0,
SUMIF(Pivot!$B:$B,Tabella1[[#This Row],[MA_CustSupp.CompanyName]],Pivot!K:K)/Tabella1[[#This Row],[Fatturato Ag]],0)</f>
        <v>8.9728811921508E-2</v>
      </c>
      <c r="M52" s="8">
        <f>SUMIF(Pivot!$B:$B,Tabella1[[#This Row],[MA_CustSupp.CompanyName]],Pivot!$L:$L)</f>
        <v>210077.44999999998</v>
      </c>
      <c r="N52" s="8">
        <f>+Tabella1[[#This Row],[Fatturato Ag]]*$M$1</f>
        <v>210077.44999999998</v>
      </c>
      <c r="O52" s="9">
        <f>+ROUND(Tabella1[[#This Row],[Preconsuntivo]],-3)</f>
        <v>210000</v>
      </c>
      <c r="P52" s="10">
        <f>+Tabella1[[#This Row],[BUDGET]]*Tabella1[[#This Row],[LINEA A]]</f>
        <v>184988.57445194619</v>
      </c>
      <c r="Q52" s="10">
        <f>+Tabella1[[#This Row],[BUDGET]]*Tabella1[[#This Row],[LINEA B]]</f>
        <v>0</v>
      </c>
      <c r="R52" s="10">
        <f>+Tabella1[[#This Row],[BUDGET]]*Tabella1[[#This Row],[LINEA C]]</f>
        <v>0</v>
      </c>
      <c r="S52" s="10">
        <f>+Tabella1[[#This Row],[BUDGET]]*Tabella1[[#This Row],[LINEA D]]</f>
        <v>0</v>
      </c>
      <c r="T52" s="10">
        <f>+Tabella1[[#This Row],[BUDGET]]*(Tabella1[[#This Row],[LINEA E]]+Tabella1[[#This Row],[LINEA F]])</f>
        <v>6168.3750445371461</v>
      </c>
      <c r="U52" s="10"/>
      <c r="V52" s="10">
        <f>+Tabella1[[#This Row],[BUDGET]]*Tabella1[[#This Row],[OTHERS]]</f>
        <v>18843.050503516679</v>
      </c>
      <c r="W52" s="18">
        <f>+Tabella1[[#This Row],[BUDGET]]-SUM(Tabella1[[#This Row],[LINEA A2]:[OTHERS8]])</f>
        <v>0</v>
      </c>
      <c r="X52" s="18">
        <f>+Tabella1[[#This Row],[BUDGET]]/4</f>
        <v>52500</v>
      </c>
      <c r="Y52" s="18">
        <f>+Tabella1[[#This Row],[BUDGET]]/4</f>
        <v>52500</v>
      </c>
      <c r="Z52" s="18">
        <f>+Tabella1[[#This Row],[BUDGET]]/4</f>
        <v>52500</v>
      </c>
      <c r="AA52" s="18">
        <f>+Tabella1[[#This Row],[BUDGET]]/4</f>
        <v>52500</v>
      </c>
      <c r="AB52" s="18">
        <f>+Tabella1[[#This Row],[BUDGET]]-Tabella1[[#This Row],[I]]-Tabella1[[#This Row],[II]]-Tabella1[[#This Row],[III]]-Tabella1[[#This Row],[IV]]</f>
        <v>0</v>
      </c>
      <c r="AC52" s="19">
        <f>+Tabella1[[#This Row],[I]]*AC$1</f>
        <v>15750</v>
      </c>
      <c r="AD52" s="19">
        <f>+Tabella1[[#This Row],[I]]*AD$1</f>
        <v>17325</v>
      </c>
      <c r="AE52" s="19">
        <f>+Tabella1[[#This Row],[I]]*AE$1</f>
        <v>19425</v>
      </c>
      <c r="AF52" s="19">
        <f>+Tabella1[[#This Row],[II]]*AF$1</f>
        <v>16800</v>
      </c>
      <c r="AG52" s="19">
        <f>+Tabella1[[#This Row],[II]]*AG$1</f>
        <v>16800</v>
      </c>
      <c r="AH52" s="19">
        <f>+Tabella1[[#This Row],[II]]*AH$1</f>
        <v>18900</v>
      </c>
      <c r="AI52" s="19">
        <f>+Tabella1[[#This Row],[III]]*AI$1</f>
        <v>20475</v>
      </c>
      <c r="AJ52" s="19">
        <f>+Tabella1[[#This Row],[III]]*AJ$1</f>
        <v>13125</v>
      </c>
      <c r="AK52" s="19">
        <f>+Tabella1[[#This Row],[III]]*AK$1</f>
        <v>18900</v>
      </c>
      <c r="AL52" s="19">
        <f>+Tabella1[[#This Row],[IV]]*AL$1</f>
        <v>18375</v>
      </c>
      <c r="AM52" s="19">
        <f>+Tabella1[[#This Row],[IV]]*AM$1</f>
        <v>21000</v>
      </c>
      <c r="AN52" s="19">
        <f>+Tabella1[[#This Row],[IV]]*AN$1</f>
        <v>13125</v>
      </c>
      <c r="AO52" s="19">
        <f>+Tabella1[[#This Row],[BUDGET]]-SUM(Tabella1[[#This Row],[31/01/2021]:[31/12/2021]])</f>
        <v>0</v>
      </c>
    </row>
    <row r="53" spans="1:41" s="1" customFormat="1" x14ac:dyDescent="0.25">
      <c r="A53" s="1" t="s">
        <v>21</v>
      </c>
      <c r="B53" s="1" t="s">
        <v>142</v>
      </c>
      <c r="C53" s="1" t="s">
        <v>360</v>
      </c>
      <c r="D53" s="1" t="s">
        <v>368</v>
      </c>
      <c r="E53" s="7">
        <f>+IF(Tabella1[[#This Row],[Fatturato Ag]]&gt;0,
SUMIF(Pivot!$B:$B,Tabella1[[#This Row],[MA_CustSupp.CompanyName]],Pivot!E:E)/Tabella1[[#This Row],[Fatturato Ag]],0)</f>
        <v>0</v>
      </c>
      <c r="F53" s="7">
        <f>+IF(Tabella1[[#This Row],[Fatturato Ag]]&gt;0,
SUMIF(Pivot!$B:$B,Tabella1[[#This Row],[MA_CustSupp.CompanyName]],Pivot!F:F)/Tabella1[[#This Row],[Fatturato Ag]],0)</f>
        <v>0</v>
      </c>
      <c r="G53" s="7">
        <f>+IF(Tabella1[[#This Row],[Fatturato Ag]]&gt;0,
SUMIF(Pivot!$B:$B,Tabella1[[#This Row],[MA_CustSupp.CompanyName]],Pivot!G:G)/Tabella1[[#This Row],[Fatturato Ag]],0)</f>
        <v>0</v>
      </c>
      <c r="H53" s="7">
        <f>+IF(Tabella1[[#This Row],[Fatturato Ag]]&gt;0,
SUMIF(Pivot!$B:$B,Tabella1[[#This Row],[MA_CustSupp.CompanyName]],Pivot!H:H)/Tabella1[[#This Row],[Fatturato Ag]],0)</f>
        <v>0</v>
      </c>
      <c r="I53" s="7">
        <f>+IF(Tabella1[[#This Row],[Fatturato Ag]]&gt;0,
SUMIF(Pivot!$B:$B,Tabella1[[#This Row],[MA_CustSupp.CompanyName]],Pivot!I:I)/Tabella1[[#This Row],[Fatturato Ag]],0)</f>
        <v>1</v>
      </c>
      <c r="J53" s="7">
        <f>+IF(Tabella1[[#This Row],[Fatturato Ag]]&gt;0,
SUMIF(Pivot!$B:$B,Tabella1[[#This Row],[MA_CustSupp.CompanyName]],Pivot!J:J)/Tabella1[[#This Row],[Fatturato Ag]],0)</f>
        <v>0</v>
      </c>
      <c r="K53" s="7">
        <f>+IF(Tabella1[[#This Row],[Fatturato Ag]]&gt;0,
SUMIF(Pivot!$B:$B,Tabella1[[#This Row],[MA_CustSupp.CompanyName]],Pivot!K:K)/Tabella1[[#This Row],[Fatturato Ag]],0)</f>
        <v>0</v>
      </c>
      <c r="M53" s="8">
        <f>SUMIF(Pivot!$B:$B,Tabella1[[#This Row],[MA_CustSupp.CompanyName]],Pivot!$L:$L)</f>
        <v>36414.76</v>
      </c>
      <c r="N53" s="8">
        <f>+Tabella1[[#This Row],[Fatturato Ag]]*$M$1</f>
        <v>36414.76</v>
      </c>
      <c r="O53" s="9">
        <f>+ROUND(Tabella1[[#This Row],[Preconsuntivo]],-3)</f>
        <v>36000</v>
      </c>
      <c r="P53" s="10">
        <f>+Tabella1[[#This Row],[BUDGET]]*Tabella1[[#This Row],[LINEA A]]</f>
        <v>0</v>
      </c>
      <c r="Q53" s="10">
        <f>+Tabella1[[#This Row],[BUDGET]]*Tabella1[[#This Row],[LINEA B]]</f>
        <v>0</v>
      </c>
      <c r="R53" s="10">
        <f>+Tabella1[[#This Row],[BUDGET]]*Tabella1[[#This Row],[LINEA C]]</f>
        <v>0</v>
      </c>
      <c r="S53" s="10">
        <f>+Tabella1[[#This Row],[BUDGET]]*Tabella1[[#This Row],[LINEA D]]</f>
        <v>0</v>
      </c>
      <c r="T53" s="10">
        <f>+Tabella1[[#This Row],[BUDGET]]*(Tabella1[[#This Row],[LINEA E]]+Tabella1[[#This Row],[LINEA F]])</f>
        <v>36000</v>
      </c>
      <c r="U53" s="10"/>
      <c r="V53" s="10">
        <f>+Tabella1[[#This Row],[BUDGET]]*Tabella1[[#This Row],[OTHERS]]</f>
        <v>0</v>
      </c>
      <c r="W53" s="18">
        <f>+Tabella1[[#This Row],[BUDGET]]-SUM(Tabella1[[#This Row],[LINEA A2]:[OTHERS8]])</f>
        <v>0</v>
      </c>
      <c r="X53" s="18">
        <f>+Tabella1[[#This Row],[BUDGET]]/4</f>
        <v>9000</v>
      </c>
      <c r="Y53" s="18">
        <f>+Tabella1[[#This Row],[BUDGET]]/4</f>
        <v>9000</v>
      </c>
      <c r="Z53" s="18">
        <f>+Tabella1[[#This Row],[BUDGET]]/4</f>
        <v>9000</v>
      </c>
      <c r="AA53" s="18">
        <f>+Tabella1[[#This Row],[BUDGET]]/4</f>
        <v>9000</v>
      </c>
      <c r="AB53" s="18">
        <f>+Tabella1[[#This Row],[BUDGET]]-Tabella1[[#This Row],[I]]-Tabella1[[#This Row],[II]]-Tabella1[[#This Row],[III]]-Tabella1[[#This Row],[IV]]</f>
        <v>0</v>
      </c>
      <c r="AC53" s="19">
        <f>+Tabella1[[#This Row],[I]]*AC$1</f>
        <v>2700</v>
      </c>
      <c r="AD53" s="19">
        <f>+Tabella1[[#This Row],[I]]*AD$1</f>
        <v>2970</v>
      </c>
      <c r="AE53" s="19">
        <f>+Tabella1[[#This Row],[I]]*AE$1</f>
        <v>3330</v>
      </c>
      <c r="AF53" s="19">
        <f>+Tabella1[[#This Row],[II]]*AF$1</f>
        <v>2880</v>
      </c>
      <c r="AG53" s="19">
        <f>+Tabella1[[#This Row],[II]]*AG$1</f>
        <v>2880</v>
      </c>
      <c r="AH53" s="19">
        <f>+Tabella1[[#This Row],[II]]*AH$1</f>
        <v>3240</v>
      </c>
      <c r="AI53" s="19">
        <f>+Tabella1[[#This Row],[III]]*AI$1</f>
        <v>3510</v>
      </c>
      <c r="AJ53" s="19">
        <f>+Tabella1[[#This Row],[III]]*AJ$1</f>
        <v>2250</v>
      </c>
      <c r="AK53" s="19">
        <f>+Tabella1[[#This Row],[III]]*AK$1</f>
        <v>3240</v>
      </c>
      <c r="AL53" s="19">
        <f>+Tabella1[[#This Row],[IV]]*AL$1</f>
        <v>3150</v>
      </c>
      <c r="AM53" s="19">
        <f>+Tabella1[[#This Row],[IV]]*AM$1</f>
        <v>3600</v>
      </c>
      <c r="AN53" s="19">
        <f>+Tabella1[[#This Row],[IV]]*AN$1</f>
        <v>2250</v>
      </c>
      <c r="AO53" s="19">
        <f>+Tabella1[[#This Row],[BUDGET]]-SUM(Tabella1[[#This Row],[31/01/2021]:[31/12/2021]])</f>
        <v>0</v>
      </c>
    </row>
    <row r="54" spans="1:41" s="1" customFormat="1" x14ac:dyDescent="0.25">
      <c r="A54" s="1" t="s">
        <v>21</v>
      </c>
      <c r="B54" s="1" t="s">
        <v>143</v>
      </c>
      <c r="C54" s="1" t="s">
        <v>360</v>
      </c>
      <c r="D54" s="1" t="s">
        <v>361</v>
      </c>
      <c r="E54" s="7">
        <f>+IF(Tabella1[[#This Row],[Fatturato Ag]]&gt;0,
SUMIF(Pivot!$B:$B,Tabella1[[#This Row],[MA_CustSupp.CompanyName]],Pivot!E:E)/Tabella1[[#This Row],[Fatturato Ag]],0)</f>
        <v>0.54128440366972475</v>
      </c>
      <c r="F54" s="7">
        <f>+IF(Tabella1[[#This Row],[Fatturato Ag]]&gt;0,
SUMIF(Pivot!$B:$B,Tabella1[[#This Row],[MA_CustSupp.CompanyName]],Pivot!F:F)/Tabella1[[#This Row],[Fatturato Ag]],0)</f>
        <v>0</v>
      </c>
      <c r="G54" s="7">
        <f>+IF(Tabella1[[#This Row],[Fatturato Ag]]&gt;0,
SUMIF(Pivot!$B:$B,Tabella1[[#This Row],[MA_CustSupp.CompanyName]],Pivot!G:G)/Tabella1[[#This Row],[Fatturato Ag]],0)</f>
        <v>0</v>
      </c>
      <c r="H54" s="7">
        <f>+IF(Tabella1[[#This Row],[Fatturato Ag]]&gt;0,
SUMIF(Pivot!$B:$B,Tabella1[[#This Row],[MA_CustSupp.CompanyName]],Pivot!H:H)/Tabella1[[#This Row],[Fatturato Ag]],0)</f>
        <v>0</v>
      </c>
      <c r="I54" s="7">
        <f>+IF(Tabella1[[#This Row],[Fatturato Ag]]&gt;0,
SUMIF(Pivot!$B:$B,Tabella1[[#This Row],[MA_CustSupp.CompanyName]],Pivot!I:I)/Tabella1[[#This Row],[Fatturato Ag]],0)</f>
        <v>0</v>
      </c>
      <c r="J54" s="7">
        <f>+IF(Tabella1[[#This Row],[Fatturato Ag]]&gt;0,
SUMIF(Pivot!$B:$B,Tabella1[[#This Row],[MA_CustSupp.CompanyName]],Pivot!J:J)/Tabella1[[#This Row],[Fatturato Ag]],0)</f>
        <v>0</v>
      </c>
      <c r="K54" s="7">
        <f>+IF(Tabella1[[#This Row],[Fatturato Ag]]&gt;0,
SUMIF(Pivot!$B:$B,Tabella1[[#This Row],[MA_CustSupp.CompanyName]],Pivot!K:K)/Tabella1[[#This Row],[Fatturato Ag]],0)</f>
        <v>0.45871559633027525</v>
      </c>
      <c r="M54" s="8">
        <f>SUMIF(Pivot!$B:$B,Tabella1[[#This Row],[MA_CustSupp.CompanyName]],Pivot!$L:$L)</f>
        <v>1090</v>
      </c>
      <c r="N54" s="8">
        <f>+Tabella1[[#This Row],[Fatturato Ag]]*$M$1</f>
        <v>1090</v>
      </c>
      <c r="O54" s="9">
        <v>50000</v>
      </c>
      <c r="P54" s="10">
        <f>+Tabella1[[#This Row],[BUDGET]]*Tabella1[[#This Row],[LINEA A]]</f>
        <v>27064.220183486239</v>
      </c>
      <c r="Q54" s="10">
        <f>+Tabella1[[#This Row],[BUDGET]]*Tabella1[[#This Row],[LINEA B]]</f>
        <v>0</v>
      </c>
      <c r="R54" s="10">
        <f>+Tabella1[[#This Row],[BUDGET]]*Tabella1[[#This Row],[LINEA C]]</f>
        <v>0</v>
      </c>
      <c r="S54" s="10">
        <f>+Tabella1[[#This Row],[BUDGET]]*Tabella1[[#This Row],[LINEA D]]</f>
        <v>0</v>
      </c>
      <c r="T54" s="10">
        <f>+Tabella1[[#This Row],[BUDGET]]*(Tabella1[[#This Row],[LINEA E]]+Tabella1[[#This Row],[LINEA F]])</f>
        <v>0</v>
      </c>
      <c r="U54" s="10"/>
      <c r="V54" s="10">
        <f>+Tabella1[[#This Row],[BUDGET]]*Tabella1[[#This Row],[OTHERS]]</f>
        <v>22935.779816513761</v>
      </c>
      <c r="W54" s="18">
        <f>+Tabella1[[#This Row],[BUDGET]]-SUM(Tabella1[[#This Row],[LINEA A2]:[OTHERS8]])</f>
        <v>0</v>
      </c>
      <c r="X54" s="18">
        <f>+Tabella1[[#This Row],[BUDGET]]/4</f>
        <v>12500</v>
      </c>
      <c r="Y54" s="18">
        <f>+Tabella1[[#This Row],[BUDGET]]/4</f>
        <v>12500</v>
      </c>
      <c r="Z54" s="18">
        <f>+Tabella1[[#This Row],[BUDGET]]/4</f>
        <v>12500</v>
      </c>
      <c r="AA54" s="18">
        <f>+Tabella1[[#This Row],[BUDGET]]/4</f>
        <v>12500</v>
      </c>
      <c r="AB54" s="18">
        <f>+Tabella1[[#This Row],[BUDGET]]-Tabella1[[#This Row],[I]]-Tabella1[[#This Row],[II]]-Tabella1[[#This Row],[III]]-Tabella1[[#This Row],[IV]]</f>
        <v>0</v>
      </c>
      <c r="AC54" s="19">
        <f>+Tabella1[[#This Row],[I]]*AC$1</f>
        <v>3750</v>
      </c>
      <c r="AD54" s="19">
        <f>+Tabella1[[#This Row],[I]]*AD$1</f>
        <v>4125</v>
      </c>
      <c r="AE54" s="19">
        <f>+Tabella1[[#This Row],[I]]*AE$1</f>
        <v>4625</v>
      </c>
      <c r="AF54" s="19">
        <f>+Tabella1[[#This Row],[II]]*AF$1</f>
        <v>4000</v>
      </c>
      <c r="AG54" s="19">
        <f>+Tabella1[[#This Row],[II]]*AG$1</f>
        <v>4000</v>
      </c>
      <c r="AH54" s="19">
        <f>+Tabella1[[#This Row],[II]]*AH$1</f>
        <v>4500</v>
      </c>
      <c r="AI54" s="19">
        <f>+Tabella1[[#This Row],[III]]*AI$1</f>
        <v>4875</v>
      </c>
      <c r="AJ54" s="19">
        <f>+Tabella1[[#This Row],[III]]*AJ$1</f>
        <v>3125</v>
      </c>
      <c r="AK54" s="19">
        <f>+Tabella1[[#This Row],[III]]*AK$1</f>
        <v>4500</v>
      </c>
      <c r="AL54" s="19">
        <f>+Tabella1[[#This Row],[IV]]*AL$1</f>
        <v>4375</v>
      </c>
      <c r="AM54" s="19">
        <f>+Tabella1[[#This Row],[IV]]*AM$1</f>
        <v>5000</v>
      </c>
      <c r="AN54" s="19">
        <f>+Tabella1[[#This Row],[IV]]*AN$1</f>
        <v>3125</v>
      </c>
      <c r="AO54" s="19">
        <f>+Tabella1[[#This Row],[BUDGET]]-SUM(Tabella1[[#This Row],[31/01/2021]:[31/12/2021]])</f>
        <v>0</v>
      </c>
    </row>
    <row r="55" spans="1:41" s="1" customFormat="1" x14ac:dyDescent="0.25">
      <c r="A55" s="1" t="s">
        <v>21</v>
      </c>
      <c r="B55" s="1" t="s">
        <v>144</v>
      </c>
      <c r="C55" s="1" t="s">
        <v>360</v>
      </c>
      <c r="D55" s="1" t="s">
        <v>369</v>
      </c>
      <c r="E55" s="7">
        <f>+IF(Tabella1[[#This Row],[Fatturato Ag]]&gt;0,
SUMIF(Pivot!$B:$B,Tabella1[[#This Row],[MA_CustSupp.CompanyName]],Pivot!E:E)/Tabella1[[#This Row],[Fatturato Ag]],0)</f>
        <v>0.45564847830588129</v>
      </c>
      <c r="F55" s="7">
        <f>+IF(Tabella1[[#This Row],[Fatturato Ag]]&gt;0,
SUMIF(Pivot!$B:$B,Tabella1[[#This Row],[MA_CustSupp.CompanyName]],Pivot!F:F)/Tabella1[[#This Row],[Fatturato Ag]],0)</f>
        <v>4.5015162761214873E-2</v>
      </c>
      <c r="G55" s="7">
        <f>+IF(Tabella1[[#This Row],[Fatturato Ag]]&gt;0,
SUMIF(Pivot!$B:$B,Tabella1[[#This Row],[MA_CustSupp.CompanyName]],Pivot!G:G)/Tabella1[[#This Row],[Fatturato Ag]],0)</f>
        <v>0.48407439495215637</v>
      </c>
      <c r="H55" s="7">
        <f>+IF(Tabella1[[#This Row],[Fatturato Ag]]&gt;0,
SUMIF(Pivot!$B:$B,Tabella1[[#This Row],[MA_CustSupp.CompanyName]],Pivot!H:H)/Tabella1[[#This Row],[Fatturato Ag]],0)</f>
        <v>0</v>
      </c>
      <c r="I55" s="7">
        <f>+IF(Tabella1[[#This Row],[Fatturato Ag]]&gt;0,
SUMIF(Pivot!$B:$B,Tabella1[[#This Row],[MA_CustSupp.CompanyName]],Pivot!I:I)/Tabella1[[#This Row],[Fatturato Ag]],0)</f>
        <v>0</v>
      </c>
      <c r="J55" s="7">
        <f>+IF(Tabella1[[#This Row],[Fatturato Ag]]&gt;0,
SUMIF(Pivot!$B:$B,Tabella1[[#This Row],[MA_CustSupp.CompanyName]],Pivot!J:J)/Tabella1[[#This Row],[Fatturato Ag]],0)</f>
        <v>0</v>
      </c>
      <c r="K55" s="7">
        <f>+IF(Tabella1[[#This Row],[Fatturato Ag]]&gt;0,
SUMIF(Pivot!$B:$B,Tabella1[[#This Row],[MA_CustSupp.CompanyName]],Pivot!K:K)/Tabella1[[#This Row],[Fatturato Ag]],0)</f>
        <v>1.5261963980747542E-2</v>
      </c>
      <c r="M55" s="8">
        <f>SUMIF(Pivot!$B:$B,Tabella1[[#This Row],[MA_CustSupp.CompanyName]],Pivot!$L:$L)</f>
        <v>19656.71</v>
      </c>
      <c r="N55" s="8">
        <f>+Tabella1[[#This Row],[Fatturato Ag]]*$M$1</f>
        <v>19656.71</v>
      </c>
      <c r="O55" s="9">
        <v>90000</v>
      </c>
      <c r="P55" s="10">
        <f>+Tabella1[[#This Row],[BUDGET]]*Tabella1[[#This Row],[LINEA A]]</f>
        <v>41008.363047529318</v>
      </c>
      <c r="Q55" s="10">
        <f>+Tabella1[[#This Row],[BUDGET]]*Tabella1[[#This Row],[LINEA B]]</f>
        <v>4051.3646485093386</v>
      </c>
      <c r="R55" s="10">
        <f>+Tabella1[[#This Row],[BUDGET]]*Tabella1[[#This Row],[LINEA C]]</f>
        <v>43566.69554569407</v>
      </c>
      <c r="S55" s="10">
        <f>+Tabella1[[#This Row],[BUDGET]]*Tabella1[[#This Row],[LINEA D]]</f>
        <v>0</v>
      </c>
      <c r="T55" s="10">
        <f>+Tabella1[[#This Row],[BUDGET]]*(Tabella1[[#This Row],[LINEA E]]+Tabella1[[#This Row],[LINEA F]])</f>
        <v>0</v>
      </c>
      <c r="U55" s="10"/>
      <c r="V55" s="10">
        <f>+Tabella1[[#This Row],[BUDGET]]*Tabella1[[#This Row],[OTHERS]]</f>
        <v>1373.5767582672788</v>
      </c>
      <c r="W55" s="18">
        <f>+Tabella1[[#This Row],[BUDGET]]-SUM(Tabella1[[#This Row],[LINEA A2]:[OTHERS8]])</f>
        <v>0</v>
      </c>
      <c r="X55" s="18">
        <f>+Tabella1[[#This Row],[BUDGET]]/4</f>
        <v>22500</v>
      </c>
      <c r="Y55" s="18">
        <f>+Tabella1[[#This Row],[BUDGET]]/4</f>
        <v>22500</v>
      </c>
      <c r="Z55" s="18">
        <f>+Tabella1[[#This Row],[BUDGET]]/4</f>
        <v>22500</v>
      </c>
      <c r="AA55" s="18">
        <f>+Tabella1[[#This Row],[BUDGET]]/4</f>
        <v>22500</v>
      </c>
      <c r="AB55" s="18">
        <f>+Tabella1[[#This Row],[BUDGET]]-Tabella1[[#This Row],[I]]-Tabella1[[#This Row],[II]]-Tabella1[[#This Row],[III]]-Tabella1[[#This Row],[IV]]</f>
        <v>0</v>
      </c>
      <c r="AC55" s="19">
        <f>+Tabella1[[#This Row],[I]]*AC$1</f>
        <v>6750</v>
      </c>
      <c r="AD55" s="19">
        <f>+Tabella1[[#This Row],[I]]*AD$1</f>
        <v>7425</v>
      </c>
      <c r="AE55" s="19">
        <f>+Tabella1[[#This Row],[I]]*AE$1</f>
        <v>8325</v>
      </c>
      <c r="AF55" s="19">
        <f>+Tabella1[[#This Row],[II]]*AF$1</f>
        <v>7200</v>
      </c>
      <c r="AG55" s="19">
        <f>+Tabella1[[#This Row],[II]]*AG$1</f>
        <v>7200</v>
      </c>
      <c r="AH55" s="19">
        <f>+Tabella1[[#This Row],[II]]*AH$1</f>
        <v>8100</v>
      </c>
      <c r="AI55" s="19">
        <f>+Tabella1[[#This Row],[III]]*AI$1</f>
        <v>8775</v>
      </c>
      <c r="AJ55" s="19">
        <f>+Tabella1[[#This Row],[III]]*AJ$1</f>
        <v>5625</v>
      </c>
      <c r="AK55" s="19">
        <f>+Tabella1[[#This Row],[III]]*AK$1</f>
        <v>8100</v>
      </c>
      <c r="AL55" s="19">
        <f>+Tabella1[[#This Row],[IV]]*AL$1</f>
        <v>7874.9999999999991</v>
      </c>
      <c r="AM55" s="19">
        <f>+Tabella1[[#This Row],[IV]]*AM$1</f>
        <v>9000</v>
      </c>
      <c r="AN55" s="19">
        <f>+Tabella1[[#This Row],[IV]]*AN$1</f>
        <v>5625</v>
      </c>
      <c r="AO55" s="19">
        <f>+Tabella1[[#This Row],[BUDGET]]-SUM(Tabella1[[#This Row],[31/01/2021]:[31/12/2021]])</f>
        <v>0</v>
      </c>
    </row>
    <row r="56" spans="1:41" s="1" customFormat="1" x14ac:dyDescent="0.25">
      <c r="A56" s="1" t="s">
        <v>21</v>
      </c>
      <c r="B56" s="1" t="s">
        <v>145</v>
      </c>
      <c r="C56" s="1" t="s">
        <v>360</v>
      </c>
      <c r="D56" s="1" t="s">
        <v>368</v>
      </c>
      <c r="E56" s="7">
        <f>+IF(Tabella1[[#This Row],[Fatturato Ag]]&gt;0,
SUMIF(Pivot!$B:$B,Tabella1[[#This Row],[MA_CustSupp.CompanyName]],Pivot!E:E)/Tabella1[[#This Row],[Fatturato Ag]],0)</f>
        <v>0.99205158205310817</v>
      </c>
      <c r="F56" s="7">
        <f>+IF(Tabella1[[#This Row],[Fatturato Ag]]&gt;0,
SUMIF(Pivot!$B:$B,Tabella1[[#This Row],[MA_CustSupp.CompanyName]],Pivot!F:F)/Tabella1[[#This Row],[Fatturato Ag]],0)</f>
        <v>0</v>
      </c>
      <c r="G56" s="7">
        <f>+IF(Tabella1[[#This Row],[Fatturato Ag]]&gt;0,
SUMIF(Pivot!$B:$B,Tabella1[[#This Row],[MA_CustSupp.CompanyName]],Pivot!G:G)/Tabella1[[#This Row],[Fatturato Ag]],0)</f>
        <v>0</v>
      </c>
      <c r="H56" s="7">
        <f>+IF(Tabella1[[#This Row],[Fatturato Ag]]&gt;0,
SUMIF(Pivot!$B:$B,Tabella1[[#This Row],[MA_CustSupp.CompanyName]],Pivot!H:H)/Tabella1[[#This Row],[Fatturato Ag]],0)</f>
        <v>0</v>
      </c>
      <c r="I56" s="7">
        <f>+IF(Tabella1[[#This Row],[Fatturato Ag]]&gt;0,
SUMIF(Pivot!$B:$B,Tabella1[[#This Row],[MA_CustSupp.CompanyName]],Pivot!I:I)/Tabella1[[#This Row],[Fatturato Ag]],0)</f>
        <v>0</v>
      </c>
      <c r="J56" s="7">
        <f>+IF(Tabella1[[#This Row],[Fatturato Ag]]&gt;0,
SUMIF(Pivot!$B:$B,Tabella1[[#This Row],[MA_CustSupp.CompanyName]],Pivot!J:J)/Tabella1[[#This Row],[Fatturato Ag]],0)</f>
        <v>0</v>
      </c>
      <c r="K56" s="7">
        <f>+IF(Tabella1[[#This Row],[Fatturato Ag]]&gt;0,
SUMIF(Pivot!$B:$B,Tabella1[[#This Row],[MA_CustSupp.CompanyName]],Pivot!K:K)/Tabella1[[#This Row],[Fatturato Ag]],0)</f>
        <v>7.9484179468918507E-3</v>
      </c>
      <c r="M56" s="8">
        <f>SUMIF(Pivot!$B:$B,Tabella1[[#This Row],[MA_CustSupp.CompanyName]],Pivot!$L:$L)</f>
        <v>18871.68</v>
      </c>
      <c r="N56" s="8">
        <f>+Tabella1[[#This Row],[Fatturato Ag]]*$M$1</f>
        <v>18871.68</v>
      </c>
      <c r="O56" s="9">
        <f>+ROUND(Tabella1[[#This Row],[Preconsuntivo]],-3)</f>
        <v>19000</v>
      </c>
      <c r="P56" s="10">
        <f>+Tabella1[[#This Row],[BUDGET]]*Tabella1[[#This Row],[LINEA A]]</f>
        <v>18848.980059009056</v>
      </c>
      <c r="Q56" s="10">
        <f>+Tabella1[[#This Row],[BUDGET]]*Tabella1[[#This Row],[LINEA B]]</f>
        <v>0</v>
      </c>
      <c r="R56" s="10">
        <f>+Tabella1[[#This Row],[BUDGET]]*Tabella1[[#This Row],[LINEA C]]</f>
        <v>0</v>
      </c>
      <c r="S56" s="10">
        <f>+Tabella1[[#This Row],[BUDGET]]*Tabella1[[#This Row],[LINEA D]]</f>
        <v>0</v>
      </c>
      <c r="T56" s="10">
        <f>+Tabella1[[#This Row],[BUDGET]]*(Tabella1[[#This Row],[LINEA E]]+Tabella1[[#This Row],[LINEA F]])</f>
        <v>0</v>
      </c>
      <c r="U56" s="10"/>
      <c r="V56" s="10">
        <f>+Tabella1[[#This Row],[BUDGET]]*Tabella1[[#This Row],[OTHERS]]</f>
        <v>151.01994099094517</v>
      </c>
      <c r="W56" s="18">
        <f>+Tabella1[[#This Row],[BUDGET]]-SUM(Tabella1[[#This Row],[LINEA A2]:[OTHERS8]])</f>
        <v>0</v>
      </c>
      <c r="X56" s="18">
        <f>+Tabella1[[#This Row],[BUDGET]]/4</f>
        <v>4750</v>
      </c>
      <c r="Y56" s="18">
        <f>+Tabella1[[#This Row],[BUDGET]]/4</f>
        <v>4750</v>
      </c>
      <c r="Z56" s="18">
        <f>+Tabella1[[#This Row],[BUDGET]]/4</f>
        <v>4750</v>
      </c>
      <c r="AA56" s="18">
        <f>+Tabella1[[#This Row],[BUDGET]]/4</f>
        <v>4750</v>
      </c>
      <c r="AB56" s="18">
        <f>+Tabella1[[#This Row],[BUDGET]]-Tabella1[[#This Row],[I]]-Tabella1[[#This Row],[II]]-Tabella1[[#This Row],[III]]-Tabella1[[#This Row],[IV]]</f>
        <v>0</v>
      </c>
      <c r="AC56" s="19">
        <f>+Tabella1[[#This Row],[I]]*AC$1</f>
        <v>1425</v>
      </c>
      <c r="AD56" s="19">
        <f>+Tabella1[[#This Row],[I]]*AD$1</f>
        <v>1567.5</v>
      </c>
      <c r="AE56" s="19">
        <f>+Tabella1[[#This Row],[I]]*AE$1</f>
        <v>1757.5</v>
      </c>
      <c r="AF56" s="19">
        <f>+Tabella1[[#This Row],[II]]*AF$1</f>
        <v>1520</v>
      </c>
      <c r="AG56" s="19">
        <f>+Tabella1[[#This Row],[II]]*AG$1</f>
        <v>1520</v>
      </c>
      <c r="AH56" s="19">
        <f>+Tabella1[[#This Row],[II]]*AH$1</f>
        <v>1710</v>
      </c>
      <c r="AI56" s="19">
        <f>+Tabella1[[#This Row],[III]]*AI$1</f>
        <v>1852.5</v>
      </c>
      <c r="AJ56" s="19">
        <f>+Tabella1[[#This Row],[III]]*AJ$1</f>
        <v>1187.5</v>
      </c>
      <c r="AK56" s="19">
        <f>+Tabella1[[#This Row],[III]]*AK$1</f>
        <v>1710</v>
      </c>
      <c r="AL56" s="19">
        <f>+Tabella1[[#This Row],[IV]]*AL$1</f>
        <v>1662.5</v>
      </c>
      <c r="AM56" s="19">
        <f>+Tabella1[[#This Row],[IV]]*AM$1</f>
        <v>1900</v>
      </c>
      <c r="AN56" s="19">
        <f>+Tabella1[[#This Row],[IV]]*AN$1</f>
        <v>1187.5</v>
      </c>
      <c r="AO56" s="19">
        <f>+Tabella1[[#This Row],[BUDGET]]-SUM(Tabella1[[#This Row],[31/01/2021]:[31/12/2021]])</f>
        <v>0</v>
      </c>
    </row>
    <row r="57" spans="1:41" s="1" customFormat="1" x14ac:dyDescent="0.25">
      <c r="A57" s="1" t="s">
        <v>21</v>
      </c>
      <c r="B57" s="1" t="s">
        <v>146</v>
      </c>
      <c r="C57" s="1" t="s">
        <v>360</v>
      </c>
      <c r="D57" s="1" t="s">
        <v>369</v>
      </c>
      <c r="E57" s="7">
        <f>+IF(Tabella1[[#This Row],[Fatturato Ag]]&gt;0,
SUMIF(Pivot!$B:$B,Tabella1[[#This Row],[MA_CustSupp.CompanyName]],Pivot!E:E)/Tabella1[[#This Row],[Fatturato Ag]],0)</f>
        <v>0</v>
      </c>
      <c r="F57" s="7">
        <f>+IF(Tabella1[[#This Row],[Fatturato Ag]]&gt;0,
SUMIF(Pivot!$B:$B,Tabella1[[#This Row],[MA_CustSupp.CompanyName]],Pivot!F:F)/Tabella1[[#This Row],[Fatturato Ag]],0)</f>
        <v>0</v>
      </c>
      <c r="G57" s="7">
        <f>+IF(Tabella1[[#This Row],[Fatturato Ag]]&gt;0,
SUMIF(Pivot!$B:$B,Tabella1[[#This Row],[MA_CustSupp.CompanyName]],Pivot!G:G)/Tabella1[[#This Row],[Fatturato Ag]],0)</f>
        <v>0</v>
      </c>
      <c r="H57" s="7">
        <f>+IF(Tabella1[[#This Row],[Fatturato Ag]]&gt;0,
SUMIF(Pivot!$B:$B,Tabella1[[#This Row],[MA_CustSupp.CompanyName]],Pivot!H:H)/Tabella1[[#This Row],[Fatturato Ag]],0)</f>
        <v>0.91727332892124425</v>
      </c>
      <c r="I57" s="7">
        <f>+IF(Tabella1[[#This Row],[Fatturato Ag]]&gt;0,
SUMIF(Pivot!$B:$B,Tabella1[[#This Row],[MA_CustSupp.CompanyName]],Pivot!I:I)/Tabella1[[#This Row],[Fatturato Ag]],0)</f>
        <v>0</v>
      </c>
      <c r="J57" s="7">
        <f>+IF(Tabella1[[#This Row],[Fatturato Ag]]&gt;0,
SUMIF(Pivot!$B:$B,Tabella1[[#This Row],[MA_CustSupp.CompanyName]],Pivot!J:J)/Tabella1[[#This Row],[Fatturato Ag]],0)</f>
        <v>0</v>
      </c>
      <c r="K57" s="7">
        <f>+IF(Tabella1[[#This Row],[Fatturato Ag]]&gt;0,
SUMIF(Pivot!$B:$B,Tabella1[[#This Row],[MA_CustSupp.CompanyName]],Pivot!K:K)/Tabella1[[#This Row],[Fatturato Ag]],0)</f>
        <v>8.2726671078755795E-2</v>
      </c>
      <c r="L57" s="20"/>
      <c r="M57" s="8">
        <f>SUMIF(Pivot!$B:$B,Tabella1[[#This Row],[MA_CustSupp.CompanyName]],Pivot!$L:$L)</f>
        <v>1813.1999999999998</v>
      </c>
      <c r="N57" s="8">
        <f>+Tabella1[[#This Row],[Fatturato Ag]]*$M$1</f>
        <v>1813.1999999999998</v>
      </c>
      <c r="O57" s="9">
        <v>30000</v>
      </c>
      <c r="P57" s="10">
        <f>+Tabella1[[#This Row],[BUDGET]]*Tabella1[[#This Row],[LINEA A]]</f>
        <v>0</v>
      </c>
      <c r="Q57" s="10">
        <f>+Tabella1[[#This Row],[BUDGET]]*Tabella1[[#This Row],[LINEA B]]</f>
        <v>0</v>
      </c>
      <c r="R57" s="10">
        <f>+Tabella1[[#This Row],[BUDGET]]*Tabella1[[#This Row],[LINEA C]]</f>
        <v>0</v>
      </c>
      <c r="S57" s="10">
        <f>+Tabella1[[#This Row],[BUDGET]]*Tabella1[[#This Row],[LINEA D]]</f>
        <v>27518.199867637326</v>
      </c>
      <c r="T57" s="10">
        <f>+Tabella1[[#This Row],[BUDGET]]*(Tabella1[[#This Row],[LINEA E]]+Tabella1[[#This Row],[LINEA F]])</f>
        <v>0</v>
      </c>
      <c r="U57" s="10"/>
      <c r="V57" s="10">
        <f>+Tabella1[[#This Row],[BUDGET]]*Tabella1[[#This Row],[OTHERS]]</f>
        <v>2481.800132362674</v>
      </c>
      <c r="W57" s="18">
        <f>+Tabella1[[#This Row],[BUDGET]]-SUM(Tabella1[[#This Row],[LINEA A2]:[OTHERS8]])</f>
        <v>0</v>
      </c>
      <c r="X57" s="18">
        <f>+Tabella1[[#This Row],[BUDGET]]/4</f>
        <v>7500</v>
      </c>
      <c r="Y57" s="18">
        <f>+Tabella1[[#This Row],[BUDGET]]/4</f>
        <v>7500</v>
      </c>
      <c r="Z57" s="18">
        <f>+Tabella1[[#This Row],[BUDGET]]/4</f>
        <v>7500</v>
      </c>
      <c r="AA57" s="18">
        <f>+Tabella1[[#This Row],[BUDGET]]/4</f>
        <v>7500</v>
      </c>
      <c r="AB57" s="18">
        <f>+Tabella1[[#This Row],[BUDGET]]-Tabella1[[#This Row],[I]]-Tabella1[[#This Row],[II]]-Tabella1[[#This Row],[III]]-Tabella1[[#This Row],[IV]]</f>
        <v>0</v>
      </c>
      <c r="AC57" s="19">
        <f>+Tabella1[[#This Row],[I]]*AC$1</f>
        <v>2250</v>
      </c>
      <c r="AD57" s="19">
        <f>+Tabella1[[#This Row],[I]]*AD$1</f>
        <v>2475</v>
      </c>
      <c r="AE57" s="19">
        <f>+Tabella1[[#This Row],[I]]*AE$1</f>
        <v>2775</v>
      </c>
      <c r="AF57" s="19">
        <f>+Tabella1[[#This Row],[II]]*AF$1</f>
        <v>2400</v>
      </c>
      <c r="AG57" s="19">
        <f>+Tabella1[[#This Row],[II]]*AG$1</f>
        <v>2400</v>
      </c>
      <c r="AH57" s="19">
        <f>+Tabella1[[#This Row],[II]]*AH$1</f>
        <v>2700</v>
      </c>
      <c r="AI57" s="19">
        <f>+Tabella1[[#This Row],[III]]*AI$1</f>
        <v>2925</v>
      </c>
      <c r="AJ57" s="19">
        <f>+Tabella1[[#This Row],[III]]*AJ$1</f>
        <v>1875</v>
      </c>
      <c r="AK57" s="19">
        <f>+Tabella1[[#This Row],[III]]*AK$1</f>
        <v>2700</v>
      </c>
      <c r="AL57" s="19">
        <f>+Tabella1[[#This Row],[IV]]*AL$1</f>
        <v>2625</v>
      </c>
      <c r="AM57" s="19">
        <f>+Tabella1[[#This Row],[IV]]*AM$1</f>
        <v>3000</v>
      </c>
      <c r="AN57" s="19">
        <f>+Tabella1[[#This Row],[IV]]*AN$1</f>
        <v>1875</v>
      </c>
      <c r="AO57" s="19">
        <f>+Tabella1[[#This Row],[BUDGET]]-SUM(Tabella1[[#This Row],[31/01/2021]:[31/12/2021]])</f>
        <v>0</v>
      </c>
    </row>
    <row r="58" spans="1:41" s="22" customFormat="1" x14ac:dyDescent="0.25">
      <c r="A58" s="22" t="s">
        <v>21</v>
      </c>
      <c r="B58" s="1" t="s">
        <v>147</v>
      </c>
      <c r="C58" s="1" t="s">
        <v>360</v>
      </c>
      <c r="D58" s="22" t="s">
        <v>361</v>
      </c>
      <c r="E58" s="23">
        <f>+IF(Tabella1[[#This Row],[Fatturato Ag]]&gt;0,
SUMIF(Pivot!$B:$B,Tabella1[[#This Row],[MA_CustSupp.CompanyName]],Pivot!E:E)/Tabella1[[#This Row],[Fatturato Ag]],0)</f>
        <v>0</v>
      </c>
      <c r="F58" s="23">
        <f>+IF(Tabella1[[#This Row],[Fatturato Ag]]&gt;0,
SUMIF(Pivot!$B:$B,Tabella1[[#This Row],[MA_CustSupp.CompanyName]],Pivot!F:F)/Tabella1[[#This Row],[Fatturato Ag]],0)</f>
        <v>0</v>
      </c>
      <c r="G58" s="23">
        <f>+IF(Tabella1[[#This Row],[Fatturato Ag]]&gt;0,
SUMIF(Pivot!$B:$B,Tabella1[[#This Row],[MA_CustSupp.CompanyName]],Pivot!G:G)/Tabella1[[#This Row],[Fatturato Ag]],0)</f>
        <v>0.11225626578086408</v>
      </c>
      <c r="H58" s="23">
        <f>+IF(Tabella1[[#This Row],[Fatturato Ag]]&gt;0,
SUMIF(Pivot!$B:$B,Tabella1[[#This Row],[MA_CustSupp.CompanyName]],Pivot!H:H)/Tabella1[[#This Row],[Fatturato Ag]],0)</f>
        <v>0</v>
      </c>
      <c r="I58" s="23">
        <f>+IF(Tabella1[[#This Row],[Fatturato Ag]]&gt;0,
SUMIF(Pivot!$B:$B,Tabella1[[#This Row],[MA_CustSupp.CompanyName]],Pivot!I:I)/Tabella1[[#This Row],[Fatturato Ag]],0)</f>
        <v>0.88774373421913588</v>
      </c>
      <c r="J58" s="23">
        <f>+IF(Tabella1[[#This Row],[Fatturato Ag]]&gt;0,
SUMIF(Pivot!$B:$B,Tabella1[[#This Row],[MA_CustSupp.CompanyName]],Pivot!J:J)/Tabella1[[#This Row],[Fatturato Ag]],0)</f>
        <v>0</v>
      </c>
      <c r="K58" s="23">
        <f>+IF(Tabella1[[#This Row],[Fatturato Ag]]&gt;0,
SUMIF(Pivot!$B:$B,Tabella1[[#This Row],[MA_CustSupp.CompanyName]],Pivot!K:K)/Tabella1[[#This Row],[Fatturato Ag]],0)</f>
        <v>0</v>
      </c>
      <c r="M58" s="24">
        <f>SUMIF(Pivot!$B:$B,Tabella1[[#This Row],[MA_CustSupp.CompanyName]],Pivot!$L:$L)</f>
        <v>59862.850000000013</v>
      </c>
      <c r="N58" s="24">
        <f>+Tabella1[[#This Row],[Fatturato Ag]]*$M$1</f>
        <v>59862.850000000013</v>
      </c>
      <c r="O58" s="25">
        <f>+ROUND(Tabella1[[#This Row],[Preconsuntivo]],-3)</f>
        <v>60000</v>
      </c>
      <c r="P58" s="26">
        <f>+Tabella1[[#This Row],[BUDGET]]*Tabella1[[#This Row],[LINEA A]]</f>
        <v>0</v>
      </c>
      <c r="Q58" s="26">
        <f>+Tabella1[[#This Row],[BUDGET]]*Tabella1[[#This Row],[LINEA B]]</f>
        <v>0</v>
      </c>
      <c r="R58" s="26">
        <f>+Tabella1[[#This Row],[BUDGET]]*Tabella1[[#This Row],[LINEA C]]</f>
        <v>6735.3759468518447</v>
      </c>
      <c r="S58" s="26">
        <f>+Tabella1[[#This Row],[BUDGET]]*Tabella1[[#This Row],[LINEA D]]</f>
        <v>0</v>
      </c>
      <c r="T58" s="10">
        <f>+Tabella1[[#This Row],[BUDGET]]*(Tabella1[[#This Row],[LINEA E]]+Tabella1[[#This Row],[LINEA F]])</f>
        <v>53264.624053148153</v>
      </c>
      <c r="U58" s="26"/>
      <c r="V58" s="26">
        <f>+Tabella1[[#This Row],[BUDGET]]*Tabella1[[#This Row],[OTHERS]]</f>
        <v>0</v>
      </c>
      <c r="W58" s="18">
        <f>+Tabella1[[#This Row],[BUDGET]]-SUM(Tabella1[[#This Row],[LINEA A2]:[OTHERS8]])</f>
        <v>0</v>
      </c>
      <c r="X58" s="27">
        <f>+Tabella1[[#This Row],[BUDGET]]/4</f>
        <v>15000</v>
      </c>
      <c r="Y58" s="27">
        <f>+Tabella1[[#This Row],[BUDGET]]/4</f>
        <v>15000</v>
      </c>
      <c r="Z58" s="27">
        <f>+Tabella1[[#This Row],[BUDGET]]/4</f>
        <v>15000</v>
      </c>
      <c r="AA58" s="27">
        <f>+Tabella1[[#This Row],[BUDGET]]/4</f>
        <v>15000</v>
      </c>
      <c r="AB58" s="18">
        <f>+Tabella1[[#This Row],[BUDGET]]-Tabella1[[#This Row],[I]]-Tabella1[[#This Row],[II]]-Tabella1[[#This Row],[III]]-Tabella1[[#This Row],[IV]]</f>
        <v>0</v>
      </c>
      <c r="AC58" s="28">
        <f>+Tabella1[[#This Row],[I]]*AC$1</f>
        <v>4500</v>
      </c>
      <c r="AD58" s="28">
        <f>+Tabella1[[#This Row],[I]]*AD$1</f>
        <v>4950</v>
      </c>
      <c r="AE58" s="28">
        <f>+Tabella1[[#This Row],[I]]*AE$1</f>
        <v>5550</v>
      </c>
      <c r="AF58" s="28">
        <f>+Tabella1[[#This Row],[II]]*AF$1</f>
        <v>4800</v>
      </c>
      <c r="AG58" s="28">
        <f>+Tabella1[[#This Row],[II]]*AG$1</f>
        <v>4800</v>
      </c>
      <c r="AH58" s="28">
        <f>+Tabella1[[#This Row],[II]]*AH$1</f>
        <v>5400</v>
      </c>
      <c r="AI58" s="28">
        <f>+Tabella1[[#This Row],[III]]*AI$1</f>
        <v>5850</v>
      </c>
      <c r="AJ58" s="28">
        <f>+Tabella1[[#This Row],[III]]*AJ$1</f>
        <v>3750</v>
      </c>
      <c r="AK58" s="28">
        <f>+Tabella1[[#This Row],[III]]*AK$1</f>
        <v>5400</v>
      </c>
      <c r="AL58" s="28">
        <f>+Tabella1[[#This Row],[IV]]*AL$1</f>
        <v>5250</v>
      </c>
      <c r="AM58" s="28">
        <f>+Tabella1[[#This Row],[IV]]*AM$1</f>
        <v>6000</v>
      </c>
      <c r="AN58" s="28">
        <f>+Tabella1[[#This Row],[IV]]*AN$1</f>
        <v>3750</v>
      </c>
      <c r="AO58" s="19">
        <f>+Tabella1[[#This Row],[BUDGET]]-SUM(Tabella1[[#This Row],[31/01/2021]:[31/12/2021]])</f>
        <v>0</v>
      </c>
    </row>
    <row r="59" spans="1:41" s="1" customFormat="1" x14ac:dyDescent="0.25">
      <c r="A59" s="1" t="s">
        <v>21</v>
      </c>
      <c r="B59" s="1" t="s">
        <v>148</v>
      </c>
      <c r="C59" s="1" t="s">
        <v>360</v>
      </c>
      <c r="D59" s="1" t="s">
        <v>368</v>
      </c>
      <c r="E59" s="7">
        <f>+IF(Tabella1[[#This Row],[Fatturato Ag]]&gt;0,
SUMIF(Pivot!$B:$B,Tabella1[[#This Row],[MA_CustSupp.CompanyName]],Pivot!E:E)/Tabella1[[#This Row],[Fatturato Ag]],0)</f>
        <v>0</v>
      </c>
      <c r="F59" s="7">
        <f>+IF(Tabella1[[#This Row],[Fatturato Ag]]&gt;0,
SUMIF(Pivot!$B:$B,Tabella1[[#This Row],[MA_CustSupp.CompanyName]],Pivot!F:F)/Tabella1[[#This Row],[Fatturato Ag]],0)</f>
        <v>0.9789490943491066</v>
      </c>
      <c r="G59" s="7">
        <f>+IF(Tabella1[[#This Row],[Fatturato Ag]]&gt;0,
SUMIF(Pivot!$B:$B,Tabella1[[#This Row],[MA_CustSupp.CompanyName]],Pivot!G:G)/Tabella1[[#This Row],[Fatturato Ag]],0)</f>
        <v>0</v>
      </c>
      <c r="H59" s="7">
        <f>+IF(Tabella1[[#This Row],[Fatturato Ag]]&gt;0,
SUMIF(Pivot!$B:$B,Tabella1[[#This Row],[MA_CustSupp.CompanyName]],Pivot!H:H)/Tabella1[[#This Row],[Fatturato Ag]],0)</f>
        <v>0</v>
      </c>
      <c r="I59" s="7">
        <f>+IF(Tabella1[[#This Row],[Fatturato Ag]]&gt;0,
SUMIF(Pivot!$B:$B,Tabella1[[#This Row],[MA_CustSupp.CompanyName]],Pivot!I:I)/Tabella1[[#This Row],[Fatturato Ag]],0)</f>
        <v>0</v>
      </c>
      <c r="J59" s="7">
        <f>+IF(Tabella1[[#This Row],[Fatturato Ag]]&gt;0,
SUMIF(Pivot!$B:$B,Tabella1[[#This Row],[MA_CustSupp.CompanyName]],Pivot!J:J)/Tabella1[[#This Row],[Fatturato Ag]],0)</f>
        <v>0</v>
      </c>
      <c r="K59" s="7">
        <f>+IF(Tabella1[[#This Row],[Fatturato Ag]]&gt;0,
SUMIF(Pivot!$B:$B,Tabella1[[#This Row],[MA_CustSupp.CompanyName]],Pivot!K:K)/Tabella1[[#This Row],[Fatturato Ag]],0)</f>
        <v>2.1050905650893417E-2</v>
      </c>
      <c r="M59" s="8">
        <f>SUMIF(Pivot!$B:$B,Tabella1[[#This Row],[MA_CustSupp.CompanyName]],Pivot!$L:$L)</f>
        <v>85507.010000000009</v>
      </c>
      <c r="N59" s="8">
        <f>+Tabella1[[#This Row],[Fatturato Ag]]*$M$1</f>
        <v>85507.010000000009</v>
      </c>
      <c r="O59" s="9">
        <v>5000</v>
      </c>
      <c r="P59" s="10">
        <f>+Tabella1[[#This Row],[BUDGET]]*Tabella1[[#This Row],[LINEA A]]</f>
        <v>0</v>
      </c>
      <c r="Q59" s="10">
        <f>+Tabella1[[#This Row],[BUDGET]]*Tabella1[[#This Row],[LINEA B]]</f>
        <v>4894.745471745533</v>
      </c>
      <c r="R59" s="10">
        <f>+Tabella1[[#This Row],[BUDGET]]*Tabella1[[#This Row],[LINEA C]]</f>
        <v>0</v>
      </c>
      <c r="S59" s="10">
        <f>+Tabella1[[#This Row],[BUDGET]]*Tabella1[[#This Row],[LINEA D]]</f>
        <v>0</v>
      </c>
      <c r="T59" s="10">
        <f>+Tabella1[[#This Row],[BUDGET]]*(Tabella1[[#This Row],[LINEA E]]+Tabella1[[#This Row],[LINEA F]])</f>
        <v>0</v>
      </c>
      <c r="U59" s="10"/>
      <c r="V59" s="10">
        <f>+Tabella1[[#This Row],[BUDGET]]*Tabella1[[#This Row],[OTHERS]]</f>
        <v>105.25452825446709</v>
      </c>
      <c r="W59" s="18">
        <f>+Tabella1[[#This Row],[BUDGET]]-SUM(Tabella1[[#This Row],[LINEA A2]:[OTHERS8]])</f>
        <v>0</v>
      </c>
      <c r="X59" s="18">
        <f>+Tabella1[[#This Row],[BUDGET]]/4</f>
        <v>1250</v>
      </c>
      <c r="Y59" s="18">
        <f>+Tabella1[[#This Row],[BUDGET]]/4</f>
        <v>1250</v>
      </c>
      <c r="Z59" s="18">
        <f>+Tabella1[[#This Row],[BUDGET]]/4</f>
        <v>1250</v>
      </c>
      <c r="AA59" s="18">
        <f>+Tabella1[[#This Row],[BUDGET]]/4</f>
        <v>1250</v>
      </c>
      <c r="AB59" s="18">
        <f>+Tabella1[[#This Row],[BUDGET]]-Tabella1[[#This Row],[I]]-Tabella1[[#This Row],[II]]-Tabella1[[#This Row],[III]]-Tabella1[[#This Row],[IV]]</f>
        <v>0</v>
      </c>
      <c r="AC59" s="19">
        <f>+Tabella1[[#This Row],[I]]*AC$1</f>
        <v>375</v>
      </c>
      <c r="AD59" s="19">
        <f>+Tabella1[[#This Row],[I]]*AD$1</f>
        <v>412.5</v>
      </c>
      <c r="AE59" s="19">
        <f>+Tabella1[[#This Row],[I]]*AE$1</f>
        <v>462.5</v>
      </c>
      <c r="AF59" s="19">
        <f>+Tabella1[[#This Row],[II]]*AF$1</f>
        <v>400</v>
      </c>
      <c r="AG59" s="19">
        <f>+Tabella1[[#This Row],[II]]*AG$1</f>
        <v>400</v>
      </c>
      <c r="AH59" s="19">
        <f>+Tabella1[[#This Row],[II]]*AH$1</f>
        <v>450</v>
      </c>
      <c r="AI59" s="19">
        <f>+Tabella1[[#This Row],[III]]*AI$1</f>
        <v>487.5</v>
      </c>
      <c r="AJ59" s="19">
        <f>+Tabella1[[#This Row],[III]]*AJ$1</f>
        <v>312.5</v>
      </c>
      <c r="AK59" s="19">
        <f>+Tabella1[[#This Row],[III]]*AK$1</f>
        <v>450</v>
      </c>
      <c r="AL59" s="19">
        <f>+Tabella1[[#This Row],[IV]]*AL$1</f>
        <v>437.5</v>
      </c>
      <c r="AM59" s="19">
        <f>+Tabella1[[#This Row],[IV]]*AM$1</f>
        <v>500</v>
      </c>
      <c r="AN59" s="19">
        <f>+Tabella1[[#This Row],[IV]]*AN$1</f>
        <v>312.5</v>
      </c>
      <c r="AO59" s="19">
        <f>+Tabella1[[#This Row],[BUDGET]]-SUM(Tabella1[[#This Row],[31/01/2021]:[31/12/2021]])</f>
        <v>0</v>
      </c>
    </row>
    <row r="60" spans="1:41" s="1" customFormat="1" x14ac:dyDescent="0.25">
      <c r="A60" s="1" t="s">
        <v>21</v>
      </c>
      <c r="B60" s="1" t="s">
        <v>149</v>
      </c>
      <c r="C60" s="1" t="s">
        <v>360</v>
      </c>
      <c r="D60" s="1" t="s">
        <v>369</v>
      </c>
      <c r="E60" s="7">
        <f>+IF(Tabella1[[#This Row],[Fatturato Ag]]&gt;0,
SUMIF(Pivot!$B:$B,Tabella1[[#This Row],[MA_CustSupp.CompanyName]],Pivot!E:E)/Tabella1[[#This Row],[Fatturato Ag]],0)</f>
        <v>0</v>
      </c>
      <c r="F60" s="7">
        <f>+IF(Tabella1[[#This Row],[Fatturato Ag]]&gt;0,
SUMIF(Pivot!$B:$B,Tabella1[[#This Row],[MA_CustSupp.CompanyName]],Pivot!F:F)/Tabella1[[#This Row],[Fatturato Ag]],0)</f>
        <v>0</v>
      </c>
      <c r="G60" s="7">
        <f>+IF(Tabella1[[#This Row],[Fatturato Ag]]&gt;0,
SUMIF(Pivot!$B:$B,Tabella1[[#This Row],[MA_CustSupp.CompanyName]],Pivot!G:G)/Tabella1[[#This Row],[Fatturato Ag]],0)</f>
        <v>0</v>
      </c>
      <c r="H60" s="7">
        <f>+IF(Tabella1[[#This Row],[Fatturato Ag]]&gt;0,
SUMIF(Pivot!$B:$B,Tabella1[[#This Row],[MA_CustSupp.CompanyName]],Pivot!H:H)/Tabella1[[#This Row],[Fatturato Ag]],0)</f>
        <v>0</v>
      </c>
      <c r="I60" s="7">
        <f>+IF(Tabella1[[#This Row],[Fatturato Ag]]&gt;0,
SUMIF(Pivot!$B:$B,Tabella1[[#This Row],[MA_CustSupp.CompanyName]],Pivot!I:I)/Tabella1[[#This Row],[Fatturato Ag]],0)</f>
        <v>0.93377483443708609</v>
      </c>
      <c r="J60" s="7">
        <f>+IF(Tabella1[[#This Row],[Fatturato Ag]]&gt;0,
SUMIF(Pivot!$B:$B,Tabella1[[#This Row],[MA_CustSupp.CompanyName]],Pivot!J:J)/Tabella1[[#This Row],[Fatturato Ag]],0)</f>
        <v>0</v>
      </c>
      <c r="K60" s="7">
        <f>+IF(Tabella1[[#This Row],[Fatturato Ag]]&gt;0,
SUMIF(Pivot!$B:$B,Tabella1[[#This Row],[MA_CustSupp.CompanyName]],Pivot!K:K)/Tabella1[[#This Row],[Fatturato Ag]],0)</f>
        <v>6.6225165562913912E-2</v>
      </c>
      <c r="L60" s="20"/>
      <c r="M60" s="8">
        <f>SUMIF(Pivot!$B:$B,Tabella1[[#This Row],[MA_CustSupp.CompanyName]],Pivot!$L:$L)</f>
        <v>2265</v>
      </c>
      <c r="N60" s="8">
        <f>+Tabella1[[#This Row],[Fatturato Ag]]*$M$1</f>
        <v>2265</v>
      </c>
      <c r="O60" s="9">
        <v>3000</v>
      </c>
      <c r="P60" s="10">
        <f>+Tabella1[[#This Row],[BUDGET]]*Tabella1[[#This Row],[LINEA A]]</f>
        <v>0</v>
      </c>
      <c r="Q60" s="10">
        <f>+Tabella1[[#This Row],[BUDGET]]*Tabella1[[#This Row],[LINEA B]]</f>
        <v>0</v>
      </c>
      <c r="R60" s="10">
        <f>+Tabella1[[#This Row],[BUDGET]]*Tabella1[[#This Row],[LINEA C]]</f>
        <v>0</v>
      </c>
      <c r="S60" s="10">
        <f>+Tabella1[[#This Row],[BUDGET]]*Tabella1[[#This Row],[LINEA D]]</f>
        <v>0</v>
      </c>
      <c r="T60" s="10">
        <f>+Tabella1[[#This Row],[BUDGET]]*(Tabella1[[#This Row],[LINEA E]]+Tabella1[[#This Row],[LINEA F]])</f>
        <v>2801.3245033112585</v>
      </c>
      <c r="U60" s="10"/>
      <c r="V60" s="10">
        <f>+Tabella1[[#This Row],[BUDGET]]*Tabella1[[#This Row],[OTHERS]]</f>
        <v>198.67549668874173</v>
      </c>
      <c r="W60" s="18">
        <f>+Tabella1[[#This Row],[BUDGET]]-SUM(Tabella1[[#This Row],[LINEA A2]:[OTHERS8]])</f>
        <v>0</v>
      </c>
      <c r="X60" s="18">
        <f>+Tabella1[[#This Row],[BUDGET]]/4</f>
        <v>750</v>
      </c>
      <c r="Y60" s="18">
        <f>+Tabella1[[#This Row],[BUDGET]]/4</f>
        <v>750</v>
      </c>
      <c r="Z60" s="18">
        <f>+Tabella1[[#This Row],[BUDGET]]/4</f>
        <v>750</v>
      </c>
      <c r="AA60" s="18">
        <f>+Tabella1[[#This Row],[BUDGET]]/4</f>
        <v>750</v>
      </c>
      <c r="AB60" s="18">
        <f>+Tabella1[[#This Row],[BUDGET]]-Tabella1[[#This Row],[I]]-Tabella1[[#This Row],[II]]-Tabella1[[#This Row],[III]]-Tabella1[[#This Row],[IV]]</f>
        <v>0</v>
      </c>
      <c r="AC60" s="19">
        <f>+Tabella1[[#This Row],[I]]*AC$1</f>
        <v>225</v>
      </c>
      <c r="AD60" s="19">
        <f>+Tabella1[[#This Row],[I]]*AD$1</f>
        <v>247.5</v>
      </c>
      <c r="AE60" s="19">
        <f>+Tabella1[[#This Row],[I]]*AE$1</f>
        <v>277.5</v>
      </c>
      <c r="AF60" s="19">
        <f>+Tabella1[[#This Row],[II]]*AF$1</f>
        <v>240</v>
      </c>
      <c r="AG60" s="19">
        <f>+Tabella1[[#This Row],[II]]*AG$1</f>
        <v>240</v>
      </c>
      <c r="AH60" s="19">
        <f>+Tabella1[[#This Row],[II]]*AH$1</f>
        <v>270</v>
      </c>
      <c r="AI60" s="19">
        <f>+Tabella1[[#This Row],[III]]*AI$1</f>
        <v>292.5</v>
      </c>
      <c r="AJ60" s="19">
        <f>+Tabella1[[#This Row],[III]]*AJ$1</f>
        <v>187.5</v>
      </c>
      <c r="AK60" s="19">
        <f>+Tabella1[[#This Row],[III]]*AK$1</f>
        <v>270</v>
      </c>
      <c r="AL60" s="19">
        <f>+Tabella1[[#This Row],[IV]]*AL$1</f>
        <v>262.5</v>
      </c>
      <c r="AM60" s="19">
        <f>+Tabella1[[#This Row],[IV]]*AM$1</f>
        <v>300</v>
      </c>
      <c r="AN60" s="19">
        <f>+Tabella1[[#This Row],[IV]]*AN$1</f>
        <v>187.5</v>
      </c>
      <c r="AO60" s="19">
        <f>+Tabella1[[#This Row],[BUDGET]]-SUM(Tabella1[[#This Row],[31/01/2021]:[31/12/2021]])</f>
        <v>0</v>
      </c>
    </row>
    <row r="61" spans="1:41" s="1" customFormat="1" x14ac:dyDescent="0.25">
      <c r="A61" s="1" t="s">
        <v>21</v>
      </c>
      <c r="B61" s="1" t="s">
        <v>150</v>
      </c>
      <c r="C61" s="1" t="s">
        <v>360</v>
      </c>
      <c r="D61" s="1" t="s">
        <v>361</v>
      </c>
      <c r="E61" s="7">
        <f>+IF(Tabella1[[#This Row],[Fatturato Ag]]&gt;0,
SUMIF(Pivot!$B:$B,Tabella1[[#This Row],[MA_CustSupp.CompanyName]],Pivot!E:E)/Tabella1[[#This Row],[Fatturato Ag]],0)</f>
        <v>0</v>
      </c>
      <c r="F61" s="7">
        <f>+IF(Tabella1[[#This Row],[Fatturato Ag]]&gt;0,
SUMIF(Pivot!$B:$B,Tabella1[[#This Row],[MA_CustSupp.CompanyName]],Pivot!F:F)/Tabella1[[#This Row],[Fatturato Ag]],0)</f>
        <v>0.12794606187873103</v>
      </c>
      <c r="G61" s="7">
        <f>+IF(Tabella1[[#This Row],[Fatturato Ag]]&gt;0,
SUMIF(Pivot!$B:$B,Tabella1[[#This Row],[MA_CustSupp.CompanyName]],Pivot!G:G)/Tabella1[[#This Row],[Fatturato Ag]],0)</f>
        <v>0.12646284763819243</v>
      </c>
      <c r="H61" s="7">
        <f>+IF(Tabella1[[#This Row],[Fatturato Ag]]&gt;0,
SUMIF(Pivot!$B:$B,Tabella1[[#This Row],[MA_CustSupp.CompanyName]],Pivot!H:H)/Tabella1[[#This Row],[Fatturato Ag]],0)</f>
        <v>0</v>
      </c>
      <c r="I61" s="7">
        <f>+IF(Tabella1[[#This Row],[Fatturato Ag]]&gt;0,
SUMIF(Pivot!$B:$B,Tabella1[[#This Row],[MA_CustSupp.CompanyName]],Pivot!I:I)/Tabella1[[#This Row],[Fatturato Ag]],0)</f>
        <v>0.7375320478342724</v>
      </c>
      <c r="J61" s="7">
        <f>+IF(Tabella1[[#This Row],[Fatturato Ag]]&gt;0,
SUMIF(Pivot!$B:$B,Tabella1[[#This Row],[MA_CustSupp.CompanyName]],Pivot!J:J)/Tabella1[[#This Row],[Fatturato Ag]],0)</f>
        <v>0</v>
      </c>
      <c r="K61" s="7">
        <f>+IF(Tabella1[[#This Row],[Fatturato Ag]]&gt;0,
SUMIF(Pivot!$B:$B,Tabella1[[#This Row],[MA_CustSupp.CompanyName]],Pivot!K:K)/Tabella1[[#This Row],[Fatturato Ag]],0)</f>
        <v>8.0590426488040892E-3</v>
      </c>
      <c r="M61" s="8">
        <f>SUMIF(Pivot!$B:$B,Tabella1[[#This Row],[MA_CustSupp.CompanyName]],Pivot!$L:$L)</f>
        <v>28539.370000000003</v>
      </c>
      <c r="N61" s="8">
        <f>+Tabella1[[#This Row],[Fatturato Ag]]*$M$1</f>
        <v>28539.370000000003</v>
      </c>
      <c r="O61" s="9">
        <v>30000</v>
      </c>
      <c r="P61" s="10">
        <f>+Tabella1[[#This Row],[BUDGET]]*Tabella1[[#This Row],[LINEA A]]</f>
        <v>0</v>
      </c>
      <c r="Q61" s="10">
        <f>+Tabella1[[#This Row],[BUDGET]]*Tabella1[[#This Row],[LINEA B]]</f>
        <v>3838.3818563619311</v>
      </c>
      <c r="R61" s="10">
        <f>+Tabella1[[#This Row],[BUDGET]]*Tabella1[[#This Row],[LINEA C]]</f>
        <v>3793.8854291457728</v>
      </c>
      <c r="S61" s="10">
        <f>+Tabella1[[#This Row],[BUDGET]]*Tabella1[[#This Row],[LINEA D]]</f>
        <v>0</v>
      </c>
      <c r="T61" s="10">
        <f>+Tabella1[[#This Row],[BUDGET]]*(Tabella1[[#This Row],[LINEA E]]+Tabella1[[#This Row],[LINEA F]])</f>
        <v>22125.961435028174</v>
      </c>
      <c r="U61" s="10"/>
      <c r="V61" s="10">
        <f>+Tabella1[[#This Row],[BUDGET]]*Tabella1[[#This Row],[OTHERS]]</f>
        <v>241.77127946412267</v>
      </c>
      <c r="W61" s="18">
        <f>+Tabella1[[#This Row],[BUDGET]]-SUM(Tabella1[[#This Row],[LINEA A2]:[OTHERS8]])</f>
        <v>0</v>
      </c>
      <c r="X61" s="18">
        <f>+Tabella1[[#This Row],[BUDGET]]/4</f>
        <v>7500</v>
      </c>
      <c r="Y61" s="18">
        <f>+Tabella1[[#This Row],[BUDGET]]/4</f>
        <v>7500</v>
      </c>
      <c r="Z61" s="18">
        <f>+Tabella1[[#This Row],[BUDGET]]/4</f>
        <v>7500</v>
      </c>
      <c r="AA61" s="18">
        <f>+Tabella1[[#This Row],[BUDGET]]/4</f>
        <v>7500</v>
      </c>
      <c r="AB61" s="18">
        <f>+Tabella1[[#This Row],[BUDGET]]-Tabella1[[#This Row],[I]]-Tabella1[[#This Row],[II]]-Tabella1[[#This Row],[III]]-Tabella1[[#This Row],[IV]]</f>
        <v>0</v>
      </c>
      <c r="AC61" s="19">
        <f>+Tabella1[[#This Row],[I]]*AC$1</f>
        <v>2250</v>
      </c>
      <c r="AD61" s="19">
        <f>+Tabella1[[#This Row],[I]]*AD$1</f>
        <v>2475</v>
      </c>
      <c r="AE61" s="19">
        <f>+Tabella1[[#This Row],[I]]*AE$1</f>
        <v>2775</v>
      </c>
      <c r="AF61" s="19">
        <f>+Tabella1[[#This Row],[II]]*AF$1</f>
        <v>2400</v>
      </c>
      <c r="AG61" s="19">
        <f>+Tabella1[[#This Row],[II]]*AG$1</f>
        <v>2400</v>
      </c>
      <c r="AH61" s="19">
        <f>+Tabella1[[#This Row],[II]]*AH$1</f>
        <v>2700</v>
      </c>
      <c r="AI61" s="19">
        <f>+Tabella1[[#This Row],[III]]*AI$1</f>
        <v>2925</v>
      </c>
      <c r="AJ61" s="19">
        <f>+Tabella1[[#This Row],[III]]*AJ$1</f>
        <v>1875</v>
      </c>
      <c r="AK61" s="19">
        <f>+Tabella1[[#This Row],[III]]*AK$1</f>
        <v>2700</v>
      </c>
      <c r="AL61" s="19">
        <f>+Tabella1[[#This Row],[IV]]*AL$1</f>
        <v>2625</v>
      </c>
      <c r="AM61" s="19">
        <f>+Tabella1[[#This Row],[IV]]*AM$1</f>
        <v>3000</v>
      </c>
      <c r="AN61" s="19">
        <f>+Tabella1[[#This Row],[IV]]*AN$1</f>
        <v>1875</v>
      </c>
      <c r="AO61" s="19">
        <f>+Tabella1[[#This Row],[BUDGET]]-SUM(Tabella1[[#This Row],[31/01/2021]:[31/12/2021]])</f>
        <v>0</v>
      </c>
    </row>
    <row r="62" spans="1:41" s="1" customFormat="1" x14ac:dyDescent="0.25">
      <c r="A62" s="1" t="s">
        <v>21</v>
      </c>
      <c r="B62" s="1" t="s">
        <v>151</v>
      </c>
      <c r="C62" s="1" t="s">
        <v>360</v>
      </c>
      <c r="D62" s="1" t="s">
        <v>361</v>
      </c>
      <c r="E62" s="7">
        <f>+IF(Tabella1[[#This Row],[Fatturato Ag]]&gt;0,
SUMIF(Pivot!$B:$B,Tabella1[[#This Row],[MA_CustSupp.CompanyName]],Pivot!E:E)/Tabella1[[#This Row],[Fatturato Ag]],0)</f>
        <v>1</v>
      </c>
      <c r="F62" s="7">
        <f>+IF(Tabella1[[#This Row],[Fatturato Ag]]&gt;0,
SUMIF(Pivot!$B:$B,Tabella1[[#This Row],[MA_CustSupp.CompanyName]],Pivot!F:F)/Tabella1[[#This Row],[Fatturato Ag]],0)</f>
        <v>0</v>
      </c>
      <c r="G62" s="7">
        <f>+IF(Tabella1[[#This Row],[Fatturato Ag]]&gt;0,
SUMIF(Pivot!$B:$B,Tabella1[[#This Row],[MA_CustSupp.CompanyName]],Pivot!G:G)/Tabella1[[#This Row],[Fatturato Ag]],0)</f>
        <v>0</v>
      </c>
      <c r="H62" s="7">
        <f>+IF(Tabella1[[#This Row],[Fatturato Ag]]&gt;0,
SUMIF(Pivot!$B:$B,Tabella1[[#This Row],[MA_CustSupp.CompanyName]],Pivot!H:H)/Tabella1[[#This Row],[Fatturato Ag]],0)</f>
        <v>0</v>
      </c>
      <c r="I62" s="7">
        <f>+IF(Tabella1[[#This Row],[Fatturato Ag]]&gt;0,
SUMIF(Pivot!$B:$B,Tabella1[[#This Row],[MA_CustSupp.CompanyName]],Pivot!I:I)/Tabella1[[#This Row],[Fatturato Ag]],0)</f>
        <v>0</v>
      </c>
      <c r="J62" s="7">
        <f>+IF(Tabella1[[#This Row],[Fatturato Ag]]&gt;0,
SUMIF(Pivot!$B:$B,Tabella1[[#This Row],[MA_CustSupp.CompanyName]],Pivot!J:J)/Tabella1[[#This Row],[Fatturato Ag]],0)</f>
        <v>0</v>
      </c>
      <c r="K62" s="7">
        <f>+IF(Tabella1[[#This Row],[Fatturato Ag]]&gt;0,
SUMIF(Pivot!$B:$B,Tabella1[[#This Row],[MA_CustSupp.CompanyName]],Pivot!K:K)/Tabella1[[#This Row],[Fatturato Ag]],0)</f>
        <v>0</v>
      </c>
      <c r="M62" s="8">
        <f>SUMIF(Pivot!$B:$B,Tabella1[[#This Row],[MA_CustSupp.CompanyName]],Pivot!$L:$L)</f>
        <v>1080</v>
      </c>
      <c r="N62" s="8">
        <f>+Tabella1[[#This Row],[Fatturato Ag]]*$M$1</f>
        <v>1080</v>
      </c>
      <c r="O62" s="9">
        <v>100000</v>
      </c>
      <c r="P62" s="10">
        <f>+Tabella1[[#This Row],[BUDGET]]*Tabella1[[#This Row],[LINEA A]]</f>
        <v>100000</v>
      </c>
      <c r="Q62" s="10">
        <f>+Tabella1[[#This Row],[BUDGET]]*Tabella1[[#This Row],[LINEA B]]</f>
        <v>0</v>
      </c>
      <c r="R62" s="10">
        <f>+Tabella1[[#This Row],[BUDGET]]*Tabella1[[#This Row],[LINEA C]]</f>
        <v>0</v>
      </c>
      <c r="S62" s="10">
        <f>+Tabella1[[#This Row],[BUDGET]]*Tabella1[[#This Row],[LINEA D]]</f>
        <v>0</v>
      </c>
      <c r="T62" s="10">
        <f>+Tabella1[[#This Row],[BUDGET]]*(Tabella1[[#This Row],[LINEA E]]+Tabella1[[#This Row],[LINEA F]])</f>
        <v>0</v>
      </c>
      <c r="U62" s="10"/>
      <c r="V62" s="10">
        <f>+Tabella1[[#This Row],[BUDGET]]*Tabella1[[#This Row],[OTHERS]]</f>
        <v>0</v>
      </c>
      <c r="W62" s="18">
        <f>+Tabella1[[#This Row],[BUDGET]]-SUM(Tabella1[[#This Row],[LINEA A2]:[OTHERS8]])</f>
        <v>0</v>
      </c>
      <c r="X62" s="18">
        <f>+Tabella1[[#This Row],[BUDGET]]/4</f>
        <v>25000</v>
      </c>
      <c r="Y62" s="18">
        <f>+Tabella1[[#This Row],[BUDGET]]/4</f>
        <v>25000</v>
      </c>
      <c r="Z62" s="18">
        <f>+Tabella1[[#This Row],[BUDGET]]/4</f>
        <v>25000</v>
      </c>
      <c r="AA62" s="18">
        <f>+Tabella1[[#This Row],[BUDGET]]/4</f>
        <v>25000</v>
      </c>
      <c r="AB62" s="18">
        <f>+Tabella1[[#This Row],[BUDGET]]-Tabella1[[#This Row],[I]]-Tabella1[[#This Row],[II]]-Tabella1[[#This Row],[III]]-Tabella1[[#This Row],[IV]]</f>
        <v>0</v>
      </c>
      <c r="AC62" s="19">
        <f>+Tabella1[[#This Row],[I]]*AC$1</f>
        <v>7500</v>
      </c>
      <c r="AD62" s="19">
        <f>+Tabella1[[#This Row],[I]]*AD$1</f>
        <v>8250</v>
      </c>
      <c r="AE62" s="19">
        <f>+Tabella1[[#This Row],[I]]*AE$1</f>
        <v>9250</v>
      </c>
      <c r="AF62" s="19">
        <f>+Tabella1[[#This Row],[II]]*AF$1</f>
        <v>8000</v>
      </c>
      <c r="AG62" s="19">
        <f>+Tabella1[[#This Row],[II]]*AG$1</f>
        <v>8000</v>
      </c>
      <c r="AH62" s="19">
        <f>+Tabella1[[#This Row],[II]]*AH$1</f>
        <v>9000</v>
      </c>
      <c r="AI62" s="19">
        <f>+Tabella1[[#This Row],[III]]*AI$1</f>
        <v>9750</v>
      </c>
      <c r="AJ62" s="19">
        <f>+Tabella1[[#This Row],[III]]*AJ$1</f>
        <v>6250</v>
      </c>
      <c r="AK62" s="19">
        <f>+Tabella1[[#This Row],[III]]*AK$1</f>
        <v>9000</v>
      </c>
      <c r="AL62" s="19">
        <f>+Tabella1[[#This Row],[IV]]*AL$1</f>
        <v>8750</v>
      </c>
      <c r="AM62" s="19">
        <f>+Tabella1[[#This Row],[IV]]*AM$1</f>
        <v>10000</v>
      </c>
      <c r="AN62" s="19">
        <f>+Tabella1[[#This Row],[IV]]*AN$1</f>
        <v>6250</v>
      </c>
      <c r="AO62" s="19">
        <f>+Tabella1[[#This Row],[BUDGET]]-SUM(Tabella1[[#This Row],[31/01/2021]:[31/12/2021]])</f>
        <v>0</v>
      </c>
    </row>
    <row r="63" spans="1:41" s="1" customFormat="1" x14ac:dyDescent="0.25">
      <c r="A63" s="1" t="s">
        <v>21</v>
      </c>
      <c r="B63" s="1" t="s">
        <v>152</v>
      </c>
      <c r="C63" s="1" t="s">
        <v>360</v>
      </c>
      <c r="D63" s="1" t="s">
        <v>361</v>
      </c>
      <c r="E63" s="7">
        <f>+IF(Tabella1[[#This Row],[Fatturato Ag]]&gt;0,
SUMIF(Pivot!$B:$B,Tabella1[[#This Row],[MA_CustSupp.CompanyName]],Pivot!E:E)/Tabella1[[#This Row],[Fatturato Ag]],0)</f>
        <v>0.97918643954909501</v>
      </c>
      <c r="F63" s="7">
        <f>+IF(Tabella1[[#This Row],[Fatturato Ag]]&gt;0,
SUMIF(Pivot!$B:$B,Tabella1[[#This Row],[MA_CustSupp.CompanyName]],Pivot!F:F)/Tabella1[[#This Row],[Fatturato Ag]],0)</f>
        <v>0</v>
      </c>
      <c r="G63" s="7">
        <f>+IF(Tabella1[[#This Row],[Fatturato Ag]]&gt;0,
SUMIF(Pivot!$B:$B,Tabella1[[#This Row],[MA_CustSupp.CompanyName]],Pivot!G:G)/Tabella1[[#This Row],[Fatturato Ag]],0)</f>
        <v>0</v>
      </c>
      <c r="H63" s="7">
        <f>+IF(Tabella1[[#This Row],[Fatturato Ag]]&gt;0,
SUMIF(Pivot!$B:$B,Tabella1[[#This Row],[MA_CustSupp.CompanyName]],Pivot!H:H)/Tabella1[[#This Row],[Fatturato Ag]],0)</f>
        <v>0</v>
      </c>
      <c r="I63" s="7">
        <f>+IF(Tabella1[[#This Row],[Fatturato Ag]]&gt;0,
SUMIF(Pivot!$B:$B,Tabella1[[#This Row],[MA_CustSupp.CompanyName]],Pivot!I:I)/Tabella1[[#This Row],[Fatturato Ag]],0)</f>
        <v>0</v>
      </c>
      <c r="J63" s="7">
        <f>+IF(Tabella1[[#This Row],[Fatturato Ag]]&gt;0,
SUMIF(Pivot!$B:$B,Tabella1[[#This Row],[MA_CustSupp.CompanyName]],Pivot!J:J)/Tabella1[[#This Row],[Fatturato Ag]],0)</f>
        <v>0</v>
      </c>
      <c r="K63" s="7">
        <f>+IF(Tabella1[[#This Row],[Fatturato Ag]]&gt;0,
SUMIF(Pivot!$B:$B,Tabella1[[#This Row],[MA_CustSupp.CompanyName]],Pivot!K:K)/Tabella1[[#This Row],[Fatturato Ag]],0)</f>
        <v>2.0813560450904975E-2</v>
      </c>
      <c r="M63" s="8">
        <f>SUMIF(Pivot!$B:$B,Tabella1[[#This Row],[MA_CustSupp.CompanyName]],Pivot!$L:$L)</f>
        <v>4804.5599999999995</v>
      </c>
      <c r="N63" s="8">
        <f>+Tabella1[[#This Row],[Fatturato Ag]]*$M$1</f>
        <v>4804.5599999999995</v>
      </c>
      <c r="O63" s="9">
        <v>500000</v>
      </c>
      <c r="P63" s="10">
        <f>+Tabella1[[#This Row],[BUDGET]]*Tabella1[[#This Row],[LINEA A]]</f>
        <v>489593.2197745475</v>
      </c>
      <c r="Q63" s="10">
        <f>+Tabella1[[#This Row],[BUDGET]]*Tabella1[[#This Row],[LINEA B]]</f>
        <v>0</v>
      </c>
      <c r="R63" s="10">
        <f>+Tabella1[[#This Row],[BUDGET]]*Tabella1[[#This Row],[LINEA C]]</f>
        <v>0</v>
      </c>
      <c r="S63" s="10">
        <f>+Tabella1[[#This Row],[BUDGET]]*Tabella1[[#This Row],[LINEA D]]</f>
        <v>0</v>
      </c>
      <c r="T63" s="10">
        <f>+Tabella1[[#This Row],[BUDGET]]*(Tabella1[[#This Row],[LINEA E]]+Tabella1[[#This Row],[LINEA F]])</f>
        <v>0</v>
      </c>
      <c r="U63" s="10"/>
      <c r="V63" s="10">
        <f>+Tabella1[[#This Row],[BUDGET]]*Tabella1[[#This Row],[OTHERS]]</f>
        <v>10406.780225452487</v>
      </c>
      <c r="W63" s="18">
        <f>+Tabella1[[#This Row],[BUDGET]]-SUM(Tabella1[[#This Row],[LINEA A2]:[OTHERS8]])</f>
        <v>0</v>
      </c>
      <c r="X63" s="18">
        <f>+Tabella1[[#This Row],[BUDGET]]/4</f>
        <v>125000</v>
      </c>
      <c r="Y63" s="18">
        <f>+Tabella1[[#This Row],[BUDGET]]/4</f>
        <v>125000</v>
      </c>
      <c r="Z63" s="18">
        <f>+Tabella1[[#This Row],[BUDGET]]/4</f>
        <v>125000</v>
      </c>
      <c r="AA63" s="18">
        <f>+Tabella1[[#This Row],[BUDGET]]/4</f>
        <v>125000</v>
      </c>
      <c r="AB63" s="18">
        <f>+Tabella1[[#This Row],[BUDGET]]-Tabella1[[#This Row],[I]]-Tabella1[[#This Row],[II]]-Tabella1[[#This Row],[III]]-Tabella1[[#This Row],[IV]]</f>
        <v>0</v>
      </c>
      <c r="AC63" s="19">
        <f>+Tabella1[[#This Row],[I]]*AC$1</f>
        <v>37500</v>
      </c>
      <c r="AD63" s="19">
        <f>+Tabella1[[#This Row],[I]]*AD$1</f>
        <v>41250</v>
      </c>
      <c r="AE63" s="19">
        <f>+Tabella1[[#This Row],[I]]*AE$1</f>
        <v>46250</v>
      </c>
      <c r="AF63" s="19">
        <f>+Tabella1[[#This Row],[II]]*AF$1</f>
        <v>40000</v>
      </c>
      <c r="AG63" s="19">
        <f>+Tabella1[[#This Row],[II]]*AG$1</f>
        <v>40000</v>
      </c>
      <c r="AH63" s="19">
        <f>+Tabella1[[#This Row],[II]]*AH$1</f>
        <v>45000</v>
      </c>
      <c r="AI63" s="19">
        <f>+Tabella1[[#This Row],[III]]*AI$1</f>
        <v>48750</v>
      </c>
      <c r="AJ63" s="19">
        <f>+Tabella1[[#This Row],[III]]*AJ$1</f>
        <v>31250</v>
      </c>
      <c r="AK63" s="19">
        <f>+Tabella1[[#This Row],[III]]*AK$1</f>
        <v>45000</v>
      </c>
      <c r="AL63" s="19">
        <f>+Tabella1[[#This Row],[IV]]*AL$1</f>
        <v>43750</v>
      </c>
      <c r="AM63" s="19">
        <f>+Tabella1[[#This Row],[IV]]*AM$1</f>
        <v>50000</v>
      </c>
      <c r="AN63" s="19">
        <f>+Tabella1[[#This Row],[IV]]*AN$1</f>
        <v>31250</v>
      </c>
      <c r="AO63" s="19">
        <f>+Tabella1[[#This Row],[BUDGET]]-SUM(Tabella1[[#This Row],[31/01/2021]:[31/12/2021]])</f>
        <v>0</v>
      </c>
    </row>
    <row r="64" spans="1:41" s="1" customFormat="1" x14ac:dyDescent="0.25">
      <c r="A64" s="1" t="s">
        <v>21</v>
      </c>
      <c r="B64" s="1" t="s">
        <v>153</v>
      </c>
      <c r="C64" s="1" t="s">
        <v>360</v>
      </c>
      <c r="D64" s="1" t="s">
        <v>361</v>
      </c>
      <c r="E64" s="7">
        <f>+IF(Tabella1[[#This Row],[Fatturato Ag]]&gt;0,
SUMIF(Pivot!$B:$B,Tabella1[[#This Row],[MA_CustSupp.CompanyName]],Pivot!E:E)/Tabella1[[#This Row],[Fatturato Ag]],0)</f>
        <v>0</v>
      </c>
      <c r="F64" s="7">
        <f>+IF(Tabella1[[#This Row],[Fatturato Ag]]&gt;0,
SUMIF(Pivot!$B:$B,Tabella1[[#This Row],[MA_CustSupp.CompanyName]],Pivot!F:F)/Tabella1[[#This Row],[Fatturato Ag]],0)</f>
        <v>0.91524734215665005</v>
      </c>
      <c r="G64" s="7">
        <f>+IF(Tabella1[[#This Row],[Fatturato Ag]]&gt;0,
SUMIF(Pivot!$B:$B,Tabella1[[#This Row],[MA_CustSupp.CompanyName]],Pivot!G:G)/Tabella1[[#This Row],[Fatturato Ag]],0)</f>
        <v>0</v>
      </c>
      <c r="H64" s="7">
        <f>+IF(Tabella1[[#This Row],[Fatturato Ag]]&gt;0,
SUMIF(Pivot!$B:$B,Tabella1[[#This Row],[MA_CustSupp.CompanyName]],Pivot!H:H)/Tabella1[[#This Row],[Fatturato Ag]],0)</f>
        <v>0</v>
      </c>
      <c r="I64" s="7">
        <f>+IF(Tabella1[[#This Row],[Fatturato Ag]]&gt;0,
SUMIF(Pivot!$B:$B,Tabella1[[#This Row],[MA_CustSupp.CompanyName]],Pivot!I:I)/Tabella1[[#This Row],[Fatturato Ag]],0)</f>
        <v>0</v>
      </c>
      <c r="J64" s="7">
        <f>+IF(Tabella1[[#This Row],[Fatturato Ag]]&gt;0,
SUMIF(Pivot!$B:$B,Tabella1[[#This Row],[MA_CustSupp.CompanyName]],Pivot!J:J)/Tabella1[[#This Row],[Fatturato Ag]],0)</f>
        <v>0</v>
      </c>
      <c r="K64" s="7">
        <f>+IF(Tabella1[[#This Row],[Fatturato Ag]]&gt;0,
SUMIF(Pivot!$B:$B,Tabella1[[#This Row],[MA_CustSupp.CompanyName]],Pivot!K:K)/Tabella1[[#This Row],[Fatturato Ag]],0)</f>
        <v>8.4752657843349954E-2</v>
      </c>
      <c r="M64" s="8">
        <f>SUMIF(Pivot!$B:$B,Tabella1[[#This Row],[MA_CustSupp.CompanyName]],Pivot!$L:$L)</f>
        <v>2949.76</v>
      </c>
      <c r="N64" s="8">
        <f>+Tabella1[[#This Row],[Fatturato Ag]]*$M$1</f>
        <v>2949.76</v>
      </c>
      <c r="O64" s="9">
        <v>10000</v>
      </c>
      <c r="P64" s="10">
        <f>+Tabella1[[#This Row],[BUDGET]]*Tabella1[[#This Row],[LINEA A]]</f>
        <v>0</v>
      </c>
      <c r="Q64" s="10">
        <f>+Tabella1[[#This Row],[BUDGET]]*Tabella1[[#This Row],[LINEA B]]</f>
        <v>9152.4734215665012</v>
      </c>
      <c r="R64" s="10">
        <f>+Tabella1[[#This Row],[BUDGET]]*Tabella1[[#This Row],[LINEA C]]</f>
        <v>0</v>
      </c>
      <c r="S64" s="10">
        <f>+Tabella1[[#This Row],[BUDGET]]*Tabella1[[#This Row],[LINEA D]]</f>
        <v>0</v>
      </c>
      <c r="T64" s="10">
        <f>+Tabella1[[#This Row],[BUDGET]]*(Tabella1[[#This Row],[LINEA E]]+Tabella1[[#This Row],[LINEA F]])</f>
        <v>0</v>
      </c>
      <c r="U64" s="10"/>
      <c r="V64" s="10">
        <f>+Tabella1[[#This Row],[BUDGET]]*Tabella1[[#This Row],[OTHERS]]</f>
        <v>847.52657843349959</v>
      </c>
      <c r="W64" s="18">
        <f>+Tabella1[[#This Row],[BUDGET]]-SUM(Tabella1[[#This Row],[LINEA A2]:[OTHERS8]])</f>
        <v>0</v>
      </c>
      <c r="X64" s="18">
        <f>+Tabella1[[#This Row],[BUDGET]]/4</f>
        <v>2500</v>
      </c>
      <c r="Y64" s="18">
        <f>+Tabella1[[#This Row],[BUDGET]]/4</f>
        <v>2500</v>
      </c>
      <c r="Z64" s="18">
        <f>+Tabella1[[#This Row],[BUDGET]]/4</f>
        <v>2500</v>
      </c>
      <c r="AA64" s="18">
        <f>+Tabella1[[#This Row],[BUDGET]]/4</f>
        <v>2500</v>
      </c>
      <c r="AB64" s="18">
        <f>+Tabella1[[#This Row],[BUDGET]]-Tabella1[[#This Row],[I]]-Tabella1[[#This Row],[II]]-Tabella1[[#This Row],[III]]-Tabella1[[#This Row],[IV]]</f>
        <v>0</v>
      </c>
      <c r="AC64" s="19">
        <f>+Tabella1[[#This Row],[I]]*AC$1</f>
        <v>750</v>
      </c>
      <c r="AD64" s="19">
        <f>+Tabella1[[#This Row],[I]]*AD$1</f>
        <v>825</v>
      </c>
      <c r="AE64" s="19">
        <f>+Tabella1[[#This Row],[I]]*AE$1</f>
        <v>925</v>
      </c>
      <c r="AF64" s="19">
        <f>+Tabella1[[#This Row],[II]]*AF$1</f>
        <v>800</v>
      </c>
      <c r="AG64" s="19">
        <f>+Tabella1[[#This Row],[II]]*AG$1</f>
        <v>800</v>
      </c>
      <c r="AH64" s="19">
        <f>+Tabella1[[#This Row],[II]]*AH$1</f>
        <v>900</v>
      </c>
      <c r="AI64" s="19">
        <f>+Tabella1[[#This Row],[III]]*AI$1</f>
        <v>975</v>
      </c>
      <c r="AJ64" s="19">
        <f>+Tabella1[[#This Row],[III]]*AJ$1</f>
        <v>625</v>
      </c>
      <c r="AK64" s="19">
        <f>+Tabella1[[#This Row],[III]]*AK$1</f>
        <v>900</v>
      </c>
      <c r="AL64" s="19">
        <f>+Tabella1[[#This Row],[IV]]*AL$1</f>
        <v>875</v>
      </c>
      <c r="AM64" s="19">
        <f>+Tabella1[[#This Row],[IV]]*AM$1</f>
        <v>1000</v>
      </c>
      <c r="AN64" s="19">
        <f>+Tabella1[[#This Row],[IV]]*AN$1</f>
        <v>625</v>
      </c>
      <c r="AO64" s="19">
        <f>+Tabella1[[#This Row],[BUDGET]]-SUM(Tabella1[[#This Row],[31/01/2021]:[31/12/2021]])</f>
        <v>0</v>
      </c>
    </row>
    <row r="65" spans="1:41" s="1" customFormat="1" x14ac:dyDescent="0.25">
      <c r="A65" s="1" t="s">
        <v>21</v>
      </c>
      <c r="B65" s="1" t="s">
        <v>154</v>
      </c>
      <c r="C65" s="1" t="s">
        <v>360</v>
      </c>
      <c r="D65" s="1" t="s">
        <v>368</v>
      </c>
      <c r="E65" s="7">
        <f>+IF(Tabella1[[#This Row],[Fatturato Ag]]&gt;0,
SUMIF(Pivot!$B:$B,Tabella1[[#This Row],[MA_CustSupp.CompanyName]],Pivot!E:E)/Tabella1[[#This Row],[Fatturato Ag]],0)</f>
        <v>0</v>
      </c>
      <c r="F65" s="7">
        <f>+IF(Tabella1[[#This Row],[Fatturato Ag]]&gt;0,
SUMIF(Pivot!$B:$B,Tabella1[[#This Row],[MA_CustSupp.CompanyName]],Pivot!F:F)/Tabella1[[#This Row],[Fatturato Ag]],0)</f>
        <v>1</v>
      </c>
      <c r="G65" s="7">
        <f>+IF(Tabella1[[#This Row],[Fatturato Ag]]&gt;0,
SUMIF(Pivot!$B:$B,Tabella1[[#This Row],[MA_CustSupp.CompanyName]],Pivot!G:G)/Tabella1[[#This Row],[Fatturato Ag]],0)</f>
        <v>0</v>
      </c>
      <c r="H65" s="7">
        <f>+IF(Tabella1[[#This Row],[Fatturato Ag]]&gt;0,
SUMIF(Pivot!$B:$B,Tabella1[[#This Row],[MA_CustSupp.CompanyName]],Pivot!H:H)/Tabella1[[#This Row],[Fatturato Ag]],0)</f>
        <v>0</v>
      </c>
      <c r="I65" s="7">
        <f>+IF(Tabella1[[#This Row],[Fatturato Ag]]&gt;0,
SUMIF(Pivot!$B:$B,Tabella1[[#This Row],[MA_CustSupp.CompanyName]],Pivot!I:I)/Tabella1[[#This Row],[Fatturato Ag]],0)</f>
        <v>0</v>
      </c>
      <c r="J65" s="7">
        <f>+IF(Tabella1[[#This Row],[Fatturato Ag]]&gt;0,
SUMIF(Pivot!$B:$B,Tabella1[[#This Row],[MA_CustSupp.CompanyName]],Pivot!J:J)/Tabella1[[#This Row],[Fatturato Ag]],0)</f>
        <v>0</v>
      </c>
      <c r="K65" s="7">
        <f>+IF(Tabella1[[#This Row],[Fatturato Ag]]&gt;0,
SUMIF(Pivot!$B:$B,Tabella1[[#This Row],[MA_CustSupp.CompanyName]],Pivot!K:K)/Tabella1[[#This Row],[Fatturato Ag]],0)</f>
        <v>0</v>
      </c>
      <c r="M65" s="8">
        <f>SUMIF(Pivot!$B:$B,Tabella1[[#This Row],[MA_CustSupp.CompanyName]],Pivot!$L:$L)</f>
        <v>1664.6519200203479</v>
      </c>
      <c r="N65" s="8">
        <f>+Tabella1[[#This Row],[Fatturato Ag]]*$M$1</f>
        <v>1664.6519200203479</v>
      </c>
      <c r="O65" s="9">
        <v>30000</v>
      </c>
      <c r="P65" s="10">
        <f>+Tabella1[[#This Row],[BUDGET]]*Tabella1[[#This Row],[LINEA A]]</f>
        <v>0</v>
      </c>
      <c r="Q65" s="10">
        <f>+Tabella1[[#This Row],[BUDGET]]*Tabella1[[#This Row],[LINEA B]]</f>
        <v>30000</v>
      </c>
      <c r="R65" s="10">
        <f>+Tabella1[[#This Row],[BUDGET]]*Tabella1[[#This Row],[LINEA C]]</f>
        <v>0</v>
      </c>
      <c r="S65" s="10">
        <f>+Tabella1[[#This Row],[BUDGET]]*Tabella1[[#This Row],[LINEA D]]</f>
        <v>0</v>
      </c>
      <c r="T65" s="10">
        <f>+Tabella1[[#This Row],[BUDGET]]*(Tabella1[[#This Row],[LINEA E]]+Tabella1[[#This Row],[LINEA F]])</f>
        <v>0</v>
      </c>
      <c r="U65" s="10"/>
      <c r="V65" s="10">
        <f>+Tabella1[[#This Row],[BUDGET]]*Tabella1[[#This Row],[OTHERS]]</f>
        <v>0</v>
      </c>
      <c r="W65" s="18">
        <f>+Tabella1[[#This Row],[BUDGET]]-SUM(Tabella1[[#This Row],[LINEA A2]:[OTHERS8]])</f>
        <v>0</v>
      </c>
      <c r="X65" s="18">
        <f>+Tabella1[[#This Row],[BUDGET]]/4</f>
        <v>7500</v>
      </c>
      <c r="Y65" s="18">
        <f>+Tabella1[[#This Row],[BUDGET]]/4</f>
        <v>7500</v>
      </c>
      <c r="Z65" s="18">
        <f>+Tabella1[[#This Row],[BUDGET]]/4</f>
        <v>7500</v>
      </c>
      <c r="AA65" s="18">
        <f>+Tabella1[[#This Row],[BUDGET]]/4</f>
        <v>7500</v>
      </c>
      <c r="AB65" s="18">
        <f>+Tabella1[[#This Row],[BUDGET]]-Tabella1[[#This Row],[I]]-Tabella1[[#This Row],[II]]-Tabella1[[#This Row],[III]]-Tabella1[[#This Row],[IV]]</f>
        <v>0</v>
      </c>
      <c r="AC65" s="19">
        <f>+Tabella1[[#This Row],[I]]*AC$1</f>
        <v>2250</v>
      </c>
      <c r="AD65" s="19">
        <f>+Tabella1[[#This Row],[I]]*AD$1</f>
        <v>2475</v>
      </c>
      <c r="AE65" s="19">
        <f>+Tabella1[[#This Row],[I]]*AE$1</f>
        <v>2775</v>
      </c>
      <c r="AF65" s="19">
        <f>+Tabella1[[#This Row],[II]]*AF$1</f>
        <v>2400</v>
      </c>
      <c r="AG65" s="19">
        <f>+Tabella1[[#This Row],[II]]*AG$1</f>
        <v>2400</v>
      </c>
      <c r="AH65" s="19">
        <f>+Tabella1[[#This Row],[II]]*AH$1</f>
        <v>2700</v>
      </c>
      <c r="AI65" s="19">
        <f>+Tabella1[[#This Row],[III]]*AI$1</f>
        <v>2925</v>
      </c>
      <c r="AJ65" s="19">
        <f>+Tabella1[[#This Row],[III]]*AJ$1</f>
        <v>1875</v>
      </c>
      <c r="AK65" s="19">
        <f>+Tabella1[[#This Row],[III]]*AK$1</f>
        <v>2700</v>
      </c>
      <c r="AL65" s="19">
        <f>+Tabella1[[#This Row],[IV]]*AL$1</f>
        <v>2625</v>
      </c>
      <c r="AM65" s="19">
        <f>+Tabella1[[#This Row],[IV]]*AM$1</f>
        <v>3000</v>
      </c>
      <c r="AN65" s="19">
        <f>+Tabella1[[#This Row],[IV]]*AN$1</f>
        <v>1875</v>
      </c>
      <c r="AO65" s="19">
        <f>+Tabella1[[#This Row],[BUDGET]]-SUM(Tabella1[[#This Row],[31/01/2021]:[31/12/2021]])</f>
        <v>0</v>
      </c>
    </row>
    <row r="66" spans="1:41" s="1" customFormat="1" x14ac:dyDescent="0.25">
      <c r="A66" s="1" t="s">
        <v>21</v>
      </c>
      <c r="B66" s="1" t="s">
        <v>155</v>
      </c>
      <c r="C66" s="1" t="s">
        <v>360</v>
      </c>
      <c r="D66" s="1" t="s">
        <v>368</v>
      </c>
      <c r="E66" s="7">
        <f>+IF(Tabella1[[#This Row],[Fatturato Ag]]&gt;0,
SUMIF(Pivot!$B:$B,Tabella1[[#This Row],[MA_CustSupp.CompanyName]],Pivot!E:E)/Tabella1[[#This Row],[Fatturato Ag]],0)</f>
        <v>0.15704473745413844</v>
      </c>
      <c r="F66" s="7">
        <f>+IF(Tabella1[[#This Row],[Fatturato Ag]]&gt;0,
SUMIF(Pivot!$B:$B,Tabella1[[#This Row],[MA_CustSupp.CompanyName]],Pivot!F:F)/Tabella1[[#This Row],[Fatturato Ag]],0)</f>
        <v>0.81633751043499059</v>
      </c>
      <c r="G66" s="7">
        <f>+IF(Tabella1[[#This Row],[Fatturato Ag]]&gt;0,
SUMIF(Pivot!$B:$B,Tabella1[[#This Row],[MA_CustSupp.CompanyName]],Pivot!G:G)/Tabella1[[#This Row],[Fatturato Ag]],0)</f>
        <v>0</v>
      </c>
      <c r="H66" s="7">
        <f>+IF(Tabella1[[#This Row],[Fatturato Ag]]&gt;0,
SUMIF(Pivot!$B:$B,Tabella1[[#This Row],[MA_CustSupp.CompanyName]],Pivot!H:H)/Tabella1[[#This Row],[Fatturato Ag]],0)</f>
        <v>0</v>
      </c>
      <c r="I66" s="7">
        <f>+IF(Tabella1[[#This Row],[Fatturato Ag]]&gt;0,
SUMIF(Pivot!$B:$B,Tabella1[[#This Row],[MA_CustSupp.CompanyName]],Pivot!I:I)/Tabella1[[#This Row],[Fatturato Ag]],0)</f>
        <v>0</v>
      </c>
      <c r="J66" s="7">
        <f>+IF(Tabella1[[#This Row],[Fatturato Ag]]&gt;0,
SUMIF(Pivot!$B:$B,Tabella1[[#This Row],[MA_CustSupp.CompanyName]],Pivot!J:J)/Tabella1[[#This Row],[Fatturato Ag]],0)</f>
        <v>0</v>
      </c>
      <c r="K66" s="7">
        <f>+IF(Tabella1[[#This Row],[Fatturato Ag]]&gt;0,
SUMIF(Pivot!$B:$B,Tabella1[[#This Row],[MA_CustSupp.CompanyName]],Pivot!K:K)/Tabella1[[#This Row],[Fatturato Ag]],0)</f>
        <v>2.6617752110870922E-2</v>
      </c>
      <c r="M66" s="8">
        <f>SUMIF(Pivot!$B:$B,Tabella1[[#This Row],[MA_CustSupp.CompanyName]],Pivot!$L:$L)</f>
        <v>30055.13</v>
      </c>
      <c r="N66" s="8">
        <f>+Tabella1[[#This Row],[Fatturato Ag]]*$M$1</f>
        <v>30055.13</v>
      </c>
      <c r="O66" s="9">
        <v>5000</v>
      </c>
      <c r="P66" s="10">
        <f>+Tabella1[[#This Row],[BUDGET]]*Tabella1[[#This Row],[LINEA A]]</f>
        <v>785.22368727069215</v>
      </c>
      <c r="Q66" s="10">
        <f>+Tabella1[[#This Row],[BUDGET]]*Tabella1[[#This Row],[LINEA B]]</f>
        <v>4081.687552174953</v>
      </c>
      <c r="R66" s="10">
        <f>+Tabella1[[#This Row],[BUDGET]]*Tabella1[[#This Row],[LINEA C]]</f>
        <v>0</v>
      </c>
      <c r="S66" s="10">
        <f>+Tabella1[[#This Row],[BUDGET]]*Tabella1[[#This Row],[LINEA D]]</f>
        <v>0</v>
      </c>
      <c r="T66" s="10">
        <f>+Tabella1[[#This Row],[BUDGET]]*(Tabella1[[#This Row],[LINEA E]]+Tabella1[[#This Row],[LINEA F]])</f>
        <v>0</v>
      </c>
      <c r="U66" s="10"/>
      <c r="V66" s="10">
        <f>+Tabella1[[#This Row],[BUDGET]]*Tabella1[[#This Row],[OTHERS]]</f>
        <v>133.08876055435462</v>
      </c>
      <c r="W66" s="18">
        <f>+Tabella1[[#This Row],[BUDGET]]-SUM(Tabella1[[#This Row],[LINEA A2]:[OTHERS8]])</f>
        <v>0</v>
      </c>
      <c r="X66" s="18">
        <f>+Tabella1[[#This Row],[BUDGET]]/4</f>
        <v>1250</v>
      </c>
      <c r="Y66" s="18">
        <f>+Tabella1[[#This Row],[BUDGET]]/4</f>
        <v>1250</v>
      </c>
      <c r="Z66" s="18">
        <f>+Tabella1[[#This Row],[BUDGET]]/4</f>
        <v>1250</v>
      </c>
      <c r="AA66" s="18">
        <f>+Tabella1[[#This Row],[BUDGET]]/4</f>
        <v>1250</v>
      </c>
      <c r="AB66" s="18">
        <f>+Tabella1[[#This Row],[BUDGET]]-Tabella1[[#This Row],[I]]-Tabella1[[#This Row],[II]]-Tabella1[[#This Row],[III]]-Tabella1[[#This Row],[IV]]</f>
        <v>0</v>
      </c>
      <c r="AC66" s="19">
        <f>+Tabella1[[#This Row],[I]]*AC$1</f>
        <v>375</v>
      </c>
      <c r="AD66" s="19">
        <f>+Tabella1[[#This Row],[I]]*AD$1</f>
        <v>412.5</v>
      </c>
      <c r="AE66" s="19">
        <f>+Tabella1[[#This Row],[I]]*AE$1</f>
        <v>462.5</v>
      </c>
      <c r="AF66" s="19">
        <f>+Tabella1[[#This Row],[II]]*AF$1</f>
        <v>400</v>
      </c>
      <c r="AG66" s="19">
        <f>+Tabella1[[#This Row],[II]]*AG$1</f>
        <v>400</v>
      </c>
      <c r="AH66" s="19">
        <f>+Tabella1[[#This Row],[II]]*AH$1</f>
        <v>450</v>
      </c>
      <c r="AI66" s="19">
        <f>+Tabella1[[#This Row],[III]]*AI$1</f>
        <v>487.5</v>
      </c>
      <c r="AJ66" s="19">
        <f>+Tabella1[[#This Row],[III]]*AJ$1</f>
        <v>312.5</v>
      </c>
      <c r="AK66" s="19">
        <f>+Tabella1[[#This Row],[III]]*AK$1</f>
        <v>450</v>
      </c>
      <c r="AL66" s="19">
        <f>+Tabella1[[#This Row],[IV]]*AL$1</f>
        <v>437.5</v>
      </c>
      <c r="AM66" s="19">
        <f>+Tabella1[[#This Row],[IV]]*AM$1</f>
        <v>500</v>
      </c>
      <c r="AN66" s="19">
        <f>+Tabella1[[#This Row],[IV]]*AN$1</f>
        <v>312.5</v>
      </c>
      <c r="AO66" s="19">
        <f>+Tabella1[[#This Row],[BUDGET]]-SUM(Tabella1[[#This Row],[31/01/2021]:[31/12/2021]])</f>
        <v>0</v>
      </c>
    </row>
    <row r="67" spans="1:41" s="1" customFormat="1" x14ac:dyDescent="0.25">
      <c r="A67" s="1" t="s">
        <v>21</v>
      </c>
      <c r="B67" s="1" t="s">
        <v>156</v>
      </c>
      <c r="C67" s="1" t="s">
        <v>360</v>
      </c>
      <c r="D67" s="1" t="s">
        <v>361</v>
      </c>
      <c r="E67" s="7">
        <f>+IF(Tabella1[[#This Row],[Fatturato Ag]]&gt;0,
SUMIF(Pivot!$B:$B,Tabella1[[#This Row],[MA_CustSupp.CompanyName]],Pivot!E:E)/Tabella1[[#This Row],[Fatturato Ag]],0)</f>
        <v>0</v>
      </c>
      <c r="F67" s="7">
        <f>+IF(Tabella1[[#This Row],[Fatturato Ag]]&gt;0,
SUMIF(Pivot!$B:$B,Tabella1[[#This Row],[MA_CustSupp.CompanyName]],Pivot!F:F)/Tabella1[[#This Row],[Fatturato Ag]],0)</f>
        <v>1.0173239375473793</v>
      </c>
      <c r="G67" s="7">
        <f>+IF(Tabella1[[#This Row],[Fatturato Ag]]&gt;0,
SUMIF(Pivot!$B:$B,Tabella1[[#This Row],[MA_CustSupp.CompanyName]],Pivot!G:G)/Tabella1[[#This Row],[Fatturato Ag]],0)</f>
        <v>0</v>
      </c>
      <c r="H67" s="7">
        <f>+IF(Tabella1[[#This Row],[Fatturato Ag]]&gt;0,
SUMIF(Pivot!$B:$B,Tabella1[[#This Row],[MA_CustSupp.CompanyName]],Pivot!H:H)/Tabella1[[#This Row],[Fatturato Ag]],0)</f>
        <v>0</v>
      </c>
      <c r="I67" s="7">
        <f>+IF(Tabella1[[#This Row],[Fatturato Ag]]&gt;0,
SUMIF(Pivot!$B:$B,Tabella1[[#This Row],[MA_CustSupp.CompanyName]],Pivot!I:I)/Tabella1[[#This Row],[Fatturato Ag]],0)</f>
        <v>0</v>
      </c>
      <c r="J67" s="7">
        <f>+IF(Tabella1[[#This Row],[Fatturato Ag]]&gt;0,
SUMIF(Pivot!$B:$B,Tabella1[[#This Row],[MA_CustSupp.CompanyName]],Pivot!J:J)/Tabella1[[#This Row],[Fatturato Ag]],0)</f>
        <v>0</v>
      </c>
      <c r="K67" s="7">
        <f>+IF(Tabella1[[#This Row],[Fatturato Ag]]&gt;0,
SUMIF(Pivot!$B:$B,Tabella1[[#This Row],[MA_CustSupp.CompanyName]],Pivot!K:K)/Tabella1[[#This Row],[Fatturato Ag]],0)</f>
        <v>-1.7323937547379271E-2</v>
      </c>
      <c r="M67" s="8">
        <f>SUMIF(Pivot!$B:$B,Tabella1[[#This Row],[MA_CustSupp.CompanyName]],Pivot!$L:$L)</f>
        <v>104805.85</v>
      </c>
      <c r="N67" s="8">
        <f>+Tabella1[[#This Row],[Fatturato Ag]]*$M$1</f>
        <v>104805.85</v>
      </c>
      <c r="O67" s="9">
        <v>90000</v>
      </c>
      <c r="P67" s="10">
        <f>+Tabella1[[#This Row],[BUDGET]]*Tabella1[[#This Row],[LINEA A]]</f>
        <v>0</v>
      </c>
      <c r="Q67" s="10">
        <f>+Tabella1[[#This Row],[BUDGET]]*Tabella1[[#This Row],[LINEA B]]</f>
        <v>91559.154379264131</v>
      </c>
      <c r="R67" s="10">
        <f>+Tabella1[[#This Row],[BUDGET]]*Tabella1[[#This Row],[LINEA C]]</f>
        <v>0</v>
      </c>
      <c r="S67" s="10">
        <f>+Tabella1[[#This Row],[BUDGET]]*Tabella1[[#This Row],[LINEA D]]</f>
        <v>0</v>
      </c>
      <c r="T67" s="10">
        <f>+Tabella1[[#This Row],[BUDGET]]*(Tabella1[[#This Row],[LINEA E]]+Tabella1[[#This Row],[LINEA F]])</f>
        <v>0</v>
      </c>
      <c r="U67" s="10"/>
      <c r="V67" s="10">
        <f>+Tabella1[[#This Row],[BUDGET]]*Tabella1[[#This Row],[OTHERS]]</f>
        <v>-1559.1543792641344</v>
      </c>
      <c r="W67" s="18">
        <f>+Tabella1[[#This Row],[BUDGET]]-SUM(Tabella1[[#This Row],[LINEA A2]:[OTHERS8]])</f>
        <v>0</v>
      </c>
      <c r="X67" s="18">
        <f>+Tabella1[[#This Row],[BUDGET]]/4</f>
        <v>22500</v>
      </c>
      <c r="Y67" s="18">
        <f>+Tabella1[[#This Row],[BUDGET]]/4</f>
        <v>22500</v>
      </c>
      <c r="Z67" s="18">
        <f>+Tabella1[[#This Row],[BUDGET]]/4</f>
        <v>22500</v>
      </c>
      <c r="AA67" s="18">
        <f>+Tabella1[[#This Row],[BUDGET]]/4</f>
        <v>22500</v>
      </c>
      <c r="AB67" s="18">
        <f>+Tabella1[[#This Row],[BUDGET]]-Tabella1[[#This Row],[I]]-Tabella1[[#This Row],[II]]-Tabella1[[#This Row],[III]]-Tabella1[[#This Row],[IV]]</f>
        <v>0</v>
      </c>
      <c r="AC67" s="19">
        <f>+Tabella1[[#This Row],[I]]*AC$1</f>
        <v>6750</v>
      </c>
      <c r="AD67" s="19">
        <f>+Tabella1[[#This Row],[I]]*AD$1</f>
        <v>7425</v>
      </c>
      <c r="AE67" s="19">
        <f>+Tabella1[[#This Row],[I]]*AE$1</f>
        <v>8325</v>
      </c>
      <c r="AF67" s="19">
        <f>+Tabella1[[#This Row],[II]]*AF$1</f>
        <v>7200</v>
      </c>
      <c r="AG67" s="19">
        <f>+Tabella1[[#This Row],[II]]*AG$1</f>
        <v>7200</v>
      </c>
      <c r="AH67" s="19">
        <f>+Tabella1[[#This Row],[II]]*AH$1</f>
        <v>8100</v>
      </c>
      <c r="AI67" s="19">
        <f>+Tabella1[[#This Row],[III]]*AI$1</f>
        <v>8775</v>
      </c>
      <c r="AJ67" s="19">
        <f>+Tabella1[[#This Row],[III]]*AJ$1</f>
        <v>5625</v>
      </c>
      <c r="AK67" s="19">
        <f>+Tabella1[[#This Row],[III]]*AK$1</f>
        <v>8100</v>
      </c>
      <c r="AL67" s="19">
        <f>+Tabella1[[#This Row],[IV]]*AL$1</f>
        <v>7874.9999999999991</v>
      </c>
      <c r="AM67" s="19">
        <f>+Tabella1[[#This Row],[IV]]*AM$1</f>
        <v>9000</v>
      </c>
      <c r="AN67" s="19">
        <f>+Tabella1[[#This Row],[IV]]*AN$1</f>
        <v>5625</v>
      </c>
      <c r="AO67" s="19">
        <f>+Tabella1[[#This Row],[BUDGET]]-SUM(Tabella1[[#This Row],[31/01/2021]:[31/12/2021]])</f>
        <v>0</v>
      </c>
    </row>
    <row r="68" spans="1:41" s="1" customFormat="1" x14ac:dyDescent="0.25">
      <c r="A68" s="1" t="s">
        <v>21</v>
      </c>
      <c r="B68" s="1" t="s">
        <v>157</v>
      </c>
      <c r="C68" s="1" t="s">
        <v>360</v>
      </c>
      <c r="D68" s="1" t="s">
        <v>361</v>
      </c>
      <c r="E68" s="7">
        <f>+IF(Tabella1[[#This Row],[Fatturato Ag]]&gt;0,
SUMIF(Pivot!$B:$B,Tabella1[[#This Row],[MA_CustSupp.CompanyName]],Pivot!E:E)/Tabella1[[#This Row],[Fatturato Ag]],0)</f>
        <v>0.10435169483644581</v>
      </c>
      <c r="F68" s="7">
        <f>+IF(Tabella1[[#This Row],[Fatturato Ag]]&gt;0,
SUMIF(Pivot!$B:$B,Tabella1[[#This Row],[MA_CustSupp.CompanyName]],Pivot!F:F)/Tabella1[[#This Row],[Fatturato Ag]],0)</f>
        <v>0</v>
      </c>
      <c r="G68" s="7">
        <f>+IF(Tabella1[[#This Row],[Fatturato Ag]]&gt;0,
SUMIF(Pivot!$B:$B,Tabella1[[#This Row],[MA_CustSupp.CompanyName]],Pivot!G:G)/Tabella1[[#This Row],[Fatturato Ag]],0)</f>
        <v>0.8956483051635542</v>
      </c>
      <c r="H68" s="7">
        <f>+IF(Tabella1[[#This Row],[Fatturato Ag]]&gt;0,
SUMIF(Pivot!$B:$B,Tabella1[[#This Row],[MA_CustSupp.CompanyName]],Pivot!H:H)/Tabella1[[#This Row],[Fatturato Ag]],0)</f>
        <v>0</v>
      </c>
      <c r="I68" s="7">
        <f>+IF(Tabella1[[#This Row],[Fatturato Ag]]&gt;0,
SUMIF(Pivot!$B:$B,Tabella1[[#This Row],[MA_CustSupp.CompanyName]],Pivot!I:I)/Tabella1[[#This Row],[Fatturato Ag]],0)</f>
        <v>0</v>
      </c>
      <c r="J68" s="7">
        <f>+IF(Tabella1[[#This Row],[Fatturato Ag]]&gt;0,
SUMIF(Pivot!$B:$B,Tabella1[[#This Row],[MA_CustSupp.CompanyName]],Pivot!J:J)/Tabella1[[#This Row],[Fatturato Ag]],0)</f>
        <v>0</v>
      </c>
      <c r="K68" s="7">
        <f>+IF(Tabella1[[#This Row],[Fatturato Ag]]&gt;0,
SUMIF(Pivot!$B:$B,Tabella1[[#This Row],[MA_CustSupp.CompanyName]],Pivot!K:K)/Tabella1[[#This Row],[Fatturato Ag]],0)</f>
        <v>0</v>
      </c>
      <c r="M68" s="8">
        <f>SUMIF(Pivot!$B:$B,Tabella1[[#This Row],[MA_CustSupp.CompanyName]],Pivot!$L:$L)</f>
        <v>1433965.2100000002</v>
      </c>
      <c r="N68" s="8">
        <f>+Tabella1[[#This Row],[Fatturato Ag]]*$M$1</f>
        <v>1433965.2100000002</v>
      </c>
      <c r="O68" s="9">
        <f>+ROUND(Tabella1[[#This Row],[Preconsuntivo]],-3)</f>
        <v>1434000</v>
      </c>
      <c r="P68" s="10">
        <f>+Tabella1[[#This Row],[BUDGET]]*Tabella1[[#This Row],[LINEA A]]</f>
        <v>149640.3303954633</v>
      </c>
      <c r="Q68" s="10">
        <f>+Tabella1[[#This Row],[BUDGET]]*Tabella1[[#This Row],[LINEA B]]</f>
        <v>0</v>
      </c>
      <c r="R68" s="10">
        <f>+Tabella1[[#This Row],[BUDGET]]*Tabella1[[#This Row],[LINEA C]]</f>
        <v>1284359.6696045368</v>
      </c>
      <c r="S68" s="10">
        <f>+Tabella1[[#This Row],[BUDGET]]*Tabella1[[#This Row],[LINEA D]]</f>
        <v>0</v>
      </c>
      <c r="T68" s="10">
        <f>+Tabella1[[#This Row],[BUDGET]]*(Tabella1[[#This Row],[LINEA E]]+Tabella1[[#This Row],[LINEA F]])</f>
        <v>0</v>
      </c>
      <c r="U68" s="10"/>
      <c r="V68" s="10">
        <f>+Tabella1[[#This Row],[BUDGET]]*Tabella1[[#This Row],[OTHERS]]</f>
        <v>0</v>
      </c>
      <c r="W68" s="18">
        <f>+Tabella1[[#This Row],[BUDGET]]-SUM(Tabella1[[#This Row],[LINEA A2]:[OTHERS8]])</f>
        <v>0</v>
      </c>
      <c r="X68" s="18">
        <f>+Tabella1[[#This Row],[BUDGET]]/4</f>
        <v>358500</v>
      </c>
      <c r="Y68" s="18">
        <f>+Tabella1[[#This Row],[BUDGET]]/4</f>
        <v>358500</v>
      </c>
      <c r="Z68" s="18">
        <f>+Tabella1[[#This Row],[BUDGET]]/4</f>
        <v>358500</v>
      </c>
      <c r="AA68" s="18">
        <f>+Tabella1[[#This Row],[BUDGET]]/4</f>
        <v>358500</v>
      </c>
      <c r="AB68" s="18">
        <f>+Tabella1[[#This Row],[BUDGET]]-Tabella1[[#This Row],[I]]-Tabella1[[#This Row],[II]]-Tabella1[[#This Row],[III]]-Tabella1[[#This Row],[IV]]</f>
        <v>0</v>
      </c>
      <c r="AC68" s="19">
        <f>+Tabella1[[#This Row],[I]]*AC$1</f>
        <v>107550</v>
      </c>
      <c r="AD68" s="19">
        <f>+Tabella1[[#This Row],[I]]*AD$1</f>
        <v>118305</v>
      </c>
      <c r="AE68" s="19">
        <f>+Tabella1[[#This Row],[I]]*AE$1</f>
        <v>132645</v>
      </c>
      <c r="AF68" s="19">
        <f>+Tabella1[[#This Row],[II]]*AF$1</f>
        <v>114720</v>
      </c>
      <c r="AG68" s="19">
        <f>+Tabella1[[#This Row],[II]]*AG$1</f>
        <v>114720</v>
      </c>
      <c r="AH68" s="19">
        <f>+Tabella1[[#This Row],[II]]*AH$1</f>
        <v>129060</v>
      </c>
      <c r="AI68" s="19">
        <f>+Tabella1[[#This Row],[III]]*AI$1</f>
        <v>139815</v>
      </c>
      <c r="AJ68" s="19">
        <f>+Tabella1[[#This Row],[III]]*AJ$1</f>
        <v>89625</v>
      </c>
      <c r="AK68" s="19">
        <f>+Tabella1[[#This Row],[III]]*AK$1</f>
        <v>129060</v>
      </c>
      <c r="AL68" s="19">
        <f>+Tabella1[[#This Row],[IV]]*AL$1</f>
        <v>125474.99999999999</v>
      </c>
      <c r="AM68" s="19">
        <f>+Tabella1[[#This Row],[IV]]*AM$1</f>
        <v>143400</v>
      </c>
      <c r="AN68" s="19">
        <f>+Tabella1[[#This Row],[IV]]*AN$1</f>
        <v>89625</v>
      </c>
      <c r="AO68" s="19">
        <f>+Tabella1[[#This Row],[BUDGET]]-SUM(Tabella1[[#This Row],[31/01/2021]:[31/12/2021]])</f>
        <v>0</v>
      </c>
    </row>
    <row r="69" spans="1:41" s="1" customFormat="1" x14ac:dyDescent="0.25">
      <c r="A69" s="1" t="s">
        <v>21</v>
      </c>
      <c r="B69" s="1" t="s">
        <v>158</v>
      </c>
      <c r="C69" s="1" t="s">
        <v>360</v>
      </c>
      <c r="D69" s="1" t="s">
        <v>361</v>
      </c>
      <c r="E69" s="7">
        <f>+IF(Tabella1[[#This Row],[Fatturato Ag]]&gt;0,
SUMIF(Pivot!$B:$B,Tabella1[[#This Row],[MA_CustSupp.CompanyName]],Pivot!E:E)/Tabella1[[#This Row],[Fatturato Ag]],0)</f>
        <v>1</v>
      </c>
      <c r="F69" s="7">
        <f>+IF(Tabella1[[#This Row],[Fatturato Ag]]&gt;0,
SUMIF(Pivot!$B:$B,Tabella1[[#This Row],[MA_CustSupp.CompanyName]],Pivot!F:F)/Tabella1[[#This Row],[Fatturato Ag]],0)</f>
        <v>0</v>
      </c>
      <c r="G69" s="7">
        <f>+IF(Tabella1[[#This Row],[Fatturato Ag]]&gt;0,
SUMIF(Pivot!$B:$B,Tabella1[[#This Row],[MA_CustSupp.CompanyName]],Pivot!G:G)/Tabella1[[#This Row],[Fatturato Ag]],0)</f>
        <v>0</v>
      </c>
      <c r="H69" s="7">
        <f>+IF(Tabella1[[#This Row],[Fatturato Ag]]&gt;0,
SUMIF(Pivot!$B:$B,Tabella1[[#This Row],[MA_CustSupp.CompanyName]],Pivot!H:H)/Tabella1[[#This Row],[Fatturato Ag]],0)</f>
        <v>0</v>
      </c>
      <c r="I69" s="7">
        <f>+IF(Tabella1[[#This Row],[Fatturato Ag]]&gt;0,
SUMIF(Pivot!$B:$B,Tabella1[[#This Row],[MA_CustSupp.CompanyName]],Pivot!I:I)/Tabella1[[#This Row],[Fatturato Ag]],0)</f>
        <v>0</v>
      </c>
      <c r="J69" s="7">
        <f>+IF(Tabella1[[#This Row],[Fatturato Ag]]&gt;0,
SUMIF(Pivot!$B:$B,Tabella1[[#This Row],[MA_CustSupp.CompanyName]],Pivot!J:J)/Tabella1[[#This Row],[Fatturato Ag]],0)</f>
        <v>0</v>
      </c>
      <c r="K69" s="7">
        <f>+IF(Tabella1[[#This Row],[Fatturato Ag]]&gt;0,
SUMIF(Pivot!$B:$B,Tabella1[[#This Row],[MA_CustSupp.CompanyName]],Pivot!K:K)/Tabella1[[#This Row],[Fatturato Ag]],0)</f>
        <v>0</v>
      </c>
      <c r="M69" s="8">
        <f>SUMIF(Pivot!$B:$B,Tabella1[[#This Row],[MA_CustSupp.CompanyName]],Pivot!$L:$L)</f>
        <v>23028.02</v>
      </c>
      <c r="N69" s="8">
        <f>+Tabella1[[#This Row],[Fatturato Ag]]*$M$1</f>
        <v>23028.02</v>
      </c>
      <c r="O69" s="9">
        <f>+ROUND(Tabella1[[#This Row],[Preconsuntivo]],-3)</f>
        <v>23000</v>
      </c>
      <c r="P69" s="10">
        <f>+Tabella1[[#This Row],[BUDGET]]*Tabella1[[#This Row],[LINEA A]]</f>
        <v>23000</v>
      </c>
      <c r="Q69" s="10">
        <f>+Tabella1[[#This Row],[BUDGET]]*Tabella1[[#This Row],[LINEA B]]</f>
        <v>0</v>
      </c>
      <c r="R69" s="10">
        <f>+Tabella1[[#This Row],[BUDGET]]*Tabella1[[#This Row],[LINEA C]]</f>
        <v>0</v>
      </c>
      <c r="S69" s="10">
        <f>+Tabella1[[#This Row],[BUDGET]]*Tabella1[[#This Row],[LINEA D]]</f>
        <v>0</v>
      </c>
      <c r="T69" s="10">
        <f>+Tabella1[[#This Row],[BUDGET]]*(Tabella1[[#This Row],[LINEA E]]+Tabella1[[#This Row],[LINEA F]])</f>
        <v>0</v>
      </c>
      <c r="U69" s="10"/>
      <c r="V69" s="10">
        <f>+Tabella1[[#This Row],[BUDGET]]*Tabella1[[#This Row],[OTHERS]]</f>
        <v>0</v>
      </c>
      <c r="W69" s="18">
        <f>+Tabella1[[#This Row],[BUDGET]]-SUM(Tabella1[[#This Row],[LINEA A2]:[OTHERS8]])</f>
        <v>0</v>
      </c>
      <c r="X69" s="18">
        <f>+Tabella1[[#This Row],[BUDGET]]/4</f>
        <v>5750</v>
      </c>
      <c r="Y69" s="18">
        <f>+Tabella1[[#This Row],[BUDGET]]/4</f>
        <v>5750</v>
      </c>
      <c r="Z69" s="18">
        <f>+Tabella1[[#This Row],[BUDGET]]/4</f>
        <v>5750</v>
      </c>
      <c r="AA69" s="18">
        <f>+Tabella1[[#This Row],[BUDGET]]/4</f>
        <v>5750</v>
      </c>
      <c r="AB69" s="18">
        <f>+Tabella1[[#This Row],[BUDGET]]-Tabella1[[#This Row],[I]]-Tabella1[[#This Row],[II]]-Tabella1[[#This Row],[III]]-Tabella1[[#This Row],[IV]]</f>
        <v>0</v>
      </c>
      <c r="AC69" s="19">
        <f>+Tabella1[[#This Row],[I]]*AC$1</f>
        <v>1725</v>
      </c>
      <c r="AD69" s="19">
        <f>+Tabella1[[#This Row],[I]]*AD$1</f>
        <v>1897.5</v>
      </c>
      <c r="AE69" s="19">
        <f>+Tabella1[[#This Row],[I]]*AE$1</f>
        <v>2127.5</v>
      </c>
      <c r="AF69" s="19">
        <f>+Tabella1[[#This Row],[II]]*AF$1</f>
        <v>1840</v>
      </c>
      <c r="AG69" s="19">
        <f>+Tabella1[[#This Row],[II]]*AG$1</f>
        <v>1840</v>
      </c>
      <c r="AH69" s="19">
        <f>+Tabella1[[#This Row],[II]]*AH$1</f>
        <v>2070</v>
      </c>
      <c r="AI69" s="19">
        <f>+Tabella1[[#This Row],[III]]*AI$1</f>
        <v>2242.5</v>
      </c>
      <c r="AJ69" s="19">
        <f>+Tabella1[[#This Row],[III]]*AJ$1</f>
        <v>1437.5</v>
      </c>
      <c r="AK69" s="19">
        <f>+Tabella1[[#This Row],[III]]*AK$1</f>
        <v>2070</v>
      </c>
      <c r="AL69" s="19">
        <f>+Tabella1[[#This Row],[IV]]*AL$1</f>
        <v>2012.4999999999998</v>
      </c>
      <c r="AM69" s="19">
        <f>+Tabella1[[#This Row],[IV]]*AM$1</f>
        <v>2300</v>
      </c>
      <c r="AN69" s="19">
        <f>+Tabella1[[#This Row],[IV]]*AN$1</f>
        <v>1437.5</v>
      </c>
      <c r="AO69" s="19">
        <f>+Tabella1[[#This Row],[BUDGET]]-SUM(Tabella1[[#This Row],[31/01/2021]:[31/12/2021]])</f>
        <v>0</v>
      </c>
    </row>
    <row r="70" spans="1:41" s="1" customFormat="1" x14ac:dyDescent="0.25">
      <c r="A70" s="1" t="s">
        <v>22</v>
      </c>
      <c r="B70" s="1" t="s">
        <v>159</v>
      </c>
      <c r="C70" s="1" t="s">
        <v>360</v>
      </c>
      <c r="D70" s="1" t="s">
        <v>361</v>
      </c>
      <c r="E70" s="7">
        <f>+IF(Tabella1[[#This Row],[Fatturato Ag]]&gt;0,
SUMIF(Pivot!$B:$B,Tabella1[[#This Row],[MA_CustSupp.CompanyName]],Pivot!E:E)/Tabella1[[#This Row],[Fatturato Ag]],0)</f>
        <v>0.99280678591001947</v>
      </c>
      <c r="F70" s="7">
        <f>+IF(Tabella1[[#This Row],[Fatturato Ag]]&gt;0,
SUMIF(Pivot!$B:$B,Tabella1[[#This Row],[MA_CustSupp.CompanyName]],Pivot!F:F)/Tabella1[[#This Row],[Fatturato Ag]],0)</f>
        <v>6.5579692093069603E-2</v>
      </c>
      <c r="G70" s="7">
        <f>+IF(Tabella1[[#This Row],[Fatturato Ag]]&gt;0,
SUMIF(Pivot!$B:$B,Tabella1[[#This Row],[MA_CustSupp.CompanyName]],Pivot!G:G)/Tabella1[[#This Row],[Fatturato Ag]],0)</f>
        <v>0</v>
      </c>
      <c r="H70" s="7">
        <f>+IF(Tabella1[[#This Row],[Fatturato Ag]]&gt;0,
SUMIF(Pivot!$B:$B,Tabella1[[#This Row],[MA_CustSupp.CompanyName]],Pivot!H:H)/Tabella1[[#This Row],[Fatturato Ag]],0)</f>
        <v>0</v>
      </c>
      <c r="I70" s="7">
        <f>+IF(Tabella1[[#This Row],[Fatturato Ag]]&gt;0,
SUMIF(Pivot!$B:$B,Tabella1[[#This Row],[MA_CustSupp.CompanyName]],Pivot!I:I)/Tabella1[[#This Row],[Fatturato Ag]],0)</f>
        <v>0</v>
      </c>
      <c r="J70" s="7">
        <f>+IF(Tabella1[[#This Row],[Fatturato Ag]]&gt;0,
SUMIF(Pivot!$B:$B,Tabella1[[#This Row],[MA_CustSupp.CompanyName]],Pivot!J:J)/Tabella1[[#This Row],[Fatturato Ag]],0)</f>
        <v>0</v>
      </c>
      <c r="K70" s="7">
        <f>+IF(Tabella1[[#This Row],[Fatturato Ag]]&gt;0,
SUMIF(Pivot!$B:$B,Tabella1[[#This Row],[MA_CustSupp.CompanyName]],Pivot!K:K)/Tabella1[[#This Row],[Fatturato Ag]],0)</f>
        <v>-5.8386478003089035E-2</v>
      </c>
      <c r="M70" s="8">
        <f>SUMIF(Pivot!$B:$B,Tabella1[[#This Row],[MA_CustSupp.CompanyName]],Pivot!$L:$L)</f>
        <v>25690.880000000001</v>
      </c>
      <c r="N70" s="8">
        <f>+Tabella1[[#This Row],[Fatturato Ag]]*$M$1</f>
        <v>25690.880000000001</v>
      </c>
      <c r="O70" s="9">
        <v>50000</v>
      </c>
      <c r="P70" s="10">
        <f>+Tabella1[[#This Row],[BUDGET]]*Tabella1[[#This Row],[LINEA A]]</f>
        <v>49640.339295500977</v>
      </c>
      <c r="Q70" s="10">
        <f>+Tabella1[[#This Row],[BUDGET]]*Tabella1[[#This Row],[LINEA B]]</f>
        <v>3278.9846046534803</v>
      </c>
      <c r="R70" s="10">
        <f>+Tabella1[[#This Row],[BUDGET]]*Tabella1[[#This Row],[LINEA C]]</f>
        <v>0</v>
      </c>
      <c r="S70" s="10">
        <f>+Tabella1[[#This Row],[BUDGET]]*Tabella1[[#This Row],[LINEA D]]</f>
        <v>0</v>
      </c>
      <c r="T70" s="10">
        <f>+Tabella1[[#This Row],[BUDGET]]*(Tabella1[[#This Row],[LINEA E]]+Tabella1[[#This Row],[LINEA F]])</f>
        <v>0</v>
      </c>
      <c r="U70" s="10"/>
      <c r="V70" s="10">
        <f>+Tabella1[[#This Row],[BUDGET]]*Tabella1[[#This Row],[OTHERS]]</f>
        <v>-2919.3239001544516</v>
      </c>
      <c r="W70" s="18">
        <f>+Tabella1[[#This Row],[BUDGET]]-SUM(Tabella1[[#This Row],[LINEA A2]:[OTHERS8]])</f>
        <v>0</v>
      </c>
      <c r="X70" s="18">
        <f>+Tabella1[[#This Row],[BUDGET]]/4</f>
        <v>12500</v>
      </c>
      <c r="Y70" s="18">
        <f>+Tabella1[[#This Row],[BUDGET]]/4</f>
        <v>12500</v>
      </c>
      <c r="Z70" s="18">
        <f>+Tabella1[[#This Row],[BUDGET]]/4</f>
        <v>12500</v>
      </c>
      <c r="AA70" s="18">
        <f>+Tabella1[[#This Row],[BUDGET]]/4</f>
        <v>12500</v>
      </c>
      <c r="AB70" s="18">
        <f>+Tabella1[[#This Row],[BUDGET]]-Tabella1[[#This Row],[I]]-Tabella1[[#This Row],[II]]-Tabella1[[#This Row],[III]]-Tabella1[[#This Row],[IV]]</f>
        <v>0</v>
      </c>
      <c r="AC70" s="19">
        <f>+Tabella1[[#This Row],[I]]*AC$1</f>
        <v>3750</v>
      </c>
      <c r="AD70" s="19">
        <f>+Tabella1[[#This Row],[I]]*AD$1</f>
        <v>4125</v>
      </c>
      <c r="AE70" s="19">
        <f>+Tabella1[[#This Row],[I]]*AE$1</f>
        <v>4625</v>
      </c>
      <c r="AF70" s="19">
        <f>+Tabella1[[#This Row],[II]]*AF$1</f>
        <v>4000</v>
      </c>
      <c r="AG70" s="19">
        <f>+Tabella1[[#This Row],[II]]*AG$1</f>
        <v>4000</v>
      </c>
      <c r="AH70" s="19">
        <f>+Tabella1[[#This Row],[II]]*AH$1</f>
        <v>4500</v>
      </c>
      <c r="AI70" s="19">
        <f>+Tabella1[[#This Row],[III]]*AI$1</f>
        <v>4875</v>
      </c>
      <c r="AJ70" s="19">
        <f>+Tabella1[[#This Row],[III]]*AJ$1</f>
        <v>3125</v>
      </c>
      <c r="AK70" s="19">
        <f>+Tabella1[[#This Row],[III]]*AK$1</f>
        <v>4500</v>
      </c>
      <c r="AL70" s="19">
        <f>+Tabella1[[#This Row],[IV]]*AL$1</f>
        <v>4375</v>
      </c>
      <c r="AM70" s="19">
        <f>+Tabella1[[#This Row],[IV]]*AM$1</f>
        <v>5000</v>
      </c>
      <c r="AN70" s="19">
        <f>+Tabella1[[#This Row],[IV]]*AN$1</f>
        <v>3125</v>
      </c>
      <c r="AO70" s="19">
        <f>+Tabella1[[#This Row],[BUDGET]]-SUM(Tabella1[[#This Row],[31/01/2021]:[31/12/2021]])</f>
        <v>0</v>
      </c>
    </row>
    <row r="71" spans="1:41" s="1" customFormat="1" x14ac:dyDescent="0.25">
      <c r="A71" s="1" t="s">
        <v>22</v>
      </c>
      <c r="B71" s="1" t="s">
        <v>160</v>
      </c>
      <c r="C71" s="1" t="s">
        <v>360</v>
      </c>
      <c r="D71" s="1" t="s">
        <v>361</v>
      </c>
      <c r="E71" s="7">
        <f>+IF(Tabella1[[#This Row],[Fatturato Ag]]&gt;0,
SUMIF(Pivot!$B:$B,Tabella1[[#This Row],[MA_CustSupp.CompanyName]],Pivot!E:E)/Tabella1[[#This Row],[Fatturato Ag]],0)</f>
        <v>0.96784290185653643</v>
      </c>
      <c r="F71" s="7">
        <f>+IF(Tabella1[[#This Row],[Fatturato Ag]]&gt;0,
SUMIF(Pivot!$B:$B,Tabella1[[#This Row],[MA_CustSupp.CompanyName]],Pivot!F:F)/Tabella1[[#This Row],[Fatturato Ag]],0)</f>
        <v>0</v>
      </c>
      <c r="G71" s="7">
        <f>+IF(Tabella1[[#This Row],[Fatturato Ag]]&gt;0,
SUMIF(Pivot!$B:$B,Tabella1[[#This Row],[MA_CustSupp.CompanyName]],Pivot!G:G)/Tabella1[[#This Row],[Fatturato Ag]],0)</f>
        <v>0</v>
      </c>
      <c r="H71" s="7">
        <f>+IF(Tabella1[[#This Row],[Fatturato Ag]]&gt;0,
SUMIF(Pivot!$B:$B,Tabella1[[#This Row],[MA_CustSupp.CompanyName]],Pivot!H:H)/Tabella1[[#This Row],[Fatturato Ag]],0)</f>
        <v>0</v>
      </c>
      <c r="I71" s="7">
        <f>+IF(Tabella1[[#This Row],[Fatturato Ag]]&gt;0,
SUMIF(Pivot!$B:$B,Tabella1[[#This Row],[MA_CustSupp.CompanyName]],Pivot!I:I)/Tabella1[[#This Row],[Fatturato Ag]],0)</f>
        <v>0</v>
      </c>
      <c r="J71" s="7">
        <f>+IF(Tabella1[[#This Row],[Fatturato Ag]]&gt;0,
SUMIF(Pivot!$B:$B,Tabella1[[#This Row],[MA_CustSupp.CompanyName]],Pivot!J:J)/Tabella1[[#This Row],[Fatturato Ag]],0)</f>
        <v>0</v>
      </c>
      <c r="K71" s="7">
        <f>+IF(Tabella1[[#This Row],[Fatturato Ag]]&gt;0,
SUMIF(Pivot!$B:$B,Tabella1[[#This Row],[MA_CustSupp.CompanyName]],Pivot!K:K)/Tabella1[[#This Row],[Fatturato Ag]],0)</f>
        <v>3.2157098143463535E-2</v>
      </c>
      <c r="M71" s="8">
        <f>SUMIF(Pivot!$B:$B,Tabella1[[#This Row],[MA_CustSupp.CompanyName]],Pivot!$L:$L)</f>
        <v>4664.6000000000004</v>
      </c>
      <c r="N71" s="8">
        <f>+Tabella1[[#This Row],[Fatturato Ag]]*$M$1</f>
        <v>4664.6000000000004</v>
      </c>
      <c r="O71" s="9">
        <v>500000</v>
      </c>
      <c r="P71" s="10">
        <f>+Tabella1[[#This Row],[BUDGET]]*Tabella1[[#This Row],[LINEA A]]</f>
        <v>483921.4509282682</v>
      </c>
      <c r="Q71" s="10">
        <f>+Tabella1[[#This Row],[BUDGET]]*Tabella1[[#This Row],[LINEA B]]</f>
        <v>0</v>
      </c>
      <c r="R71" s="10">
        <f>+Tabella1[[#This Row],[BUDGET]]*Tabella1[[#This Row],[LINEA C]]</f>
        <v>0</v>
      </c>
      <c r="S71" s="10">
        <f>+Tabella1[[#This Row],[BUDGET]]*Tabella1[[#This Row],[LINEA D]]</f>
        <v>0</v>
      </c>
      <c r="T71" s="10">
        <f>+Tabella1[[#This Row],[BUDGET]]*(Tabella1[[#This Row],[LINEA E]]+Tabella1[[#This Row],[LINEA F]])</f>
        <v>0</v>
      </c>
      <c r="U71" s="10"/>
      <c r="V71" s="10">
        <f>+Tabella1[[#This Row],[BUDGET]]*Tabella1[[#This Row],[OTHERS]]</f>
        <v>16078.549071731768</v>
      </c>
      <c r="W71" s="18">
        <f>+Tabella1[[#This Row],[BUDGET]]-SUM(Tabella1[[#This Row],[LINEA A2]:[OTHERS8]])</f>
        <v>0</v>
      </c>
      <c r="X71" s="18">
        <f>+Tabella1[[#This Row],[BUDGET]]/4</f>
        <v>125000</v>
      </c>
      <c r="Y71" s="18">
        <f>+Tabella1[[#This Row],[BUDGET]]/4</f>
        <v>125000</v>
      </c>
      <c r="Z71" s="18">
        <f>+Tabella1[[#This Row],[BUDGET]]/4</f>
        <v>125000</v>
      </c>
      <c r="AA71" s="18">
        <f>+Tabella1[[#This Row],[BUDGET]]/4</f>
        <v>125000</v>
      </c>
      <c r="AB71" s="18">
        <f>+Tabella1[[#This Row],[BUDGET]]-Tabella1[[#This Row],[I]]-Tabella1[[#This Row],[II]]-Tabella1[[#This Row],[III]]-Tabella1[[#This Row],[IV]]</f>
        <v>0</v>
      </c>
      <c r="AC71" s="19">
        <f>+Tabella1[[#This Row],[I]]*AC$1</f>
        <v>37500</v>
      </c>
      <c r="AD71" s="19">
        <f>+Tabella1[[#This Row],[I]]*AD$1</f>
        <v>41250</v>
      </c>
      <c r="AE71" s="19">
        <f>+Tabella1[[#This Row],[I]]*AE$1</f>
        <v>46250</v>
      </c>
      <c r="AF71" s="19">
        <f>+Tabella1[[#This Row],[II]]*AF$1</f>
        <v>40000</v>
      </c>
      <c r="AG71" s="19">
        <f>+Tabella1[[#This Row],[II]]*AG$1</f>
        <v>40000</v>
      </c>
      <c r="AH71" s="19">
        <f>+Tabella1[[#This Row],[II]]*AH$1</f>
        <v>45000</v>
      </c>
      <c r="AI71" s="19">
        <f>+Tabella1[[#This Row],[III]]*AI$1</f>
        <v>48750</v>
      </c>
      <c r="AJ71" s="19">
        <f>+Tabella1[[#This Row],[III]]*AJ$1</f>
        <v>31250</v>
      </c>
      <c r="AK71" s="19">
        <f>+Tabella1[[#This Row],[III]]*AK$1</f>
        <v>45000</v>
      </c>
      <c r="AL71" s="19">
        <f>+Tabella1[[#This Row],[IV]]*AL$1</f>
        <v>43750</v>
      </c>
      <c r="AM71" s="19">
        <f>+Tabella1[[#This Row],[IV]]*AM$1</f>
        <v>50000</v>
      </c>
      <c r="AN71" s="19">
        <f>+Tabella1[[#This Row],[IV]]*AN$1</f>
        <v>31250</v>
      </c>
      <c r="AO71" s="19">
        <f>+Tabella1[[#This Row],[BUDGET]]-SUM(Tabella1[[#This Row],[31/01/2021]:[31/12/2021]])</f>
        <v>0</v>
      </c>
    </row>
    <row r="72" spans="1:41" s="1" customFormat="1" x14ac:dyDescent="0.25">
      <c r="A72" s="1" t="s">
        <v>22</v>
      </c>
      <c r="B72" s="1" t="s">
        <v>161</v>
      </c>
      <c r="C72" s="1" t="s">
        <v>85</v>
      </c>
      <c r="D72" s="1" t="s">
        <v>363</v>
      </c>
      <c r="E72" s="7">
        <f>+IF(Tabella1[[#This Row],[Fatturato Ag]]&gt;0,
SUMIF(Pivot!$B:$B,Tabella1[[#This Row],[MA_CustSupp.CompanyName]],Pivot!E:E)/Tabella1[[#This Row],[Fatturato Ag]],0)</f>
        <v>0</v>
      </c>
      <c r="F72" s="7">
        <f>+IF(Tabella1[[#This Row],[Fatturato Ag]]&gt;0,
SUMIF(Pivot!$B:$B,Tabella1[[#This Row],[MA_CustSupp.CompanyName]],Pivot!F:F)/Tabella1[[#This Row],[Fatturato Ag]],0)</f>
        <v>0</v>
      </c>
      <c r="G72" s="7">
        <f>+IF(Tabella1[[#This Row],[Fatturato Ag]]&gt;0,
SUMIF(Pivot!$B:$B,Tabella1[[#This Row],[MA_CustSupp.CompanyName]],Pivot!G:G)/Tabella1[[#This Row],[Fatturato Ag]],0)</f>
        <v>0</v>
      </c>
      <c r="H72" s="7">
        <f>+IF(Tabella1[[#This Row],[Fatturato Ag]]&gt;0,
SUMIF(Pivot!$B:$B,Tabella1[[#This Row],[MA_CustSupp.CompanyName]],Pivot!H:H)/Tabella1[[#This Row],[Fatturato Ag]],0)</f>
        <v>0.46194235832186364</v>
      </c>
      <c r="I72" s="7">
        <f>+IF(Tabella1[[#This Row],[Fatturato Ag]]&gt;0,
SUMIF(Pivot!$B:$B,Tabella1[[#This Row],[MA_CustSupp.CompanyName]],Pivot!I:I)/Tabella1[[#This Row],[Fatturato Ag]],0)</f>
        <v>0.5380576416781363</v>
      </c>
      <c r="J72" s="7">
        <f>+IF(Tabella1[[#This Row],[Fatturato Ag]]&gt;0,
SUMIF(Pivot!$B:$B,Tabella1[[#This Row],[MA_CustSupp.CompanyName]],Pivot!J:J)/Tabella1[[#This Row],[Fatturato Ag]],0)</f>
        <v>0</v>
      </c>
      <c r="K72" s="7">
        <f>+IF(Tabella1[[#This Row],[Fatturato Ag]]&gt;0,
SUMIF(Pivot!$B:$B,Tabella1[[#This Row],[MA_CustSupp.CompanyName]],Pivot!K:K)/Tabella1[[#This Row],[Fatturato Ag]],0)</f>
        <v>0</v>
      </c>
      <c r="M72" s="8">
        <f>SUMIF(Pivot!$B:$B,Tabella1[[#This Row],[MA_CustSupp.CompanyName]],Pivot!$L:$L)</f>
        <v>101244.45000000001</v>
      </c>
      <c r="N72" s="8">
        <f>+Tabella1[[#This Row],[Fatturato Ag]]*$M$1</f>
        <v>101244.45000000001</v>
      </c>
      <c r="O72" s="9">
        <v>20000</v>
      </c>
      <c r="P72" s="10">
        <f>+Tabella1[[#This Row],[BUDGET]]*Tabella1[[#This Row],[LINEA A]]</f>
        <v>0</v>
      </c>
      <c r="Q72" s="10">
        <f>+Tabella1[[#This Row],[BUDGET]]*Tabella1[[#This Row],[LINEA B]]</f>
        <v>0</v>
      </c>
      <c r="R72" s="10">
        <f>+Tabella1[[#This Row],[BUDGET]]*Tabella1[[#This Row],[LINEA C]]</f>
        <v>0</v>
      </c>
      <c r="S72" s="10">
        <f>+Tabella1[[#This Row],[BUDGET]]*Tabella1[[#This Row],[LINEA D]]</f>
        <v>9238.8471664372737</v>
      </c>
      <c r="T72" s="10">
        <f>+Tabella1[[#This Row],[BUDGET]]*(Tabella1[[#This Row],[LINEA E]]+Tabella1[[#This Row],[LINEA F]])</f>
        <v>10761.152833562726</v>
      </c>
      <c r="U72" s="10"/>
      <c r="V72" s="10">
        <f>+Tabella1[[#This Row],[BUDGET]]*Tabella1[[#This Row],[OTHERS]]</f>
        <v>0</v>
      </c>
      <c r="W72" s="18">
        <f>+Tabella1[[#This Row],[BUDGET]]-SUM(Tabella1[[#This Row],[LINEA A2]:[OTHERS8]])</f>
        <v>0</v>
      </c>
      <c r="X72" s="18">
        <f>+Tabella1[[#This Row],[BUDGET]]/4</f>
        <v>5000</v>
      </c>
      <c r="Y72" s="18">
        <f>+Tabella1[[#This Row],[BUDGET]]/4</f>
        <v>5000</v>
      </c>
      <c r="Z72" s="18">
        <f>+Tabella1[[#This Row],[BUDGET]]/4</f>
        <v>5000</v>
      </c>
      <c r="AA72" s="18">
        <f>+Tabella1[[#This Row],[BUDGET]]/4</f>
        <v>5000</v>
      </c>
      <c r="AB72" s="18">
        <f>+Tabella1[[#This Row],[BUDGET]]-Tabella1[[#This Row],[I]]-Tabella1[[#This Row],[II]]-Tabella1[[#This Row],[III]]-Tabella1[[#This Row],[IV]]</f>
        <v>0</v>
      </c>
      <c r="AC72" s="19">
        <f>+Tabella1[[#This Row],[I]]*AC$1</f>
        <v>1500</v>
      </c>
      <c r="AD72" s="19">
        <f>+Tabella1[[#This Row],[I]]*AD$1</f>
        <v>1650</v>
      </c>
      <c r="AE72" s="19">
        <f>+Tabella1[[#This Row],[I]]*AE$1</f>
        <v>1850</v>
      </c>
      <c r="AF72" s="19">
        <f>+Tabella1[[#This Row],[II]]*AF$1</f>
        <v>1600</v>
      </c>
      <c r="AG72" s="19">
        <f>+Tabella1[[#This Row],[II]]*AG$1</f>
        <v>1600</v>
      </c>
      <c r="AH72" s="19">
        <f>+Tabella1[[#This Row],[II]]*AH$1</f>
        <v>1800</v>
      </c>
      <c r="AI72" s="19">
        <f>+Tabella1[[#This Row],[III]]*AI$1</f>
        <v>1950</v>
      </c>
      <c r="AJ72" s="19">
        <f>+Tabella1[[#This Row],[III]]*AJ$1</f>
        <v>1250</v>
      </c>
      <c r="AK72" s="19">
        <f>+Tabella1[[#This Row],[III]]*AK$1</f>
        <v>1800</v>
      </c>
      <c r="AL72" s="19">
        <f>+Tabella1[[#This Row],[IV]]*AL$1</f>
        <v>1750</v>
      </c>
      <c r="AM72" s="19">
        <f>+Tabella1[[#This Row],[IV]]*AM$1</f>
        <v>2000</v>
      </c>
      <c r="AN72" s="19">
        <f>+Tabella1[[#This Row],[IV]]*AN$1</f>
        <v>1250</v>
      </c>
      <c r="AO72" s="19">
        <f>+Tabella1[[#This Row],[BUDGET]]-SUM(Tabella1[[#This Row],[31/01/2021]:[31/12/2021]])</f>
        <v>0</v>
      </c>
    </row>
    <row r="73" spans="1:41" s="1" customFormat="1" x14ac:dyDescent="0.25">
      <c r="A73" s="1" t="s">
        <v>22</v>
      </c>
      <c r="B73" s="1" t="s">
        <v>162</v>
      </c>
      <c r="C73" s="1" t="s">
        <v>360</v>
      </c>
      <c r="D73" s="1" t="s">
        <v>361</v>
      </c>
      <c r="E73" s="7">
        <f>+IF(Tabella1[[#This Row],[Fatturato Ag]]&gt;0,
SUMIF(Pivot!$B:$B,Tabella1[[#This Row],[MA_CustSupp.CompanyName]],Pivot!E:E)/Tabella1[[#This Row],[Fatturato Ag]],0)</f>
        <v>0</v>
      </c>
      <c r="F73" s="7">
        <f>+IF(Tabella1[[#This Row],[Fatturato Ag]]&gt;0,
SUMIF(Pivot!$B:$B,Tabella1[[#This Row],[MA_CustSupp.CompanyName]],Pivot!F:F)/Tabella1[[#This Row],[Fatturato Ag]],0)</f>
        <v>0</v>
      </c>
      <c r="G73" s="7">
        <f>+IF(Tabella1[[#This Row],[Fatturato Ag]]&gt;0,
SUMIF(Pivot!$B:$B,Tabella1[[#This Row],[MA_CustSupp.CompanyName]],Pivot!G:G)/Tabella1[[#This Row],[Fatturato Ag]],0)</f>
        <v>0</v>
      </c>
      <c r="H73" s="7">
        <f>+IF(Tabella1[[#This Row],[Fatturato Ag]]&gt;0,
SUMIF(Pivot!$B:$B,Tabella1[[#This Row],[MA_CustSupp.CompanyName]],Pivot!H:H)/Tabella1[[#This Row],[Fatturato Ag]],0)</f>
        <v>1</v>
      </c>
      <c r="I73" s="7">
        <f>+IF(Tabella1[[#This Row],[Fatturato Ag]]&gt;0,
SUMIF(Pivot!$B:$B,Tabella1[[#This Row],[MA_CustSupp.CompanyName]],Pivot!I:I)/Tabella1[[#This Row],[Fatturato Ag]],0)</f>
        <v>0</v>
      </c>
      <c r="J73" s="7">
        <f>+IF(Tabella1[[#This Row],[Fatturato Ag]]&gt;0,
SUMIF(Pivot!$B:$B,Tabella1[[#This Row],[MA_CustSupp.CompanyName]],Pivot!J:J)/Tabella1[[#This Row],[Fatturato Ag]],0)</f>
        <v>0</v>
      </c>
      <c r="K73" s="7">
        <f>+IF(Tabella1[[#This Row],[Fatturato Ag]]&gt;0,
SUMIF(Pivot!$B:$B,Tabella1[[#This Row],[MA_CustSupp.CompanyName]],Pivot!K:K)/Tabella1[[#This Row],[Fatturato Ag]],0)</f>
        <v>0</v>
      </c>
      <c r="M73" s="8">
        <f>SUMIF(Pivot!$B:$B,Tabella1[[#This Row],[MA_CustSupp.CompanyName]],Pivot!$L:$L)</f>
        <v>2732.45</v>
      </c>
      <c r="N73" s="8">
        <f>+Tabella1[[#This Row],[Fatturato Ag]]*$M$1</f>
        <v>2732.45</v>
      </c>
      <c r="O73" s="9">
        <v>3300000</v>
      </c>
      <c r="P73" s="10">
        <f>+Tabella1[[#This Row],[BUDGET]]*Tabella1[[#This Row],[LINEA A]]-Tabella1[[#This Row],[LINEA F7]]</f>
        <v>-300000</v>
      </c>
      <c r="Q73" s="10">
        <f>+Tabella1[[#This Row],[BUDGET]]*Tabella1[[#This Row],[LINEA B]]</f>
        <v>0</v>
      </c>
      <c r="R73" s="10">
        <f>+Tabella1[[#This Row],[BUDGET]]*Tabella1[[#This Row],[LINEA C]]</f>
        <v>0</v>
      </c>
      <c r="S73" s="10">
        <f>+Tabella1[[#This Row],[BUDGET]]*Tabella1[[#This Row],[LINEA D]]</f>
        <v>3300000</v>
      </c>
      <c r="T73" s="10">
        <f>+Tabella1[[#This Row],[BUDGET]]*(Tabella1[[#This Row],[LINEA E]]+Tabella1[[#This Row],[LINEA F]])</f>
        <v>0</v>
      </c>
      <c r="U73" s="10">
        <v>300000</v>
      </c>
      <c r="V73" s="10">
        <f>+Tabella1[[#This Row],[BUDGET]]*Tabella1[[#This Row],[OTHERS]]</f>
        <v>0</v>
      </c>
      <c r="W73" s="18">
        <f>+Tabella1[[#This Row],[BUDGET]]-SUM(Tabella1[[#This Row],[LINEA A2]:[OTHERS8]])</f>
        <v>0</v>
      </c>
      <c r="X73" s="18">
        <f>+Tabella1[[#This Row],[BUDGET]]/4</f>
        <v>825000</v>
      </c>
      <c r="Y73" s="18">
        <f>+Tabella1[[#This Row],[BUDGET]]/4</f>
        <v>825000</v>
      </c>
      <c r="Z73" s="18">
        <f>+Tabella1[[#This Row],[BUDGET]]/4</f>
        <v>825000</v>
      </c>
      <c r="AA73" s="18">
        <f>+Tabella1[[#This Row],[BUDGET]]/4</f>
        <v>825000</v>
      </c>
      <c r="AB73" s="18">
        <f>+Tabella1[[#This Row],[BUDGET]]-Tabella1[[#This Row],[I]]-Tabella1[[#This Row],[II]]-Tabella1[[#This Row],[III]]-Tabella1[[#This Row],[IV]]</f>
        <v>0</v>
      </c>
      <c r="AC73" s="19">
        <f>+Tabella1[[#This Row],[I]]*AC$1</f>
        <v>247500</v>
      </c>
      <c r="AD73" s="19">
        <f>+Tabella1[[#This Row],[I]]*AD$1</f>
        <v>272250</v>
      </c>
      <c r="AE73" s="19">
        <f>+Tabella1[[#This Row],[I]]*AE$1</f>
        <v>305250</v>
      </c>
      <c r="AF73" s="19">
        <f>+Tabella1[[#This Row],[II]]*AF$1</f>
        <v>264000</v>
      </c>
      <c r="AG73" s="19">
        <f>+Tabella1[[#This Row],[II]]*AG$1</f>
        <v>264000</v>
      </c>
      <c r="AH73" s="19">
        <f>+Tabella1[[#This Row],[II]]*AH$1</f>
        <v>297000</v>
      </c>
      <c r="AI73" s="19">
        <f>+Tabella1[[#This Row],[III]]*AI$1</f>
        <v>321750</v>
      </c>
      <c r="AJ73" s="19">
        <f>+Tabella1[[#This Row],[III]]*AJ$1</f>
        <v>206250</v>
      </c>
      <c r="AK73" s="19">
        <f>+Tabella1[[#This Row],[III]]*AK$1</f>
        <v>297000</v>
      </c>
      <c r="AL73" s="19">
        <f>+Tabella1[[#This Row],[IV]]*AL$1</f>
        <v>288750</v>
      </c>
      <c r="AM73" s="19">
        <f>+Tabella1[[#This Row],[IV]]*AM$1</f>
        <v>330000</v>
      </c>
      <c r="AN73" s="19">
        <f>+Tabella1[[#This Row],[IV]]*AN$1</f>
        <v>206250</v>
      </c>
      <c r="AO73" s="19">
        <f>+Tabella1[[#This Row],[BUDGET]]-SUM(Tabella1[[#This Row],[31/01/2021]:[31/12/2021]])</f>
        <v>0</v>
      </c>
    </row>
    <row r="74" spans="1:41" s="1" customFormat="1" x14ac:dyDescent="0.25">
      <c r="A74" s="1" t="s">
        <v>22</v>
      </c>
      <c r="B74" s="1" t="s">
        <v>163</v>
      </c>
      <c r="C74" s="1" t="s">
        <v>360</v>
      </c>
      <c r="D74" s="1" t="s">
        <v>363</v>
      </c>
      <c r="E74" s="7">
        <f>+IF(Tabella1[[#This Row],[Fatturato Ag]]&gt;0,
SUMIF(Pivot!$B:$B,Tabella1[[#This Row],[MA_CustSupp.CompanyName]],Pivot!E:E)/Tabella1[[#This Row],[Fatturato Ag]],0)</f>
        <v>0</v>
      </c>
      <c r="F74" s="7">
        <f>+IF(Tabella1[[#This Row],[Fatturato Ag]]&gt;0,
SUMIF(Pivot!$B:$B,Tabella1[[#This Row],[MA_CustSupp.CompanyName]],Pivot!F:F)/Tabella1[[#This Row],[Fatturato Ag]],0)</f>
        <v>0.93671446833824856</v>
      </c>
      <c r="G74" s="7">
        <f>+IF(Tabella1[[#This Row],[Fatturato Ag]]&gt;0,
SUMIF(Pivot!$B:$B,Tabella1[[#This Row],[MA_CustSupp.CompanyName]],Pivot!G:G)/Tabella1[[#This Row],[Fatturato Ag]],0)</f>
        <v>0</v>
      </c>
      <c r="H74" s="7">
        <f>+IF(Tabella1[[#This Row],[Fatturato Ag]]&gt;0,
SUMIF(Pivot!$B:$B,Tabella1[[#This Row],[MA_CustSupp.CompanyName]],Pivot!H:H)/Tabella1[[#This Row],[Fatturato Ag]],0)</f>
        <v>0</v>
      </c>
      <c r="I74" s="7">
        <f>+IF(Tabella1[[#This Row],[Fatturato Ag]]&gt;0,
SUMIF(Pivot!$B:$B,Tabella1[[#This Row],[MA_CustSupp.CompanyName]],Pivot!I:I)/Tabella1[[#This Row],[Fatturato Ag]],0)</f>
        <v>0</v>
      </c>
      <c r="J74" s="7">
        <f>+IF(Tabella1[[#This Row],[Fatturato Ag]]&gt;0,
SUMIF(Pivot!$B:$B,Tabella1[[#This Row],[MA_CustSupp.CompanyName]],Pivot!J:J)/Tabella1[[#This Row],[Fatturato Ag]],0)</f>
        <v>0</v>
      </c>
      <c r="K74" s="7">
        <f>+IF(Tabella1[[#This Row],[Fatturato Ag]]&gt;0,
SUMIF(Pivot!$B:$B,Tabella1[[#This Row],[MA_CustSupp.CompanyName]],Pivot!K:K)/Tabella1[[#This Row],[Fatturato Ag]],0)</f>
        <v>6.3285531661751493E-2</v>
      </c>
      <c r="M74" s="8">
        <f>SUMIF(Pivot!$B:$B,Tabella1[[#This Row],[MA_CustSupp.CompanyName]],Pivot!$L:$L)</f>
        <v>2370.21</v>
      </c>
      <c r="N74" s="8">
        <f>+Tabella1[[#This Row],[Fatturato Ag]]*$M$1</f>
        <v>2370.21</v>
      </c>
      <c r="O74" s="9">
        <v>50000</v>
      </c>
      <c r="P74" s="10">
        <f>+Tabella1[[#This Row],[BUDGET]]*Tabella1[[#This Row],[LINEA A]]</f>
        <v>0</v>
      </c>
      <c r="Q74" s="10">
        <f>+Tabella1[[#This Row],[BUDGET]]*Tabella1[[#This Row],[LINEA B]]</f>
        <v>46835.723416912428</v>
      </c>
      <c r="R74" s="10">
        <f>+Tabella1[[#This Row],[BUDGET]]*Tabella1[[#This Row],[LINEA C]]</f>
        <v>0</v>
      </c>
      <c r="S74" s="10">
        <f>+Tabella1[[#This Row],[BUDGET]]*Tabella1[[#This Row],[LINEA D]]</f>
        <v>0</v>
      </c>
      <c r="T74" s="10">
        <f>+Tabella1[[#This Row],[BUDGET]]*(Tabella1[[#This Row],[LINEA E]]+Tabella1[[#This Row],[LINEA F]])</f>
        <v>0</v>
      </c>
      <c r="U74" s="10"/>
      <c r="V74" s="10">
        <f>+Tabella1[[#This Row],[BUDGET]]*Tabella1[[#This Row],[OTHERS]]</f>
        <v>3164.2765830875746</v>
      </c>
      <c r="W74" s="18">
        <f>+Tabella1[[#This Row],[BUDGET]]-SUM(Tabella1[[#This Row],[LINEA A2]:[OTHERS8]])</f>
        <v>0</v>
      </c>
      <c r="X74" s="18">
        <f>+Tabella1[[#This Row],[BUDGET]]/4</f>
        <v>12500</v>
      </c>
      <c r="Y74" s="18">
        <f>+Tabella1[[#This Row],[BUDGET]]/4</f>
        <v>12500</v>
      </c>
      <c r="Z74" s="18">
        <f>+Tabella1[[#This Row],[BUDGET]]/4</f>
        <v>12500</v>
      </c>
      <c r="AA74" s="18">
        <f>+Tabella1[[#This Row],[BUDGET]]/4</f>
        <v>12500</v>
      </c>
      <c r="AB74" s="18">
        <f>+Tabella1[[#This Row],[BUDGET]]-Tabella1[[#This Row],[I]]-Tabella1[[#This Row],[II]]-Tabella1[[#This Row],[III]]-Tabella1[[#This Row],[IV]]</f>
        <v>0</v>
      </c>
      <c r="AC74" s="19">
        <f>+Tabella1[[#This Row],[I]]*AC$1</f>
        <v>3750</v>
      </c>
      <c r="AD74" s="19">
        <f>+Tabella1[[#This Row],[I]]*AD$1</f>
        <v>4125</v>
      </c>
      <c r="AE74" s="19">
        <f>+Tabella1[[#This Row],[I]]*AE$1</f>
        <v>4625</v>
      </c>
      <c r="AF74" s="19">
        <f>+Tabella1[[#This Row],[II]]*AF$1</f>
        <v>4000</v>
      </c>
      <c r="AG74" s="19">
        <f>+Tabella1[[#This Row],[II]]*AG$1</f>
        <v>4000</v>
      </c>
      <c r="AH74" s="19">
        <f>+Tabella1[[#This Row],[II]]*AH$1</f>
        <v>4500</v>
      </c>
      <c r="AI74" s="19">
        <f>+Tabella1[[#This Row],[III]]*AI$1</f>
        <v>4875</v>
      </c>
      <c r="AJ74" s="19">
        <f>+Tabella1[[#This Row],[III]]*AJ$1</f>
        <v>3125</v>
      </c>
      <c r="AK74" s="19">
        <f>+Tabella1[[#This Row],[III]]*AK$1</f>
        <v>4500</v>
      </c>
      <c r="AL74" s="19">
        <f>+Tabella1[[#This Row],[IV]]*AL$1</f>
        <v>4375</v>
      </c>
      <c r="AM74" s="19">
        <f>+Tabella1[[#This Row],[IV]]*AM$1</f>
        <v>5000</v>
      </c>
      <c r="AN74" s="19">
        <f>+Tabella1[[#This Row],[IV]]*AN$1</f>
        <v>3125</v>
      </c>
      <c r="AO74" s="19">
        <f>+Tabella1[[#This Row],[BUDGET]]-SUM(Tabella1[[#This Row],[31/01/2021]:[31/12/2021]])</f>
        <v>0</v>
      </c>
    </row>
    <row r="75" spans="1:41" s="1" customFormat="1" x14ac:dyDescent="0.25">
      <c r="A75" s="1" t="s">
        <v>29</v>
      </c>
      <c r="B75" s="1" t="s">
        <v>164</v>
      </c>
      <c r="C75" s="21" t="s">
        <v>359</v>
      </c>
      <c r="D75" s="1" t="s">
        <v>361</v>
      </c>
      <c r="E75" s="7">
        <f>+IF(Tabella1[[#This Row],[Fatturato Ag]]&gt;0,
SUMIF(Pivot!$B:$B,Tabella1[[#This Row],[MA_CustSupp.CompanyName]],Pivot!E:E)/Tabella1[[#This Row],[Fatturato Ag]],0)</f>
        <v>0</v>
      </c>
      <c r="F75" s="7">
        <f>+IF(Tabella1[[#This Row],[Fatturato Ag]]&gt;0,
SUMIF(Pivot!$B:$B,Tabella1[[#This Row],[MA_CustSupp.CompanyName]],Pivot!F:F)/Tabella1[[#This Row],[Fatturato Ag]],0)</f>
        <v>0</v>
      </c>
      <c r="G75" s="7">
        <f>+IF(Tabella1[[#This Row],[Fatturato Ag]]&gt;0,
SUMIF(Pivot!$B:$B,Tabella1[[#This Row],[MA_CustSupp.CompanyName]],Pivot!G:G)/Tabella1[[#This Row],[Fatturato Ag]],0)</f>
        <v>1</v>
      </c>
      <c r="H75" s="7">
        <f>+IF(Tabella1[[#This Row],[Fatturato Ag]]&gt;0,
SUMIF(Pivot!$B:$B,Tabella1[[#This Row],[MA_CustSupp.CompanyName]],Pivot!H:H)/Tabella1[[#This Row],[Fatturato Ag]],0)</f>
        <v>0</v>
      </c>
      <c r="I75" s="7">
        <f>+IF(Tabella1[[#This Row],[Fatturato Ag]]&gt;0,
SUMIF(Pivot!$B:$B,Tabella1[[#This Row],[MA_CustSupp.CompanyName]],Pivot!I:I)/Tabella1[[#This Row],[Fatturato Ag]],0)</f>
        <v>0</v>
      </c>
      <c r="J75" s="7">
        <f>+IF(Tabella1[[#This Row],[Fatturato Ag]]&gt;0,
SUMIF(Pivot!$B:$B,Tabella1[[#This Row],[MA_CustSupp.CompanyName]],Pivot!J:J)/Tabella1[[#This Row],[Fatturato Ag]],0)</f>
        <v>0</v>
      </c>
      <c r="K75" s="7">
        <f>+IF(Tabella1[[#This Row],[Fatturato Ag]]&gt;0,
SUMIF(Pivot!$B:$B,Tabella1[[#This Row],[MA_CustSupp.CompanyName]],Pivot!K:K)/Tabella1[[#This Row],[Fatturato Ag]],0)</f>
        <v>0</v>
      </c>
      <c r="M75" s="8">
        <f>SUMIF(Pivot!$B:$B,Tabella1[[#This Row],[MA_CustSupp.CompanyName]],Pivot!$L:$L)</f>
        <v>5677.86</v>
      </c>
      <c r="N75" s="8">
        <f>+Tabella1[[#This Row],[Fatturato Ag]]*$M$1</f>
        <v>5677.86</v>
      </c>
      <c r="O75" s="9">
        <v>4000</v>
      </c>
      <c r="P75" s="10">
        <f>+Tabella1[[#This Row],[BUDGET]]*Tabella1[[#This Row],[LINEA A]]</f>
        <v>0</v>
      </c>
      <c r="Q75" s="10">
        <f>+Tabella1[[#This Row],[BUDGET]]*Tabella1[[#This Row],[LINEA B]]</f>
        <v>0</v>
      </c>
      <c r="R75" s="10">
        <f>+Tabella1[[#This Row],[BUDGET]]*Tabella1[[#This Row],[LINEA C]]</f>
        <v>4000</v>
      </c>
      <c r="S75" s="10">
        <f>+Tabella1[[#This Row],[BUDGET]]*Tabella1[[#This Row],[LINEA D]]</f>
        <v>0</v>
      </c>
      <c r="T75" s="10">
        <f>+Tabella1[[#This Row],[BUDGET]]*(Tabella1[[#This Row],[LINEA E]]+Tabella1[[#This Row],[LINEA F]])</f>
        <v>0</v>
      </c>
      <c r="U75" s="10"/>
      <c r="V75" s="10">
        <f>+Tabella1[[#This Row],[BUDGET]]*Tabella1[[#This Row],[OTHERS]]</f>
        <v>0</v>
      </c>
      <c r="W75" s="18">
        <f>+Tabella1[[#This Row],[BUDGET]]-SUM(Tabella1[[#This Row],[LINEA A2]:[OTHERS8]])</f>
        <v>0</v>
      </c>
      <c r="X75" s="18">
        <f>+Tabella1[[#This Row],[BUDGET]]/4</f>
        <v>1000</v>
      </c>
      <c r="Y75" s="18">
        <f>+Tabella1[[#This Row],[BUDGET]]/4</f>
        <v>1000</v>
      </c>
      <c r="Z75" s="18">
        <f>+Tabella1[[#This Row],[BUDGET]]/4</f>
        <v>1000</v>
      </c>
      <c r="AA75" s="18">
        <f>+Tabella1[[#This Row],[BUDGET]]/4</f>
        <v>1000</v>
      </c>
      <c r="AB75" s="18">
        <f>+Tabella1[[#This Row],[BUDGET]]-Tabella1[[#This Row],[I]]-Tabella1[[#This Row],[II]]-Tabella1[[#This Row],[III]]-Tabella1[[#This Row],[IV]]</f>
        <v>0</v>
      </c>
      <c r="AC75" s="19">
        <f>+Tabella1[[#This Row],[I]]*AC$1</f>
        <v>300</v>
      </c>
      <c r="AD75" s="19">
        <f>+Tabella1[[#This Row],[I]]*AD$1</f>
        <v>330</v>
      </c>
      <c r="AE75" s="19">
        <f>+Tabella1[[#This Row],[I]]*AE$1</f>
        <v>370</v>
      </c>
      <c r="AF75" s="19">
        <f>+Tabella1[[#This Row],[II]]*AF$1</f>
        <v>320</v>
      </c>
      <c r="AG75" s="19">
        <f>+Tabella1[[#This Row],[II]]*AG$1</f>
        <v>320</v>
      </c>
      <c r="AH75" s="19">
        <f>+Tabella1[[#This Row],[II]]*AH$1</f>
        <v>360</v>
      </c>
      <c r="AI75" s="19">
        <f>+Tabella1[[#This Row],[III]]*AI$1</f>
        <v>390</v>
      </c>
      <c r="AJ75" s="19">
        <f>+Tabella1[[#This Row],[III]]*AJ$1</f>
        <v>250</v>
      </c>
      <c r="AK75" s="19">
        <f>+Tabella1[[#This Row],[III]]*AK$1</f>
        <v>360</v>
      </c>
      <c r="AL75" s="19">
        <f>+Tabella1[[#This Row],[IV]]*AL$1</f>
        <v>350</v>
      </c>
      <c r="AM75" s="19">
        <f>+Tabella1[[#This Row],[IV]]*AM$1</f>
        <v>400</v>
      </c>
      <c r="AN75" s="19">
        <f>+Tabella1[[#This Row],[IV]]*AN$1</f>
        <v>250</v>
      </c>
      <c r="AO75" s="19">
        <f>+Tabella1[[#This Row],[BUDGET]]-SUM(Tabella1[[#This Row],[31/01/2021]:[31/12/2021]])</f>
        <v>0</v>
      </c>
    </row>
    <row r="76" spans="1:41" s="1" customFormat="1" x14ac:dyDescent="0.25">
      <c r="A76" s="1" t="s">
        <v>56</v>
      </c>
      <c r="B76" s="1" t="s">
        <v>165</v>
      </c>
      <c r="C76" s="1" t="s">
        <v>360</v>
      </c>
      <c r="D76" s="1" t="s">
        <v>361</v>
      </c>
      <c r="E76" s="7">
        <f>+IF(Tabella1[[#This Row],[Fatturato Ag]]&gt;0,
SUMIF(Pivot!$B:$B,Tabella1[[#This Row],[MA_CustSupp.CompanyName]],Pivot!E:E)/Tabella1[[#This Row],[Fatturato Ag]],0)</f>
        <v>0.20641612826099076</v>
      </c>
      <c r="F76" s="7">
        <f>+IF(Tabella1[[#This Row],[Fatturato Ag]]&gt;0,
SUMIF(Pivot!$B:$B,Tabella1[[#This Row],[MA_CustSupp.CompanyName]],Pivot!F:F)/Tabella1[[#This Row],[Fatturato Ag]],0)</f>
        <v>4.3708035027707405E-2</v>
      </c>
      <c r="G76" s="7">
        <f>+IF(Tabella1[[#This Row],[Fatturato Ag]]&gt;0,
SUMIF(Pivot!$B:$B,Tabella1[[#This Row],[MA_CustSupp.CompanyName]],Pivot!G:G)/Tabella1[[#This Row],[Fatturato Ag]],0)</f>
        <v>0.27786616538886943</v>
      </c>
      <c r="H76" s="7">
        <f>+IF(Tabella1[[#This Row],[Fatturato Ag]]&gt;0,
SUMIF(Pivot!$B:$B,Tabella1[[#This Row],[MA_CustSupp.CompanyName]],Pivot!H:H)/Tabella1[[#This Row],[Fatturato Ag]],0)</f>
        <v>0.13724675625636784</v>
      </c>
      <c r="I76" s="7">
        <f>+IF(Tabella1[[#This Row],[Fatturato Ag]]&gt;0,
SUMIF(Pivot!$B:$B,Tabella1[[#This Row],[MA_CustSupp.CompanyName]],Pivot!I:I)/Tabella1[[#This Row],[Fatturato Ag]],0)</f>
        <v>0.23755060313345674</v>
      </c>
      <c r="J76" s="7">
        <f>+IF(Tabella1[[#This Row],[Fatturato Ag]]&gt;0,
SUMIF(Pivot!$B:$B,Tabella1[[#This Row],[MA_CustSupp.CompanyName]],Pivot!J:J)/Tabella1[[#This Row],[Fatturato Ag]],0)</f>
        <v>0</v>
      </c>
      <c r="K76" s="7">
        <f>+IF(Tabella1[[#This Row],[Fatturato Ag]]&gt;0,
SUMIF(Pivot!$B:$B,Tabella1[[#This Row],[MA_CustSupp.CompanyName]],Pivot!K:K)/Tabella1[[#This Row],[Fatturato Ag]],0)</f>
        <v>9.721231193260782E-2</v>
      </c>
      <c r="M76" s="8">
        <f>SUMIF(Pivot!$B:$B,Tabella1[[#This Row],[MA_CustSupp.CompanyName]],Pivot!$L:$L)</f>
        <v>406662.07</v>
      </c>
      <c r="N76" s="8">
        <f>+Tabella1[[#This Row],[Fatturato Ag]]*$M$1</f>
        <v>406662.07</v>
      </c>
      <c r="O76" s="9">
        <v>50000</v>
      </c>
      <c r="P76" s="10">
        <f>+Tabella1[[#This Row],[BUDGET]]*Tabella1[[#This Row],[LINEA A]]</f>
        <v>10320.806413049539</v>
      </c>
      <c r="Q76" s="10">
        <f>+Tabella1[[#This Row],[BUDGET]]*Tabella1[[#This Row],[LINEA B]]</f>
        <v>2185.4017513853701</v>
      </c>
      <c r="R76" s="10">
        <f>+Tabella1[[#This Row],[BUDGET]]*Tabella1[[#This Row],[LINEA C]]</f>
        <v>13893.308269443472</v>
      </c>
      <c r="S76" s="10">
        <f>+Tabella1[[#This Row],[BUDGET]]*Tabella1[[#This Row],[LINEA D]]</f>
        <v>6862.3378128183922</v>
      </c>
      <c r="T76" s="10">
        <f>+Tabella1[[#This Row],[BUDGET]]*(Tabella1[[#This Row],[LINEA E]]+Tabella1[[#This Row],[LINEA F]])</f>
        <v>11877.530156672838</v>
      </c>
      <c r="U76" s="10"/>
      <c r="V76" s="10">
        <f>+Tabella1[[#This Row],[BUDGET]]*Tabella1[[#This Row],[OTHERS]]</f>
        <v>4860.6155966303913</v>
      </c>
      <c r="W76" s="18">
        <f>+Tabella1[[#This Row],[BUDGET]]-SUM(Tabella1[[#This Row],[LINEA A2]:[OTHERS8]])</f>
        <v>0</v>
      </c>
      <c r="X76" s="18">
        <f>+Tabella1[[#This Row],[BUDGET]]/4</f>
        <v>12500</v>
      </c>
      <c r="Y76" s="18">
        <f>+Tabella1[[#This Row],[BUDGET]]/4</f>
        <v>12500</v>
      </c>
      <c r="Z76" s="18">
        <f>+Tabella1[[#This Row],[BUDGET]]/4</f>
        <v>12500</v>
      </c>
      <c r="AA76" s="18">
        <f>+Tabella1[[#This Row],[BUDGET]]/4</f>
        <v>12500</v>
      </c>
      <c r="AB76" s="18">
        <f>+Tabella1[[#This Row],[BUDGET]]-Tabella1[[#This Row],[I]]-Tabella1[[#This Row],[II]]-Tabella1[[#This Row],[III]]-Tabella1[[#This Row],[IV]]</f>
        <v>0</v>
      </c>
      <c r="AC76" s="19">
        <f>+Tabella1[[#This Row],[I]]*AC$1</f>
        <v>3750</v>
      </c>
      <c r="AD76" s="19">
        <f>+Tabella1[[#This Row],[I]]*AD$1</f>
        <v>4125</v>
      </c>
      <c r="AE76" s="19">
        <f>+Tabella1[[#This Row],[I]]*AE$1</f>
        <v>4625</v>
      </c>
      <c r="AF76" s="19">
        <f>+Tabella1[[#This Row],[II]]*AF$1</f>
        <v>4000</v>
      </c>
      <c r="AG76" s="19">
        <f>+Tabella1[[#This Row],[II]]*AG$1</f>
        <v>4000</v>
      </c>
      <c r="AH76" s="19">
        <f>+Tabella1[[#This Row],[II]]*AH$1</f>
        <v>4500</v>
      </c>
      <c r="AI76" s="19">
        <f>+Tabella1[[#This Row],[III]]*AI$1</f>
        <v>4875</v>
      </c>
      <c r="AJ76" s="19">
        <f>+Tabella1[[#This Row],[III]]*AJ$1</f>
        <v>3125</v>
      </c>
      <c r="AK76" s="19">
        <f>+Tabella1[[#This Row],[III]]*AK$1</f>
        <v>4500</v>
      </c>
      <c r="AL76" s="19">
        <f>+Tabella1[[#This Row],[IV]]*AL$1</f>
        <v>4375</v>
      </c>
      <c r="AM76" s="19">
        <f>+Tabella1[[#This Row],[IV]]*AM$1</f>
        <v>5000</v>
      </c>
      <c r="AN76" s="19">
        <f>+Tabella1[[#This Row],[IV]]*AN$1</f>
        <v>3125</v>
      </c>
      <c r="AO76" s="19">
        <f>+Tabella1[[#This Row],[BUDGET]]-SUM(Tabella1[[#This Row],[31/01/2021]:[31/12/2021]])</f>
        <v>0</v>
      </c>
    </row>
    <row r="77" spans="1:41" s="1" customFormat="1" x14ac:dyDescent="0.25">
      <c r="A77" s="1" t="s">
        <v>56</v>
      </c>
      <c r="B77" s="1" t="s">
        <v>166</v>
      </c>
      <c r="C77" s="1" t="s">
        <v>360</v>
      </c>
      <c r="D77" s="1" t="s">
        <v>361</v>
      </c>
      <c r="E77" s="7">
        <f>+IF(Tabella1[[#This Row],[Fatturato Ag]]&gt;0,
SUMIF(Pivot!$B:$B,Tabella1[[#This Row],[MA_CustSupp.CompanyName]],Pivot!E:E)/Tabella1[[#This Row],[Fatturato Ag]],0)</f>
        <v>0.26616220621888781</v>
      </c>
      <c r="F77" s="7">
        <f>+IF(Tabella1[[#This Row],[Fatturato Ag]]&gt;0,
SUMIF(Pivot!$B:$B,Tabella1[[#This Row],[MA_CustSupp.CompanyName]],Pivot!F:F)/Tabella1[[#This Row],[Fatturato Ag]],0)</f>
        <v>0</v>
      </c>
      <c r="G77" s="7">
        <f>+IF(Tabella1[[#This Row],[Fatturato Ag]]&gt;0,
SUMIF(Pivot!$B:$B,Tabella1[[#This Row],[MA_CustSupp.CompanyName]],Pivot!G:G)/Tabella1[[#This Row],[Fatturato Ag]],0)</f>
        <v>0</v>
      </c>
      <c r="H77" s="7">
        <f>+IF(Tabella1[[#This Row],[Fatturato Ag]]&gt;0,
SUMIF(Pivot!$B:$B,Tabella1[[#This Row],[MA_CustSupp.CompanyName]],Pivot!H:H)/Tabella1[[#This Row],[Fatturato Ag]],0)</f>
        <v>0.19639807347814753</v>
      </c>
      <c r="I77" s="7">
        <f>+IF(Tabella1[[#This Row],[Fatturato Ag]]&gt;0,
SUMIF(Pivot!$B:$B,Tabella1[[#This Row],[MA_CustSupp.CompanyName]],Pivot!I:I)/Tabella1[[#This Row],[Fatturato Ag]],0)</f>
        <v>0.57566963633541945</v>
      </c>
      <c r="J77" s="7">
        <f>+IF(Tabella1[[#This Row],[Fatturato Ag]]&gt;0,
SUMIF(Pivot!$B:$B,Tabella1[[#This Row],[MA_CustSupp.CompanyName]],Pivot!J:J)/Tabella1[[#This Row],[Fatturato Ag]],0)</f>
        <v>0</v>
      </c>
      <c r="K77" s="7">
        <f>+IF(Tabella1[[#This Row],[Fatturato Ag]]&gt;0,
SUMIF(Pivot!$B:$B,Tabella1[[#This Row],[MA_CustSupp.CompanyName]],Pivot!K:K)/Tabella1[[#This Row],[Fatturato Ag]],0)</f>
        <v>-3.822991603245475E-2</v>
      </c>
      <c r="M77" s="8">
        <f>SUMIF(Pivot!$B:$B,Tabella1[[#This Row],[MA_CustSupp.CompanyName]],Pivot!$L:$L)</f>
        <v>26354.23</v>
      </c>
      <c r="N77" s="8">
        <f>+Tabella1[[#This Row],[Fatturato Ag]]*$M$1</f>
        <v>26354.23</v>
      </c>
      <c r="O77" s="9">
        <v>130000</v>
      </c>
      <c r="P77" s="10">
        <f>+Tabella1[[#This Row],[BUDGET]]*Tabella1[[#This Row],[LINEA A]]</f>
        <v>34601.086808455417</v>
      </c>
      <c r="Q77" s="10">
        <f>+Tabella1[[#This Row],[BUDGET]]*Tabella1[[#This Row],[LINEA B]]</f>
        <v>0</v>
      </c>
      <c r="R77" s="10">
        <f>+Tabella1[[#This Row],[BUDGET]]*Tabella1[[#This Row],[LINEA C]]</f>
        <v>0</v>
      </c>
      <c r="S77" s="10">
        <f>+Tabella1[[#This Row],[BUDGET]]*Tabella1[[#This Row],[LINEA D]]</f>
        <v>25531.749552159177</v>
      </c>
      <c r="T77" s="10">
        <f>+Tabella1[[#This Row],[BUDGET]]*(Tabella1[[#This Row],[LINEA E]]+Tabella1[[#This Row],[LINEA F]])</f>
        <v>74837.052723604531</v>
      </c>
      <c r="U77" s="10"/>
      <c r="V77" s="10">
        <f>+Tabella1[[#This Row],[BUDGET]]*Tabella1[[#This Row],[OTHERS]]</f>
        <v>-4969.8890842191176</v>
      </c>
      <c r="W77" s="18">
        <f>+Tabella1[[#This Row],[BUDGET]]-SUM(Tabella1[[#This Row],[LINEA A2]:[OTHERS8]])</f>
        <v>0</v>
      </c>
      <c r="X77" s="18">
        <f>+Tabella1[[#This Row],[BUDGET]]/4</f>
        <v>32500</v>
      </c>
      <c r="Y77" s="18">
        <f>+Tabella1[[#This Row],[BUDGET]]/4</f>
        <v>32500</v>
      </c>
      <c r="Z77" s="18">
        <f>+Tabella1[[#This Row],[BUDGET]]/4</f>
        <v>32500</v>
      </c>
      <c r="AA77" s="18">
        <f>+Tabella1[[#This Row],[BUDGET]]/4</f>
        <v>32500</v>
      </c>
      <c r="AB77" s="18">
        <f>+Tabella1[[#This Row],[BUDGET]]-Tabella1[[#This Row],[I]]-Tabella1[[#This Row],[II]]-Tabella1[[#This Row],[III]]-Tabella1[[#This Row],[IV]]</f>
        <v>0</v>
      </c>
      <c r="AC77" s="19">
        <f>+Tabella1[[#This Row],[I]]*AC$1</f>
        <v>9750</v>
      </c>
      <c r="AD77" s="19">
        <f>+Tabella1[[#This Row],[I]]*AD$1</f>
        <v>10725</v>
      </c>
      <c r="AE77" s="19">
        <f>+Tabella1[[#This Row],[I]]*AE$1</f>
        <v>12025</v>
      </c>
      <c r="AF77" s="19">
        <f>+Tabella1[[#This Row],[II]]*AF$1</f>
        <v>10400</v>
      </c>
      <c r="AG77" s="19">
        <f>+Tabella1[[#This Row],[II]]*AG$1</f>
        <v>10400</v>
      </c>
      <c r="AH77" s="19">
        <f>+Tabella1[[#This Row],[II]]*AH$1</f>
        <v>11700</v>
      </c>
      <c r="AI77" s="19">
        <f>+Tabella1[[#This Row],[III]]*AI$1</f>
        <v>12675</v>
      </c>
      <c r="AJ77" s="19">
        <f>+Tabella1[[#This Row],[III]]*AJ$1</f>
        <v>8125</v>
      </c>
      <c r="AK77" s="19">
        <f>+Tabella1[[#This Row],[III]]*AK$1</f>
        <v>11700</v>
      </c>
      <c r="AL77" s="19">
        <f>+Tabella1[[#This Row],[IV]]*AL$1</f>
        <v>11375</v>
      </c>
      <c r="AM77" s="19">
        <f>+Tabella1[[#This Row],[IV]]*AM$1</f>
        <v>13000</v>
      </c>
      <c r="AN77" s="19">
        <f>+Tabella1[[#This Row],[IV]]*AN$1</f>
        <v>8125</v>
      </c>
      <c r="AO77" s="19">
        <f>+Tabella1[[#This Row],[BUDGET]]-SUM(Tabella1[[#This Row],[31/01/2021]:[31/12/2021]])</f>
        <v>0</v>
      </c>
    </row>
    <row r="78" spans="1:41" s="1" customFormat="1" x14ac:dyDescent="0.25">
      <c r="A78" s="1" t="s">
        <v>56</v>
      </c>
      <c r="B78" s="1" t="s">
        <v>167</v>
      </c>
      <c r="C78" s="1" t="s">
        <v>360</v>
      </c>
      <c r="D78" s="1" t="s">
        <v>365</v>
      </c>
      <c r="E78" s="7">
        <f>+IF(Tabella1[[#This Row],[Fatturato Ag]]&gt;0,
SUMIF(Pivot!$B:$B,Tabella1[[#This Row],[MA_CustSupp.CompanyName]],Pivot!E:E)/Tabella1[[#This Row],[Fatturato Ag]],0)</f>
        <v>0.78384051105761221</v>
      </c>
      <c r="F78" s="7">
        <f>+IF(Tabella1[[#This Row],[Fatturato Ag]]&gt;0,
SUMIF(Pivot!$B:$B,Tabella1[[#This Row],[MA_CustSupp.CompanyName]],Pivot!F:F)/Tabella1[[#This Row],[Fatturato Ag]],0)</f>
        <v>1.3380161552059421E-3</v>
      </c>
      <c r="G78" s="7">
        <f>+IF(Tabella1[[#This Row],[Fatturato Ag]]&gt;0,
SUMIF(Pivot!$B:$B,Tabella1[[#This Row],[MA_CustSupp.CompanyName]],Pivot!G:G)/Tabella1[[#This Row],[Fatturato Ag]],0)</f>
        <v>2.8381603342378898E-2</v>
      </c>
      <c r="H78" s="7">
        <f>+IF(Tabella1[[#This Row],[Fatturato Ag]]&gt;0,
SUMIF(Pivot!$B:$B,Tabella1[[#This Row],[MA_CustSupp.CompanyName]],Pivot!H:H)/Tabella1[[#This Row],[Fatturato Ag]],0)</f>
        <v>0.17460191269974282</v>
      </c>
      <c r="I78" s="7">
        <f>+IF(Tabella1[[#This Row],[Fatturato Ag]]&gt;0,
SUMIF(Pivot!$B:$B,Tabella1[[#This Row],[MA_CustSupp.CompanyName]],Pivot!I:I)/Tabella1[[#This Row],[Fatturato Ag]],0)</f>
        <v>1.1030696458362091E-2</v>
      </c>
      <c r="J78" s="7">
        <f>+IF(Tabella1[[#This Row],[Fatturato Ag]]&gt;0,
SUMIF(Pivot!$B:$B,Tabella1[[#This Row],[MA_CustSupp.CompanyName]],Pivot!J:J)/Tabella1[[#This Row],[Fatturato Ag]],0)</f>
        <v>0</v>
      </c>
      <c r="K78" s="7">
        <f>+IF(Tabella1[[#This Row],[Fatturato Ag]]&gt;0,
SUMIF(Pivot!$B:$B,Tabella1[[#This Row],[MA_CustSupp.CompanyName]],Pivot!K:K)/Tabella1[[#This Row],[Fatturato Ag]],0)</f>
        <v>8.0726028669808711E-4</v>
      </c>
      <c r="M78" s="8">
        <f>SUMIF(Pivot!$B:$B,Tabella1[[#This Row],[MA_CustSupp.CompanyName]],Pivot!$L:$L)</f>
        <v>3158832.4633560134</v>
      </c>
      <c r="N78" s="8">
        <f>+Tabella1[[#This Row],[Fatturato Ag]]*$M$1</f>
        <v>3158832.4633560134</v>
      </c>
      <c r="O78" s="9">
        <v>10000</v>
      </c>
      <c r="P78" s="10">
        <f>+Tabella1[[#This Row],[BUDGET]]*Tabella1[[#This Row],[LINEA A]]</f>
        <v>7838.4051105761218</v>
      </c>
      <c r="Q78" s="10">
        <f>+Tabella1[[#This Row],[BUDGET]]*Tabella1[[#This Row],[LINEA B]]</f>
        <v>13.380161552059421</v>
      </c>
      <c r="R78" s="10">
        <f>+Tabella1[[#This Row],[BUDGET]]*Tabella1[[#This Row],[LINEA C]]</f>
        <v>283.81603342378895</v>
      </c>
      <c r="S78" s="10">
        <f>+Tabella1[[#This Row],[BUDGET]]*Tabella1[[#This Row],[LINEA D]]</f>
        <v>1746.0191269974282</v>
      </c>
      <c r="T78" s="10">
        <f>+Tabella1[[#This Row],[BUDGET]]*(Tabella1[[#This Row],[LINEA E]]+Tabella1[[#This Row],[LINEA F]])</f>
        <v>110.30696458362091</v>
      </c>
      <c r="U78" s="10"/>
      <c r="V78" s="10">
        <f>+Tabella1[[#This Row],[BUDGET]]*Tabella1[[#This Row],[OTHERS]]</f>
        <v>8.0726028669808709</v>
      </c>
      <c r="W78" s="18">
        <f>+Tabella1[[#This Row],[BUDGET]]-SUM(Tabella1[[#This Row],[LINEA A2]:[OTHERS8]])</f>
        <v>0</v>
      </c>
      <c r="X78" s="18">
        <f>+Tabella1[[#This Row],[BUDGET]]/4</f>
        <v>2500</v>
      </c>
      <c r="Y78" s="18">
        <f>+Tabella1[[#This Row],[BUDGET]]/4</f>
        <v>2500</v>
      </c>
      <c r="Z78" s="18">
        <f>+Tabella1[[#This Row],[BUDGET]]/4</f>
        <v>2500</v>
      </c>
      <c r="AA78" s="18">
        <f>+Tabella1[[#This Row],[BUDGET]]/4</f>
        <v>2500</v>
      </c>
      <c r="AB78" s="18">
        <f>+Tabella1[[#This Row],[BUDGET]]-Tabella1[[#This Row],[I]]-Tabella1[[#This Row],[II]]-Tabella1[[#This Row],[III]]-Tabella1[[#This Row],[IV]]</f>
        <v>0</v>
      </c>
      <c r="AC78" s="19">
        <f>+Tabella1[[#This Row],[I]]*AC$1</f>
        <v>750</v>
      </c>
      <c r="AD78" s="19">
        <f>+Tabella1[[#This Row],[I]]*AD$1</f>
        <v>825</v>
      </c>
      <c r="AE78" s="19">
        <f>+Tabella1[[#This Row],[I]]*AE$1</f>
        <v>925</v>
      </c>
      <c r="AF78" s="19">
        <f>+Tabella1[[#This Row],[II]]*AF$1</f>
        <v>800</v>
      </c>
      <c r="AG78" s="19">
        <f>+Tabella1[[#This Row],[II]]*AG$1</f>
        <v>800</v>
      </c>
      <c r="AH78" s="19">
        <f>+Tabella1[[#This Row],[II]]*AH$1</f>
        <v>900</v>
      </c>
      <c r="AI78" s="19">
        <f>+Tabella1[[#This Row],[III]]*AI$1</f>
        <v>975</v>
      </c>
      <c r="AJ78" s="19">
        <f>+Tabella1[[#This Row],[III]]*AJ$1</f>
        <v>625</v>
      </c>
      <c r="AK78" s="19">
        <f>+Tabella1[[#This Row],[III]]*AK$1</f>
        <v>900</v>
      </c>
      <c r="AL78" s="19">
        <f>+Tabella1[[#This Row],[IV]]*AL$1</f>
        <v>875</v>
      </c>
      <c r="AM78" s="19">
        <f>+Tabella1[[#This Row],[IV]]*AM$1</f>
        <v>1000</v>
      </c>
      <c r="AN78" s="19">
        <f>+Tabella1[[#This Row],[IV]]*AN$1</f>
        <v>625</v>
      </c>
      <c r="AO78" s="19">
        <f>+Tabella1[[#This Row],[BUDGET]]-SUM(Tabella1[[#This Row],[31/01/2021]:[31/12/2021]])</f>
        <v>0</v>
      </c>
    </row>
    <row r="79" spans="1:41" s="1" customFormat="1" x14ac:dyDescent="0.25">
      <c r="A79" s="1" t="s">
        <v>57</v>
      </c>
      <c r="B79" s="1" t="s">
        <v>168</v>
      </c>
      <c r="C79" s="21" t="s">
        <v>359</v>
      </c>
      <c r="D79" s="1" t="s">
        <v>361</v>
      </c>
      <c r="E79" s="7">
        <f>+IF(Tabella1[[#This Row],[Fatturato Ag]]&gt;0,
SUMIF(Pivot!$B:$B,Tabella1[[#This Row],[MA_CustSupp.CompanyName]],Pivot!E:E)/Tabella1[[#This Row],[Fatturato Ag]],0)</f>
        <v>1</v>
      </c>
      <c r="F79" s="7">
        <f>+IF(Tabella1[[#This Row],[Fatturato Ag]]&gt;0,
SUMIF(Pivot!$B:$B,Tabella1[[#This Row],[MA_CustSupp.CompanyName]],Pivot!F:F)/Tabella1[[#This Row],[Fatturato Ag]],0)</f>
        <v>0</v>
      </c>
      <c r="G79" s="7">
        <f>+IF(Tabella1[[#This Row],[Fatturato Ag]]&gt;0,
SUMIF(Pivot!$B:$B,Tabella1[[#This Row],[MA_CustSupp.CompanyName]],Pivot!G:G)/Tabella1[[#This Row],[Fatturato Ag]],0)</f>
        <v>0</v>
      </c>
      <c r="H79" s="7">
        <f>+IF(Tabella1[[#This Row],[Fatturato Ag]]&gt;0,
SUMIF(Pivot!$B:$B,Tabella1[[#This Row],[MA_CustSupp.CompanyName]],Pivot!H:H)/Tabella1[[#This Row],[Fatturato Ag]],0)</f>
        <v>0</v>
      </c>
      <c r="I79" s="7">
        <f>+IF(Tabella1[[#This Row],[Fatturato Ag]]&gt;0,
SUMIF(Pivot!$B:$B,Tabella1[[#This Row],[MA_CustSupp.CompanyName]],Pivot!I:I)/Tabella1[[#This Row],[Fatturato Ag]],0)</f>
        <v>0</v>
      </c>
      <c r="J79" s="7">
        <f>+IF(Tabella1[[#This Row],[Fatturato Ag]]&gt;0,
SUMIF(Pivot!$B:$B,Tabella1[[#This Row],[MA_CustSupp.CompanyName]],Pivot!J:J)/Tabella1[[#This Row],[Fatturato Ag]],0)</f>
        <v>0</v>
      </c>
      <c r="K79" s="7">
        <f>+IF(Tabella1[[#This Row],[Fatturato Ag]]&gt;0,
SUMIF(Pivot!$B:$B,Tabella1[[#This Row],[MA_CustSupp.CompanyName]],Pivot!K:K)/Tabella1[[#This Row],[Fatturato Ag]],0)</f>
        <v>0</v>
      </c>
      <c r="M79" s="8">
        <f>SUMIF(Pivot!$B:$B,Tabella1[[#This Row],[MA_CustSupp.CompanyName]],Pivot!$L:$L)</f>
        <v>54708.160000000003</v>
      </c>
      <c r="N79" s="8">
        <f>+Tabella1[[#This Row],[Fatturato Ag]]*$M$1</f>
        <v>54708.160000000003</v>
      </c>
      <c r="O79" s="9">
        <v>4000</v>
      </c>
      <c r="P79" s="10">
        <f>+Tabella1[[#This Row],[BUDGET]]*Tabella1[[#This Row],[LINEA A]]</f>
        <v>4000</v>
      </c>
      <c r="Q79" s="10">
        <f>+Tabella1[[#This Row],[BUDGET]]*Tabella1[[#This Row],[LINEA B]]</f>
        <v>0</v>
      </c>
      <c r="R79" s="10">
        <f>+Tabella1[[#This Row],[BUDGET]]*Tabella1[[#This Row],[LINEA C]]</f>
        <v>0</v>
      </c>
      <c r="S79" s="10">
        <f>+Tabella1[[#This Row],[BUDGET]]*Tabella1[[#This Row],[LINEA D]]</f>
        <v>0</v>
      </c>
      <c r="T79" s="10">
        <f>+Tabella1[[#This Row],[BUDGET]]*(Tabella1[[#This Row],[LINEA E]]+Tabella1[[#This Row],[LINEA F]])</f>
        <v>0</v>
      </c>
      <c r="U79" s="10"/>
      <c r="V79" s="10">
        <f>+Tabella1[[#This Row],[BUDGET]]*Tabella1[[#This Row],[OTHERS]]</f>
        <v>0</v>
      </c>
      <c r="W79" s="18">
        <f>+Tabella1[[#This Row],[BUDGET]]-SUM(Tabella1[[#This Row],[LINEA A2]:[OTHERS8]])</f>
        <v>0</v>
      </c>
      <c r="X79" s="18">
        <f>+Tabella1[[#This Row],[BUDGET]]/4</f>
        <v>1000</v>
      </c>
      <c r="Y79" s="18">
        <f>+Tabella1[[#This Row],[BUDGET]]/4</f>
        <v>1000</v>
      </c>
      <c r="Z79" s="18">
        <f>+Tabella1[[#This Row],[BUDGET]]/4</f>
        <v>1000</v>
      </c>
      <c r="AA79" s="18">
        <f>+Tabella1[[#This Row],[BUDGET]]/4</f>
        <v>1000</v>
      </c>
      <c r="AB79" s="18">
        <f>+Tabella1[[#This Row],[BUDGET]]-Tabella1[[#This Row],[I]]-Tabella1[[#This Row],[II]]-Tabella1[[#This Row],[III]]-Tabella1[[#This Row],[IV]]</f>
        <v>0</v>
      </c>
      <c r="AC79" s="19">
        <f>+Tabella1[[#This Row],[I]]*AC$1</f>
        <v>300</v>
      </c>
      <c r="AD79" s="19">
        <f>+Tabella1[[#This Row],[I]]*AD$1</f>
        <v>330</v>
      </c>
      <c r="AE79" s="19">
        <f>+Tabella1[[#This Row],[I]]*AE$1</f>
        <v>370</v>
      </c>
      <c r="AF79" s="19">
        <f>+Tabella1[[#This Row],[II]]*AF$1</f>
        <v>320</v>
      </c>
      <c r="AG79" s="19">
        <f>+Tabella1[[#This Row],[II]]*AG$1</f>
        <v>320</v>
      </c>
      <c r="AH79" s="19">
        <f>+Tabella1[[#This Row],[II]]*AH$1</f>
        <v>360</v>
      </c>
      <c r="AI79" s="19">
        <f>+Tabella1[[#This Row],[III]]*AI$1</f>
        <v>390</v>
      </c>
      <c r="AJ79" s="19">
        <f>+Tabella1[[#This Row],[III]]*AJ$1</f>
        <v>250</v>
      </c>
      <c r="AK79" s="19">
        <f>+Tabella1[[#This Row],[III]]*AK$1</f>
        <v>360</v>
      </c>
      <c r="AL79" s="19">
        <f>+Tabella1[[#This Row],[IV]]*AL$1</f>
        <v>350</v>
      </c>
      <c r="AM79" s="19">
        <f>+Tabella1[[#This Row],[IV]]*AM$1</f>
        <v>400</v>
      </c>
      <c r="AN79" s="19">
        <f>+Tabella1[[#This Row],[IV]]*AN$1</f>
        <v>250</v>
      </c>
      <c r="AO79" s="19">
        <f>+Tabella1[[#This Row],[BUDGET]]-SUM(Tabella1[[#This Row],[31/01/2021]:[31/12/2021]])</f>
        <v>0</v>
      </c>
    </row>
    <row r="80" spans="1:41" s="1" customFormat="1" x14ac:dyDescent="0.25">
      <c r="A80" s="1" t="s">
        <v>32</v>
      </c>
      <c r="B80" s="1" t="s">
        <v>169</v>
      </c>
      <c r="C80" s="21" t="s">
        <v>359</v>
      </c>
      <c r="D80" s="1" t="s">
        <v>361</v>
      </c>
      <c r="E80" s="7">
        <f>+IF(Tabella1[[#This Row],[Fatturato Ag]]&gt;0,
SUMIF(Pivot!$B:$B,Tabella1[[#This Row],[MA_CustSupp.CompanyName]],Pivot!E:E)/Tabella1[[#This Row],[Fatturato Ag]],0)</f>
        <v>0</v>
      </c>
      <c r="F80" s="7">
        <f>+IF(Tabella1[[#This Row],[Fatturato Ag]]&gt;0,
SUMIF(Pivot!$B:$B,Tabella1[[#This Row],[MA_CustSupp.CompanyName]],Pivot!F:F)/Tabella1[[#This Row],[Fatturato Ag]],0)</f>
        <v>0</v>
      </c>
      <c r="G80" s="7">
        <f>+IF(Tabella1[[#This Row],[Fatturato Ag]]&gt;0,
SUMIF(Pivot!$B:$B,Tabella1[[#This Row],[MA_CustSupp.CompanyName]],Pivot!G:G)/Tabella1[[#This Row],[Fatturato Ag]],0)</f>
        <v>0</v>
      </c>
      <c r="H80" s="7">
        <f>+IF(Tabella1[[#This Row],[Fatturato Ag]]&gt;0,
SUMIF(Pivot!$B:$B,Tabella1[[#This Row],[MA_CustSupp.CompanyName]],Pivot!H:H)/Tabella1[[#This Row],[Fatturato Ag]],0)</f>
        <v>1</v>
      </c>
      <c r="I80" s="7">
        <f>+IF(Tabella1[[#This Row],[Fatturato Ag]]&gt;0,
SUMIF(Pivot!$B:$B,Tabella1[[#This Row],[MA_CustSupp.CompanyName]],Pivot!I:I)/Tabella1[[#This Row],[Fatturato Ag]],0)</f>
        <v>0</v>
      </c>
      <c r="J80" s="7">
        <f>+IF(Tabella1[[#This Row],[Fatturato Ag]]&gt;0,
SUMIF(Pivot!$B:$B,Tabella1[[#This Row],[MA_CustSupp.CompanyName]],Pivot!J:J)/Tabella1[[#This Row],[Fatturato Ag]],0)</f>
        <v>0</v>
      </c>
      <c r="K80" s="7">
        <f>+IF(Tabella1[[#This Row],[Fatturato Ag]]&gt;0,
SUMIF(Pivot!$B:$B,Tabella1[[#This Row],[MA_CustSupp.CompanyName]],Pivot!K:K)/Tabella1[[#This Row],[Fatturato Ag]],0)</f>
        <v>0</v>
      </c>
      <c r="M80" s="8">
        <f>SUMIF(Pivot!$B:$B,Tabella1[[#This Row],[MA_CustSupp.CompanyName]],Pivot!$L:$L)</f>
        <v>4141.01</v>
      </c>
      <c r="N80" s="8">
        <f>+Tabella1[[#This Row],[Fatturato Ag]]*$M$1</f>
        <v>4141.01</v>
      </c>
      <c r="O80" s="9">
        <v>5000</v>
      </c>
      <c r="P80" s="10">
        <f>+Tabella1[[#This Row],[BUDGET]]*Tabella1[[#This Row],[LINEA A]]</f>
        <v>0</v>
      </c>
      <c r="Q80" s="10">
        <f>+Tabella1[[#This Row],[BUDGET]]*Tabella1[[#This Row],[LINEA B]]</f>
        <v>0</v>
      </c>
      <c r="R80" s="10">
        <f>+Tabella1[[#This Row],[BUDGET]]*Tabella1[[#This Row],[LINEA C]]</f>
        <v>0</v>
      </c>
      <c r="S80" s="10">
        <f>+Tabella1[[#This Row],[BUDGET]]*Tabella1[[#This Row],[LINEA D]]</f>
        <v>5000</v>
      </c>
      <c r="T80" s="10">
        <f>+Tabella1[[#This Row],[BUDGET]]*(Tabella1[[#This Row],[LINEA E]]+Tabella1[[#This Row],[LINEA F]])</f>
        <v>0</v>
      </c>
      <c r="U80" s="10"/>
      <c r="V80" s="10">
        <f>+Tabella1[[#This Row],[BUDGET]]*Tabella1[[#This Row],[OTHERS]]</f>
        <v>0</v>
      </c>
      <c r="W80" s="18">
        <f>+Tabella1[[#This Row],[BUDGET]]-SUM(Tabella1[[#This Row],[LINEA A2]:[OTHERS8]])</f>
        <v>0</v>
      </c>
      <c r="X80" s="18">
        <f>+Tabella1[[#This Row],[BUDGET]]/4</f>
        <v>1250</v>
      </c>
      <c r="Y80" s="18">
        <f>+Tabella1[[#This Row],[BUDGET]]/4</f>
        <v>1250</v>
      </c>
      <c r="Z80" s="18">
        <f>+Tabella1[[#This Row],[BUDGET]]/4</f>
        <v>1250</v>
      </c>
      <c r="AA80" s="18">
        <f>+Tabella1[[#This Row],[BUDGET]]/4</f>
        <v>1250</v>
      </c>
      <c r="AB80" s="18">
        <f>+Tabella1[[#This Row],[BUDGET]]-Tabella1[[#This Row],[I]]-Tabella1[[#This Row],[II]]-Tabella1[[#This Row],[III]]-Tabella1[[#This Row],[IV]]</f>
        <v>0</v>
      </c>
      <c r="AC80" s="19">
        <f>+Tabella1[[#This Row],[I]]*AC$1</f>
        <v>375</v>
      </c>
      <c r="AD80" s="19">
        <f>+Tabella1[[#This Row],[I]]*AD$1</f>
        <v>412.5</v>
      </c>
      <c r="AE80" s="19">
        <f>+Tabella1[[#This Row],[I]]*AE$1</f>
        <v>462.5</v>
      </c>
      <c r="AF80" s="19">
        <f>+Tabella1[[#This Row],[II]]*AF$1</f>
        <v>400</v>
      </c>
      <c r="AG80" s="19">
        <f>+Tabella1[[#This Row],[II]]*AG$1</f>
        <v>400</v>
      </c>
      <c r="AH80" s="19">
        <f>+Tabella1[[#This Row],[II]]*AH$1</f>
        <v>450</v>
      </c>
      <c r="AI80" s="19">
        <f>+Tabella1[[#This Row],[III]]*AI$1</f>
        <v>487.5</v>
      </c>
      <c r="AJ80" s="19">
        <f>+Tabella1[[#This Row],[III]]*AJ$1</f>
        <v>312.5</v>
      </c>
      <c r="AK80" s="19">
        <f>+Tabella1[[#This Row],[III]]*AK$1</f>
        <v>450</v>
      </c>
      <c r="AL80" s="19">
        <f>+Tabella1[[#This Row],[IV]]*AL$1</f>
        <v>437.5</v>
      </c>
      <c r="AM80" s="19">
        <f>+Tabella1[[#This Row],[IV]]*AM$1</f>
        <v>500</v>
      </c>
      <c r="AN80" s="19">
        <f>+Tabella1[[#This Row],[IV]]*AN$1</f>
        <v>312.5</v>
      </c>
      <c r="AO80" s="19">
        <f>+Tabella1[[#This Row],[BUDGET]]-SUM(Tabella1[[#This Row],[31/01/2021]:[31/12/2021]])</f>
        <v>0</v>
      </c>
    </row>
    <row r="81" spans="1:41" s="1" customFormat="1" x14ac:dyDescent="0.25">
      <c r="A81" s="1" t="s">
        <v>23</v>
      </c>
      <c r="B81" s="1" t="s">
        <v>170</v>
      </c>
      <c r="C81" s="1" t="s">
        <v>360</v>
      </c>
      <c r="D81" s="1" t="s">
        <v>363</v>
      </c>
      <c r="E81" s="7">
        <f>+IF(Tabella1[[#This Row],[Fatturato Ag]]&gt;0,
SUMIF(Pivot!$B:$B,Tabella1[[#This Row],[MA_CustSupp.CompanyName]],Pivot!E:E)/Tabella1[[#This Row],[Fatturato Ag]],0)</f>
        <v>0.57413024385327527</v>
      </c>
      <c r="F81" s="7">
        <f>+IF(Tabella1[[#This Row],[Fatturato Ag]]&gt;0,
SUMIF(Pivot!$B:$B,Tabella1[[#This Row],[MA_CustSupp.CompanyName]],Pivot!F:F)/Tabella1[[#This Row],[Fatturato Ag]],0)</f>
        <v>0</v>
      </c>
      <c r="G81" s="7">
        <f>+IF(Tabella1[[#This Row],[Fatturato Ag]]&gt;0,
SUMIF(Pivot!$B:$B,Tabella1[[#This Row],[MA_CustSupp.CompanyName]],Pivot!G:G)/Tabella1[[#This Row],[Fatturato Ag]],0)</f>
        <v>0.42586975614672468</v>
      </c>
      <c r="H81" s="7">
        <f>+IF(Tabella1[[#This Row],[Fatturato Ag]]&gt;0,
SUMIF(Pivot!$B:$B,Tabella1[[#This Row],[MA_CustSupp.CompanyName]],Pivot!H:H)/Tabella1[[#This Row],[Fatturato Ag]],0)</f>
        <v>0</v>
      </c>
      <c r="I81" s="7">
        <f>+IF(Tabella1[[#This Row],[Fatturato Ag]]&gt;0,
SUMIF(Pivot!$B:$B,Tabella1[[#This Row],[MA_CustSupp.CompanyName]],Pivot!I:I)/Tabella1[[#This Row],[Fatturato Ag]],0)</f>
        <v>0</v>
      </c>
      <c r="J81" s="7">
        <f>+IF(Tabella1[[#This Row],[Fatturato Ag]]&gt;0,
SUMIF(Pivot!$B:$B,Tabella1[[#This Row],[MA_CustSupp.CompanyName]],Pivot!J:J)/Tabella1[[#This Row],[Fatturato Ag]],0)</f>
        <v>0</v>
      </c>
      <c r="K81" s="7">
        <f>+IF(Tabella1[[#This Row],[Fatturato Ag]]&gt;0,
SUMIF(Pivot!$B:$B,Tabella1[[#This Row],[MA_CustSupp.CompanyName]],Pivot!K:K)/Tabella1[[#This Row],[Fatturato Ag]],0)</f>
        <v>0</v>
      </c>
      <c r="M81" s="8">
        <f>SUMIF(Pivot!$B:$B,Tabella1[[#This Row],[MA_CustSupp.CompanyName]],Pivot!$L:$L)</f>
        <v>20836.3</v>
      </c>
      <c r="N81" s="8">
        <f>+Tabella1[[#This Row],[Fatturato Ag]]*$M$1</f>
        <v>20836.3</v>
      </c>
      <c r="O81" s="9">
        <v>75000</v>
      </c>
      <c r="P81" s="10">
        <f>+Tabella1[[#This Row],[BUDGET]]*Tabella1[[#This Row],[LINEA A]]</f>
        <v>43059.768288995649</v>
      </c>
      <c r="Q81" s="10">
        <f>+Tabella1[[#This Row],[BUDGET]]*Tabella1[[#This Row],[LINEA B]]</f>
        <v>0</v>
      </c>
      <c r="R81" s="10">
        <f>+Tabella1[[#This Row],[BUDGET]]*Tabella1[[#This Row],[LINEA C]]</f>
        <v>31940.231711004351</v>
      </c>
      <c r="S81" s="10">
        <f>+Tabella1[[#This Row],[BUDGET]]*Tabella1[[#This Row],[LINEA D]]</f>
        <v>0</v>
      </c>
      <c r="T81" s="10">
        <f>+Tabella1[[#This Row],[BUDGET]]*(Tabella1[[#This Row],[LINEA E]]+Tabella1[[#This Row],[LINEA F]])</f>
        <v>0</v>
      </c>
      <c r="U81" s="10"/>
      <c r="V81" s="10">
        <f>+Tabella1[[#This Row],[BUDGET]]*Tabella1[[#This Row],[OTHERS]]</f>
        <v>0</v>
      </c>
      <c r="W81" s="18">
        <f>+Tabella1[[#This Row],[BUDGET]]-SUM(Tabella1[[#This Row],[LINEA A2]:[OTHERS8]])</f>
        <v>0</v>
      </c>
      <c r="X81" s="18">
        <f>+Tabella1[[#This Row],[BUDGET]]/4</f>
        <v>18750</v>
      </c>
      <c r="Y81" s="18">
        <f>+Tabella1[[#This Row],[BUDGET]]/4</f>
        <v>18750</v>
      </c>
      <c r="Z81" s="18">
        <f>+Tabella1[[#This Row],[BUDGET]]/4</f>
        <v>18750</v>
      </c>
      <c r="AA81" s="18">
        <f>+Tabella1[[#This Row],[BUDGET]]/4</f>
        <v>18750</v>
      </c>
      <c r="AB81" s="18">
        <f>+Tabella1[[#This Row],[BUDGET]]-Tabella1[[#This Row],[I]]-Tabella1[[#This Row],[II]]-Tabella1[[#This Row],[III]]-Tabella1[[#This Row],[IV]]</f>
        <v>0</v>
      </c>
      <c r="AC81" s="19">
        <f>+Tabella1[[#This Row],[I]]*AC$1</f>
        <v>5625</v>
      </c>
      <c r="AD81" s="19">
        <f>+Tabella1[[#This Row],[I]]*AD$1</f>
        <v>6187.5</v>
      </c>
      <c r="AE81" s="19">
        <f>+Tabella1[[#This Row],[I]]*AE$1</f>
        <v>6937.5</v>
      </c>
      <c r="AF81" s="19">
        <f>+Tabella1[[#This Row],[II]]*AF$1</f>
        <v>6000</v>
      </c>
      <c r="AG81" s="19">
        <f>+Tabella1[[#This Row],[II]]*AG$1</f>
        <v>6000</v>
      </c>
      <c r="AH81" s="19">
        <f>+Tabella1[[#This Row],[II]]*AH$1</f>
        <v>6750</v>
      </c>
      <c r="AI81" s="19">
        <f>+Tabella1[[#This Row],[III]]*AI$1</f>
        <v>7312.5</v>
      </c>
      <c r="AJ81" s="19">
        <f>+Tabella1[[#This Row],[III]]*AJ$1</f>
        <v>4687.5</v>
      </c>
      <c r="AK81" s="19">
        <f>+Tabella1[[#This Row],[III]]*AK$1</f>
        <v>6750</v>
      </c>
      <c r="AL81" s="19">
        <f>+Tabella1[[#This Row],[IV]]*AL$1</f>
        <v>6562.5</v>
      </c>
      <c r="AM81" s="19">
        <f>+Tabella1[[#This Row],[IV]]*AM$1</f>
        <v>7500</v>
      </c>
      <c r="AN81" s="19">
        <f>+Tabella1[[#This Row],[IV]]*AN$1</f>
        <v>4687.5</v>
      </c>
      <c r="AO81" s="19">
        <f>+Tabella1[[#This Row],[BUDGET]]-SUM(Tabella1[[#This Row],[31/01/2021]:[31/12/2021]])</f>
        <v>0</v>
      </c>
    </row>
    <row r="82" spans="1:41" s="1" customFormat="1" x14ac:dyDescent="0.25">
      <c r="A82" s="1" t="s">
        <v>23</v>
      </c>
      <c r="B82" s="1" t="s">
        <v>171</v>
      </c>
      <c r="C82" s="1" t="s">
        <v>360</v>
      </c>
      <c r="D82" s="1" t="s">
        <v>363</v>
      </c>
      <c r="E82" s="7">
        <f>+IF(Tabella1[[#This Row],[Fatturato Ag]]&gt;0,
SUMIF(Pivot!$B:$B,Tabella1[[#This Row],[MA_CustSupp.CompanyName]],Pivot!E:E)/Tabella1[[#This Row],[Fatturato Ag]],0)</f>
        <v>0</v>
      </c>
      <c r="F82" s="7">
        <f>+IF(Tabella1[[#This Row],[Fatturato Ag]]&gt;0,
SUMIF(Pivot!$B:$B,Tabella1[[#This Row],[MA_CustSupp.CompanyName]],Pivot!F:F)/Tabella1[[#This Row],[Fatturato Ag]],0)</f>
        <v>0</v>
      </c>
      <c r="G82" s="7">
        <f>+IF(Tabella1[[#This Row],[Fatturato Ag]]&gt;0,
SUMIF(Pivot!$B:$B,Tabella1[[#This Row],[MA_CustSupp.CompanyName]],Pivot!G:G)/Tabella1[[#This Row],[Fatturato Ag]],0)</f>
        <v>0</v>
      </c>
      <c r="H82" s="7">
        <f>+IF(Tabella1[[#This Row],[Fatturato Ag]]&gt;0,
SUMIF(Pivot!$B:$B,Tabella1[[#This Row],[MA_CustSupp.CompanyName]],Pivot!H:H)/Tabella1[[#This Row],[Fatturato Ag]],0)</f>
        <v>0.71142330324803593</v>
      </c>
      <c r="I82" s="7">
        <f>+IF(Tabella1[[#This Row],[Fatturato Ag]]&gt;0,
SUMIF(Pivot!$B:$B,Tabella1[[#This Row],[MA_CustSupp.CompanyName]],Pivot!I:I)/Tabella1[[#This Row],[Fatturato Ag]],0)</f>
        <v>0.15106532395603789</v>
      </c>
      <c r="J82" s="7">
        <f>+IF(Tabella1[[#This Row],[Fatturato Ag]]&gt;0,
SUMIF(Pivot!$B:$B,Tabella1[[#This Row],[MA_CustSupp.CompanyName]],Pivot!J:J)/Tabella1[[#This Row],[Fatturato Ag]],0)</f>
        <v>0</v>
      </c>
      <c r="K82" s="7">
        <f>+IF(Tabella1[[#This Row],[Fatturato Ag]]&gt;0,
SUMIF(Pivot!$B:$B,Tabella1[[#This Row],[MA_CustSupp.CompanyName]],Pivot!K:K)/Tabella1[[#This Row],[Fatturato Ag]],0)</f>
        <v>0.13751137279592621</v>
      </c>
      <c r="M82" s="8">
        <f>SUMIF(Pivot!$B:$B,Tabella1[[#This Row],[MA_CustSupp.CompanyName]],Pivot!$L:$L)</f>
        <v>115626.8</v>
      </c>
      <c r="N82" s="8">
        <f>+Tabella1[[#This Row],[Fatturato Ag]]*$M$1</f>
        <v>115626.8</v>
      </c>
      <c r="O82" s="9">
        <v>75000</v>
      </c>
      <c r="P82" s="10">
        <f>+Tabella1[[#This Row],[BUDGET]]*Tabella1[[#This Row],[LINEA A]]</f>
        <v>0</v>
      </c>
      <c r="Q82" s="10">
        <f>+Tabella1[[#This Row],[BUDGET]]*Tabella1[[#This Row],[LINEA B]]</f>
        <v>0</v>
      </c>
      <c r="R82" s="10">
        <f>+Tabella1[[#This Row],[BUDGET]]*Tabella1[[#This Row],[LINEA C]]</f>
        <v>0</v>
      </c>
      <c r="S82" s="10">
        <f>+Tabella1[[#This Row],[BUDGET]]*Tabella1[[#This Row],[LINEA D]]</f>
        <v>53356.747743602697</v>
      </c>
      <c r="T82" s="10">
        <f>+Tabella1[[#This Row],[BUDGET]]*(Tabella1[[#This Row],[LINEA E]]+Tabella1[[#This Row],[LINEA F]])</f>
        <v>11329.899296702843</v>
      </c>
      <c r="U82" s="10"/>
      <c r="V82" s="10">
        <f>+Tabella1[[#This Row],[BUDGET]]*Tabella1[[#This Row],[OTHERS]]</f>
        <v>10313.352959694466</v>
      </c>
      <c r="W82" s="18">
        <f>+Tabella1[[#This Row],[BUDGET]]-SUM(Tabella1[[#This Row],[LINEA A2]:[OTHERS8]])</f>
        <v>0</v>
      </c>
      <c r="X82" s="18">
        <f>+Tabella1[[#This Row],[BUDGET]]/4</f>
        <v>18750</v>
      </c>
      <c r="Y82" s="18">
        <f>+Tabella1[[#This Row],[BUDGET]]/4</f>
        <v>18750</v>
      </c>
      <c r="Z82" s="18">
        <f>+Tabella1[[#This Row],[BUDGET]]/4</f>
        <v>18750</v>
      </c>
      <c r="AA82" s="18">
        <f>+Tabella1[[#This Row],[BUDGET]]/4</f>
        <v>18750</v>
      </c>
      <c r="AB82" s="18">
        <f>+Tabella1[[#This Row],[BUDGET]]-Tabella1[[#This Row],[I]]-Tabella1[[#This Row],[II]]-Tabella1[[#This Row],[III]]-Tabella1[[#This Row],[IV]]</f>
        <v>0</v>
      </c>
      <c r="AC82" s="19">
        <f>+Tabella1[[#This Row],[I]]*AC$1</f>
        <v>5625</v>
      </c>
      <c r="AD82" s="19">
        <f>+Tabella1[[#This Row],[I]]*AD$1</f>
        <v>6187.5</v>
      </c>
      <c r="AE82" s="19">
        <f>+Tabella1[[#This Row],[I]]*AE$1</f>
        <v>6937.5</v>
      </c>
      <c r="AF82" s="19">
        <f>+Tabella1[[#This Row],[II]]*AF$1</f>
        <v>6000</v>
      </c>
      <c r="AG82" s="19">
        <f>+Tabella1[[#This Row],[II]]*AG$1</f>
        <v>6000</v>
      </c>
      <c r="AH82" s="19">
        <f>+Tabella1[[#This Row],[II]]*AH$1</f>
        <v>6750</v>
      </c>
      <c r="AI82" s="19">
        <f>+Tabella1[[#This Row],[III]]*AI$1</f>
        <v>7312.5</v>
      </c>
      <c r="AJ82" s="19">
        <f>+Tabella1[[#This Row],[III]]*AJ$1</f>
        <v>4687.5</v>
      </c>
      <c r="AK82" s="19">
        <f>+Tabella1[[#This Row],[III]]*AK$1</f>
        <v>6750</v>
      </c>
      <c r="AL82" s="19">
        <f>+Tabella1[[#This Row],[IV]]*AL$1</f>
        <v>6562.5</v>
      </c>
      <c r="AM82" s="19">
        <f>+Tabella1[[#This Row],[IV]]*AM$1</f>
        <v>7500</v>
      </c>
      <c r="AN82" s="19">
        <f>+Tabella1[[#This Row],[IV]]*AN$1</f>
        <v>4687.5</v>
      </c>
      <c r="AO82" s="19">
        <f>+Tabella1[[#This Row],[BUDGET]]-SUM(Tabella1[[#This Row],[31/01/2021]:[31/12/2021]])</f>
        <v>0</v>
      </c>
    </row>
    <row r="83" spans="1:41" s="1" customFormat="1" x14ac:dyDescent="0.25">
      <c r="A83" s="1" t="s">
        <v>23</v>
      </c>
      <c r="B83" s="1" t="s">
        <v>172</v>
      </c>
      <c r="C83" s="1" t="s">
        <v>360</v>
      </c>
      <c r="D83" s="1" t="s">
        <v>363</v>
      </c>
      <c r="E83" s="7">
        <f>+IF(Tabella1[[#This Row],[Fatturato Ag]]&gt;0,
SUMIF(Pivot!$B:$B,Tabella1[[#This Row],[MA_CustSupp.CompanyName]],Pivot!E:E)/Tabella1[[#This Row],[Fatturato Ag]],0)</f>
        <v>1</v>
      </c>
      <c r="F83" s="7">
        <f>+IF(Tabella1[[#This Row],[Fatturato Ag]]&gt;0,
SUMIF(Pivot!$B:$B,Tabella1[[#This Row],[MA_CustSupp.CompanyName]],Pivot!F:F)/Tabella1[[#This Row],[Fatturato Ag]],0)</f>
        <v>0</v>
      </c>
      <c r="G83" s="7">
        <f>+IF(Tabella1[[#This Row],[Fatturato Ag]]&gt;0,
SUMIF(Pivot!$B:$B,Tabella1[[#This Row],[MA_CustSupp.CompanyName]],Pivot!G:G)/Tabella1[[#This Row],[Fatturato Ag]],0)</f>
        <v>0</v>
      </c>
      <c r="H83" s="7">
        <f>+IF(Tabella1[[#This Row],[Fatturato Ag]]&gt;0,
SUMIF(Pivot!$B:$B,Tabella1[[#This Row],[MA_CustSupp.CompanyName]],Pivot!H:H)/Tabella1[[#This Row],[Fatturato Ag]],0)</f>
        <v>0</v>
      </c>
      <c r="I83" s="7">
        <f>+IF(Tabella1[[#This Row],[Fatturato Ag]]&gt;0,
SUMIF(Pivot!$B:$B,Tabella1[[#This Row],[MA_CustSupp.CompanyName]],Pivot!I:I)/Tabella1[[#This Row],[Fatturato Ag]],0)</f>
        <v>0</v>
      </c>
      <c r="J83" s="7">
        <f>+IF(Tabella1[[#This Row],[Fatturato Ag]]&gt;0,
SUMIF(Pivot!$B:$B,Tabella1[[#This Row],[MA_CustSupp.CompanyName]],Pivot!J:J)/Tabella1[[#This Row],[Fatturato Ag]],0)</f>
        <v>0</v>
      </c>
      <c r="K83" s="7">
        <f>+IF(Tabella1[[#This Row],[Fatturato Ag]]&gt;0,
SUMIF(Pivot!$B:$B,Tabella1[[#This Row],[MA_CustSupp.CompanyName]],Pivot!K:K)/Tabella1[[#This Row],[Fatturato Ag]],0)</f>
        <v>0</v>
      </c>
      <c r="M83" s="8">
        <f>SUMIF(Pivot!$B:$B,Tabella1[[#This Row],[MA_CustSupp.CompanyName]],Pivot!$L:$L)</f>
        <v>6315.0599999999995</v>
      </c>
      <c r="N83" s="8">
        <f>+Tabella1[[#This Row],[Fatturato Ag]]*$M$1</f>
        <v>6315.0599999999995</v>
      </c>
      <c r="O83" s="9">
        <v>100000</v>
      </c>
      <c r="P83" s="10">
        <f>+Tabella1[[#This Row],[BUDGET]]*Tabella1[[#This Row],[LINEA A]]</f>
        <v>100000</v>
      </c>
      <c r="Q83" s="10">
        <f>+Tabella1[[#This Row],[BUDGET]]*Tabella1[[#This Row],[LINEA B]]</f>
        <v>0</v>
      </c>
      <c r="R83" s="10">
        <f>+Tabella1[[#This Row],[BUDGET]]*Tabella1[[#This Row],[LINEA C]]</f>
        <v>0</v>
      </c>
      <c r="S83" s="10">
        <f>+Tabella1[[#This Row],[BUDGET]]*Tabella1[[#This Row],[LINEA D]]</f>
        <v>0</v>
      </c>
      <c r="T83" s="10">
        <f>+Tabella1[[#This Row],[BUDGET]]*(Tabella1[[#This Row],[LINEA E]]+Tabella1[[#This Row],[LINEA F]])</f>
        <v>0</v>
      </c>
      <c r="U83" s="10"/>
      <c r="V83" s="10">
        <f>+Tabella1[[#This Row],[BUDGET]]*Tabella1[[#This Row],[OTHERS]]</f>
        <v>0</v>
      </c>
      <c r="W83" s="18">
        <f>+Tabella1[[#This Row],[BUDGET]]-SUM(Tabella1[[#This Row],[LINEA A2]:[OTHERS8]])</f>
        <v>0</v>
      </c>
      <c r="X83" s="18">
        <f>+Tabella1[[#This Row],[BUDGET]]/4</f>
        <v>25000</v>
      </c>
      <c r="Y83" s="18">
        <f>+Tabella1[[#This Row],[BUDGET]]/4</f>
        <v>25000</v>
      </c>
      <c r="Z83" s="18">
        <f>+Tabella1[[#This Row],[BUDGET]]/4</f>
        <v>25000</v>
      </c>
      <c r="AA83" s="18">
        <f>+Tabella1[[#This Row],[BUDGET]]/4</f>
        <v>25000</v>
      </c>
      <c r="AB83" s="18">
        <f>+Tabella1[[#This Row],[BUDGET]]-Tabella1[[#This Row],[I]]-Tabella1[[#This Row],[II]]-Tabella1[[#This Row],[III]]-Tabella1[[#This Row],[IV]]</f>
        <v>0</v>
      </c>
      <c r="AC83" s="19">
        <f>+Tabella1[[#This Row],[I]]*AC$1</f>
        <v>7500</v>
      </c>
      <c r="AD83" s="19">
        <f>+Tabella1[[#This Row],[I]]*AD$1</f>
        <v>8250</v>
      </c>
      <c r="AE83" s="19">
        <f>+Tabella1[[#This Row],[I]]*AE$1</f>
        <v>9250</v>
      </c>
      <c r="AF83" s="19">
        <f>+Tabella1[[#This Row],[II]]*AF$1</f>
        <v>8000</v>
      </c>
      <c r="AG83" s="19">
        <f>+Tabella1[[#This Row],[II]]*AG$1</f>
        <v>8000</v>
      </c>
      <c r="AH83" s="19">
        <f>+Tabella1[[#This Row],[II]]*AH$1</f>
        <v>9000</v>
      </c>
      <c r="AI83" s="19">
        <f>+Tabella1[[#This Row],[III]]*AI$1</f>
        <v>9750</v>
      </c>
      <c r="AJ83" s="19">
        <f>+Tabella1[[#This Row],[III]]*AJ$1</f>
        <v>6250</v>
      </c>
      <c r="AK83" s="19">
        <f>+Tabella1[[#This Row],[III]]*AK$1</f>
        <v>9000</v>
      </c>
      <c r="AL83" s="19">
        <f>+Tabella1[[#This Row],[IV]]*AL$1</f>
        <v>8750</v>
      </c>
      <c r="AM83" s="19">
        <f>+Tabella1[[#This Row],[IV]]*AM$1</f>
        <v>10000</v>
      </c>
      <c r="AN83" s="19">
        <f>+Tabella1[[#This Row],[IV]]*AN$1</f>
        <v>6250</v>
      </c>
      <c r="AO83" s="19">
        <f>+Tabella1[[#This Row],[BUDGET]]-SUM(Tabella1[[#This Row],[31/01/2021]:[31/12/2021]])</f>
        <v>0</v>
      </c>
    </row>
    <row r="84" spans="1:41" s="1" customFormat="1" x14ac:dyDescent="0.25">
      <c r="A84" s="1" t="s">
        <v>23</v>
      </c>
      <c r="B84" s="1" t="s">
        <v>173</v>
      </c>
      <c r="C84" s="1" t="s">
        <v>360</v>
      </c>
      <c r="D84" s="21" t="s">
        <v>361</v>
      </c>
      <c r="E84" s="7">
        <f>+IF(Tabella1[[#This Row],[Fatturato Ag]]&gt;0,
SUMIF(Pivot!$B:$B,Tabella1[[#This Row],[MA_CustSupp.CompanyName]],Pivot!E:E)/Tabella1[[#This Row],[Fatturato Ag]],0)</f>
        <v>0</v>
      </c>
      <c r="F84" s="7">
        <f>+IF(Tabella1[[#This Row],[Fatturato Ag]]&gt;0,
SUMIF(Pivot!$B:$B,Tabella1[[#This Row],[MA_CustSupp.CompanyName]],Pivot!F:F)/Tabella1[[#This Row],[Fatturato Ag]],0)</f>
        <v>0</v>
      </c>
      <c r="G84" s="7">
        <f>+IF(Tabella1[[#This Row],[Fatturato Ag]]&gt;0,
SUMIF(Pivot!$B:$B,Tabella1[[#This Row],[MA_CustSupp.CompanyName]],Pivot!G:G)/Tabella1[[#This Row],[Fatturato Ag]],0)</f>
        <v>0</v>
      </c>
      <c r="H84" s="7">
        <f>+IF(Tabella1[[#This Row],[Fatturato Ag]]&gt;0,
SUMIF(Pivot!$B:$B,Tabella1[[#This Row],[MA_CustSupp.CompanyName]],Pivot!H:H)/Tabella1[[#This Row],[Fatturato Ag]],0)</f>
        <v>1</v>
      </c>
      <c r="I84" s="7">
        <f>+IF(Tabella1[[#This Row],[Fatturato Ag]]&gt;0,
SUMIF(Pivot!$B:$B,Tabella1[[#This Row],[MA_CustSupp.CompanyName]],Pivot!I:I)/Tabella1[[#This Row],[Fatturato Ag]],0)</f>
        <v>0</v>
      </c>
      <c r="J84" s="7">
        <f>+IF(Tabella1[[#This Row],[Fatturato Ag]]&gt;0,
SUMIF(Pivot!$B:$B,Tabella1[[#This Row],[MA_CustSupp.CompanyName]],Pivot!J:J)/Tabella1[[#This Row],[Fatturato Ag]],0)</f>
        <v>0</v>
      </c>
      <c r="K84" s="7">
        <f>+IF(Tabella1[[#This Row],[Fatturato Ag]]&gt;0,
SUMIF(Pivot!$B:$B,Tabella1[[#This Row],[MA_CustSupp.CompanyName]],Pivot!K:K)/Tabella1[[#This Row],[Fatturato Ag]],0)</f>
        <v>0</v>
      </c>
      <c r="M84" s="8">
        <f>SUMIF(Pivot!$B:$B,Tabella1[[#This Row],[MA_CustSupp.CompanyName]],Pivot!$L:$L)</f>
        <v>3965</v>
      </c>
      <c r="N84" s="8">
        <f>+Tabella1[[#This Row],[Fatturato Ag]]*$M$1</f>
        <v>3965</v>
      </c>
      <c r="O84" s="9">
        <v>40000</v>
      </c>
      <c r="P84" s="10">
        <f>+Tabella1[[#This Row],[BUDGET]]*Tabella1[[#This Row],[LINEA A]]</f>
        <v>0</v>
      </c>
      <c r="Q84" s="10">
        <f>+Tabella1[[#This Row],[BUDGET]]*Tabella1[[#This Row],[LINEA B]]</f>
        <v>0</v>
      </c>
      <c r="R84" s="10">
        <f>+Tabella1[[#This Row],[BUDGET]]*Tabella1[[#This Row],[LINEA C]]</f>
        <v>0</v>
      </c>
      <c r="S84" s="10">
        <f>+Tabella1[[#This Row],[BUDGET]]*Tabella1[[#This Row],[LINEA D]]</f>
        <v>40000</v>
      </c>
      <c r="T84" s="10">
        <f>+Tabella1[[#This Row],[BUDGET]]*(Tabella1[[#This Row],[LINEA E]]+Tabella1[[#This Row],[LINEA F]])</f>
        <v>0</v>
      </c>
      <c r="U84" s="10"/>
      <c r="V84" s="10">
        <f>+Tabella1[[#This Row],[BUDGET]]*Tabella1[[#This Row],[OTHERS]]</f>
        <v>0</v>
      </c>
      <c r="W84" s="18">
        <f>+Tabella1[[#This Row],[BUDGET]]-SUM(Tabella1[[#This Row],[LINEA A2]:[OTHERS8]])</f>
        <v>0</v>
      </c>
      <c r="X84" s="18">
        <f>+Tabella1[[#This Row],[BUDGET]]/4</f>
        <v>10000</v>
      </c>
      <c r="Y84" s="18">
        <f>+Tabella1[[#This Row],[BUDGET]]/4</f>
        <v>10000</v>
      </c>
      <c r="Z84" s="18">
        <f>+Tabella1[[#This Row],[BUDGET]]/4</f>
        <v>10000</v>
      </c>
      <c r="AA84" s="18">
        <f>+Tabella1[[#This Row],[BUDGET]]/4</f>
        <v>10000</v>
      </c>
      <c r="AB84" s="18">
        <f>+Tabella1[[#This Row],[BUDGET]]-Tabella1[[#This Row],[I]]-Tabella1[[#This Row],[II]]-Tabella1[[#This Row],[III]]-Tabella1[[#This Row],[IV]]</f>
        <v>0</v>
      </c>
      <c r="AC84" s="19">
        <f>+Tabella1[[#This Row],[I]]*AC$1</f>
        <v>3000</v>
      </c>
      <c r="AD84" s="19">
        <f>+Tabella1[[#This Row],[I]]*AD$1</f>
        <v>3300</v>
      </c>
      <c r="AE84" s="19">
        <f>+Tabella1[[#This Row],[I]]*AE$1</f>
        <v>3700</v>
      </c>
      <c r="AF84" s="19">
        <f>+Tabella1[[#This Row],[II]]*AF$1</f>
        <v>3200</v>
      </c>
      <c r="AG84" s="19">
        <f>+Tabella1[[#This Row],[II]]*AG$1</f>
        <v>3200</v>
      </c>
      <c r="AH84" s="19">
        <f>+Tabella1[[#This Row],[II]]*AH$1</f>
        <v>3600</v>
      </c>
      <c r="AI84" s="19">
        <f>+Tabella1[[#This Row],[III]]*AI$1</f>
        <v>3900</v>
      </c>
      <c r="AJ84" s="19">
        <f>+Tabella1[[#This Row],[III]]*AJ$1</f>
        <v>2500</v>
      </c>
      <c r="AK84" s="19">
        <f>+Tabella1[[#This Row],[III]]*AK$1</f>
        <v>3600</v>
      </c>
      <c r="AL84" s="19">
        <f>+Tabella1[[#This Row],[IV]]*AL$1</f>
        <v>3500</v>
      </c>
      <c r="AM84" s="19">
        <f>+Tabella1[[#This Row],[IV]]*AM$1</f>
        <v>4000</v>
      </c>
      <c r="AN84" s="19">
        <f>+Tabella1[[#This Row],[IV]]*AN$1</f>
        <v>2500</v>
      </c>
      <c r="AO84" s="19">
        <f>+Tabella1[[#This Row],[BUDGET]]-SUM(Tabella1[[#This Row],[31/01/2021]:[31/12/2021]])</f>
        <v>0</v>
      </c>
    </row>
    <row r="85" spans="1:41" s="1" customFormat="1" x14ac:dyDescent="0.25">
      <c r="A85" s="1" t="s">
        <v>23</v>
      </c>
      <c r="B85" s="1" t="s">
        <v>174</v>
      </c>
      <c r="C85" s="1" t="s">
        <v>360</v>
      </c>
      <c r="D85" s="1" t="s">
        <v>363</v>
      </c>
      <c r="E85" s="7">
        <f>+IF(Tabella1[[#This Row],[Fatturato Ag]]&gt;0,
SUMIF(Pivot!$B:$B,Tabella1[[#This Row],[MA_CustSupp.CompanyName]],Pivot!E:E)/Tabella1[[#This Row],[Fatturato Ag]],0)</f>
        <v>0</v>
      </c>
      <c r="F85" s="7">
        <f>+IF(Tabella1[[#This Row],[Fatturato Ag]]&gt;0,
SUMIF(Pivot!$B:$B,Tabella1[[#This Row],[MA_CustSupp.CompanyName]],Pivot!F:F)/Tabella1[[#This Row],[Fatturato Ag]],0)</f>
        <v>0</v>
      </c>
      <c r="G85" s="7">
        <f>+IF(Tabella1[[#This Row],[Fatturato Ag]]&gt;0,
SUMIF(Pivot!$B:$B,Tabella1[[#This Row],[MA_CustSupp.CompanyName]],Pivot!G:G)/Tabella1[[#This Row],[Fatturato Ag]],0)</f>
        <v>0</v>
      </c>
      <c r="H85" s="7">
        <f>+IF(Tabella1[[#This Row],[Fatturato Ag]]&gt;0,
SUMIF(Pivot!$B:$B,Tabella1[[#This Row],[MA_CustSupp.CompanyName]],Pivot!H:H)/Tabella1[[#This Row],[Fatturato Ag]],0)</f>
        <v>0</v>
      </c>
      <c r="I85" s="7">
        <f>+IF(Tabella1[[#This Row],[Fatturato Ag]]&gt;0,
SUMIF(Pivot!$B:$B,Tabella1[[#This Row],[MA_CustSupp.CompanyName]],Pivot!I:I)/Tabella1[[#This Row],[Fatturato Ag]],0)</f>
        <v>1</v>
      </c>
      <c r="J85" s="7">
        <f>+IF(Tabella1[[#This Row],[Fatturato Ag]]&gt;0,
SUMIF(Pivot!$B:$B,Tabella1[[#This Row],[MA_CustSupp.CompanyName]],Pivot!J:J)/Tabella1[[#This Row],[Fatturato Ag]],0)</f>
        <v>0</v>
      </c>
      <c r="K85" s="7">
        <f>+IF(Tabella1[[#This Row],[Fatturato Ag]]&gt;0,
SUMIF(Pivot!$B:$B,Tabella1[[#This Row],[MA_CustSupp.CompanyName]],Pivot!K:K)/Tabella1[[#This Row],[Fatturato Ag]],0)</f>
        <v>0</v>
      </c>
      <c r="L85" s="29"/>
      <c r="M85" s="30">
        <f>SUMIF(Pivot!$B:$B,Tabella1[[#This Row],[MA_CustSupp.CompanyName]],Pivot!$L:$L)</f>
        <v>5960</v>
      </c>
      <c r="N85" s="30">
        <f>+Tabella1[[#This Row],[Fatturato Ag]]*$M$1</f>
        <v>5960</v>
      </c>
      <c r="O85" s="31">
        <v>200000</v>
      </c>
      <c r="P85" s="31">
        <f>+Tabella1[[#This Row],[BUDGET]]*Tabella1[[#This Row],[LINEA A]]</f>
        <v>0</v>
      </c>
      <c r="Q85" s="31">
        <f>+Tabella1[[#This Row],[BUDGET]]*Tabella1[[#This Row],[LINEA B]]</f>
        <v>0</v>
      </c>
      <c r="R85" s="31">
        <f>+Tabella1[[#This Row],[BUDGET]]*Tabella1[[#This Row],[LINEA C]]</f>
        <v>0</v>
      </c>
      <c r="S85" s="31">
        <f>+Tabella1[[#This Row],[BUDGET]]*Tabella1[[#This Row],[LINEA D]]</f>
        <v>0</v>
      </c>
      <c r="T85" s="10">
        <f>+Tabella1[[#This Row],[BUDGET]]*(Tabella1[[#This Row],[LINEA E]]+Tabella1[[#This Row],[LINEA F]])</f>
        <v>200000</v>
      </c>
      <c r="U85" s="31"/>
      <c r="V85" s="31">
        <f>+Tabella1[[#This Row],[BUDGET]]*Tabella1[[#This Row],[OTHERS]]</f>
        <v>0</v>
      </c>
      <c r="W85" s="18">
        <f>+Tabella1[[#This Row],[BUDGET]]-SUM(Tabella1[[#This Row],[LINEA A2]:[OTHERS8]])</f>
        <v>0</v>
      </c>
      <c r="X85" s="18">
        <f>+Tabella1[[#This Row],[BUDGET]]/4</f>
        <v>50000</v>
      </c>
      <c r="Y85" s="18">
        <f>+Tabella1[[#This Row],[BUDGET]]/4</f>
        <v>50000</v>
      </c>
      <c r="Z85" s="18">
        <f>+Tabella1[[#This Row],[BUDGET]]/4</f>
        <v>50000</v>
      </c>
      <c r="AA85" s="18">
        <f>+Tabella1[[#This Row],[BUDGET]]/4</f>
        <v>50000</v>
      </c>
      <c r="AB85" s="18">
        <f>+Tabella1[[#This Row],[BUDGET]]-Tabella1[[#This Row],[I]]-Tabella1[[#This Row],[II]]-Tabella1[[#This Row],[III]]-Tabella1[[#This Row],[IV]]</f>
        <v>0</v>
      </c>
      <c r="AC85" s="19">
        <f>+Tabella1[[#This Row],[I]]*AC$1</f>
        <v>15000</v>
      </c>
      <c r="AD85" s="19">
        <f>+Tabella1[[#This Row],[I]]*AD$1</f>
        <v>16500</v>
      </c>
      <c r="AE85" s="19">
        <f>+Tabella1[[#This Row],[I]]*AE$1</f>
        <v>18500</v>
      </c>
      <c r="AF85" s="19">
        <f>+Tabella1[[#This Row],[II]]*AF$1</f>
        <v>16000</v>
      </c>
      <c r="AG85" s="19">
        <f>+Tabella1[[#This Row],[II]]*AG$1</f>
        <v>16000</v>
      </c>
      <c r="AH85" s="19">
        <f>+Tabella1[[#This Row],[II]]*AH$1</f>
        <v>18000</v>
      </c>
      <c r="AI85" s="19">
        <f>+Tabella1[[#This Row],[III]]*AI$1</f>
        <v>19500</v>
      </c>
      <c r="AJ85" s="19">
        <f>+Tabella1[[#This Row],[III]]*AJ$1</f>
        <v>12500</v>
      </c>
      <c r="AK85" s="19">
        <f>+Tabella1[[#This Row],[III]]*AK$1</f>
        <v>18000</v>
      </c>
      <c r="AL85" s="19">
        <f>+Tabella1[[#This Row],[IV]]*AL$1</f>
        <v>17500</v>
      </c>
      <c r="AM85" s="19">
        <f>+Tabella1[[#This Row],[IV]]*AM$1</f>
        <v>20000</v>
      </c>
      <c r="AN85" s="19">
        <f>+Tabella1[[#This Row],[IV]]*AN$1</f>
        <v>12500</v>
      </c>
      <c r="AO85" s="19">
        <f>+Tabella1[[#This Row],[BUDGET]]-SUM(Tabella1[[#This Row],[31/01/2021]:[31/12/2021]])</f>
        <v>0</v>
      </c>
    </row>
    <row r="86" spans="1:41" s="1" customFormat="1" x14ac:dyDescent="0.25">
      <c r="A86" s="1" t="s">
        <v>23</v>
      </c>
      <c r="B86" s="1" t="s">
        <v>175</v>
      </c>
      <c r="C86" s="1" t="s">
        <v>360</v>
      </c>
      <c r="D86" s="1" t="s">
        <v>361</v>
      </c>
      <c r="E86" s="7">
        <f>+IF(Tabella1[[#This Row],[Fatturato Ag]]&gt;0,
SUMIF(Pivot!$B:$B,Tabella1[[#This Row],[MA_CustSupp.CompanyName]],Pivot!E:E)/Tabella1[[#This Row],[Fatturato Ag]],0)</f>
        <v>0.98104851731180043</v>
      </c>
      <c r="F86" s="7">
        <f>+IF(Tabella1[[#This Row],[Fatturato Ag]]&gt;0,
SUMIF(Pivot!$B:$B,Tabella1[[#This Row],[MA_CustSupp.CompanyName]],Pivot!F:F)/Tabella1[[#This Row],[Fatturato Ag]],0)</f>
        <v>0</v>
      </c>
      <c r="G86" s="7">
        <f>+IF(Tabella1[[#This Row],[Fatturato Ag]]&gt;0,
SUMIF(Pivot!$B:$B,Tabella1[[#This Row],[MA_CustSupp.CompanyName]],Pivot!G:G)/Tabella1[[#This Row],[Fatturato Ag]],0)</f>
        <v>0</v>
      </c>
      <c r="H86" s="7">
        <f>+IF(Tabella1[[#This Row],[Fatturato Ag]]&gt;0,
SUMIF(Pivot!$B:$B,Tabella1[[#This Row],[MA_CustSupp.CompanyName]],Pivot!H:H)/Tabella1[[#This Row],[Fatturato Ag]],0)</f>
        <v>0</v>
      </c>
      <c r="I86" s="7">
        <f>+IF(Tabella1[[#This Row],[Fatturato Ag]]&gt;0,
SUMIF(Pivot!$B:$B,Tabella1[[#This Row],[MA_CustSupp.CompanyName]],Pivot!I:I)/Tabella1[[#This Row],[Fatturato Ag]],0)</f>
        <v>0</v>
      </c>
      <c r="J86" s="7">
        <f>+IF(Tabella1[[#This Row],[Fatturato Ag]]&gt;0,
SUMIF(Pivot!$B:$B,Tabella1[[#This Row],[MA_CustSupp.CompanyName]],Pivot!J:J)/Tabella1[[#This Row],[Fatturato Ag]],0)</f>
        <v>0</v>
      </c>
      <c r="K86" s="7">
        <f>+IF(Tabella1[[#This Row],[Fatturato Ag]]&gt;0,
SUMIF(Pivot!$B:$B,Tabella1[[#This Row],[MA_CustSupp.CompanyName]],Pivot!K:K)/Tabella1[[#This Row],[Fatturato Ag]],0)</f>
        <v>1.8951482688199593E-2</v>
      </c>
      <c r="L86" s="29"/>
      <c r="M86" s="30">
        <f>SUMIF(Pivot!$B:$B,Tabella1[[#This Row],[MA_CustSupp.CompanyName]],Pivot!$L:$L)</f>
        <v>52766.32</v>
      </c>
      <c r="N86" s="30">
        <f>+Tabella1[[#This Row],[Fatturato Ag]]*$M$1</f>
        <v>52766.32</v>
      </c>
      <c r="O86" s="31">
        <v>15000</v>
      </c>
      <c r="P86" s="31">
        <f>+Tabella1[[#This Row],[BUDGET]]*Tabella1[[#This Row],[LINEA A]]</f>
        <v>14715.727759677007</v>
      </c>
      <c r="Q86" s="31">
        <f>+Tabella1[[#This Row],[BUDGET]]*Tabella1[[#This Row],[LINEA B]]</f>
        <v>0</v>
      </c>
      <c r="R86" s="31">
        <f>+Tabella1[[#This Row],[BUDGET]]*Tabella1[[#This Row],[LINEA C]]</f>
        <v>0</v>
      </c>
      <c r="S86" s="31">
        <f>+Tabella1[[#This Row],[BUDGET]]*Tabella1[[#This Row],[LINEA D]]</f>
        <v>0</v>
      </c>
      <c r="T86" s="10">
        <f>+Tabella1[[#This Row],[BUDGET]]*(Tabella1[[#This Row],[LINEA E]]+Tabella1[[#This Row],[LINEA F]])</f>
        <v>0</v>
      </c>
      <c r="U86" s="31"/>
      <c r="V86" s="31">
        <f>+Tabella1[[#This Row],[BUDGET]]*Tabella1[[#This Row],[OTHERS]]</f>
        <v>284.27224032299392</v>
      </c>
      <c r="W86" s="18">
        <f>+Tabella1[[#This Row],[BUDGET]]-SUM(Tabella1[[#This Row],[LINEA A2]:[OTHERS8]])</f>
        <v>0</v>
      </c>
      <c r="X86" s="18">
        <f>+Tabella1[[#This Row],[BUDGET]]/4</f>
        <v>3750</v>
      </c>
      <c r="Y86" s="18">
        <f>+Tabella1[[#This Row],[BUDGET]]/4</f>
        <v>3750</v>
      </c>
      <c r="Z86" s="18">
        <f>+Tabella1[[#This Row],[BUDGET]]/4</f>
        <v>3750</v>
      </c>
      <c r="AA86" s="18">
        <f>+Tabella1[[#This Row],[BUDGET]]/4</f>
        <v>3750</v>
      </c>
      <c r="AB86" s="18">
        <f>+Tabella1[[#This Row],[BUDGET]]-Tabella1[[#This Row],[I]]-Tabella1[[#This Row],[II]]-Tabella1[[#This Row],[III]]-Tabella1[[#This Row],[IV]]</f>
        <v>0</v>
      </c>
      <c r="AC86" s="19">
        <f>+Tabella1[[#This Row],[I]]*AC$1</f>
        <v>1125</v>
      </c>
      <c r="AD86" s="19">
        <f>+Tabella1[[#This Row],[I]]*AD$1</f>
        <v>1237.5</v>
      </c>
      <c r="AE86" s="19">
        <f>+Tabella1[[#This Row],[I]]*AE$1</f>
        <v>1387.5</v>
      </c>
      <c r="AF86" s="19">
        <f>+Tabella1[[#This Row],[II]]*AF$1</f>
        <v>1200</v>
      </c>
      <c r="AG86" s="19">
        <f>+Tabella1[[#This Row],[II]]*AG$1</f>
        <v>1200</v>
      </c>
      <c r="AH86" s="19">
        <f>+Tabella1[[#This Row],[II]]*AH$1</f>
        <v>1350</v>
      </c>
      <c r="AI86" s="19">
        <f>+Tabella1[[#This Row],[III]]*AI$1</f>
        <v>1462.5</v>
      </c>
      <c r="AJ86" s="19">
        <f>+Tabella1[[#This Row],[III]]*AJ$1</f>
        <v>937.5</v>
      </c>
      <c r="AK86" s="19">
        <f>+Tabella1[[#This Row],[III]]*AK$1</f>
        <v>1350</v>
      </c>
      <c r="AL86" s="19">
        <f>+Tabella1[[#This Row],[IV]]*AL$1</f>
        <v>1312.5</v>
      </c>
      <c r="AM86" s="19">
        <f>+Tabella1[[#This Row],[IV]]*AM$1</f>
        <v>1500</v>
      </c>
      <c r="AN86" s="19">
        <f>+Tabella1[[#This Row],[IV]]*AN$1</f>
        <v>937.5</v>
      </c>
      <c r="AO86" s="19">
        <f>+Tabella1[[#This Row],[BUDGET]]-SUM(Tabella1[[#This Row],[31/01/2021]:[31/12/2021]])</f>
        <v>0</v>
      </c>
    </row>
    <row r="87" spans="1:41" s="1" customFormat="1" x14ac:dyDescent="0.25">
      <c r="A87" s="1" t="s">
        <v>58</v>
      </c>
      <c r="B87" s="1" t="s">
        <v>176</v>
      </c>
      <c r="C87" s="1" t="s">
        <v>84</v>
      </c>
      <c r="D87" s="1" t="s">
        <v>362</v>
      </c>
      <c r="E87" s="7">
        <f>+IF(Tabella1[[#This Row],[Fatturato Ag]]&gt;0,
SUMIF(Pivot!$B:$B,Tabella1[[#This Row],[MA_CustSupp.CompanyName]],Pivot!E:E)/Tabella1[[#This Row],[Fatturato Ag]],0)</f>
        <v>9.9829967023907659E-2</v>
      </c>
      <c r="F87" s="7">
        <f>+IF(Tabella1[[#This Row],[Fatturato Ag]]&gt;0,
SUMIF(Pivot!$B:$B,Tabella1[[#This Row],[MA_CustSupp.CompanyName]],Pivot!F:F)/Tabella1[[#This Row],[Fatturato Ag]],0)</f>
        <v>8.1796166529266273E-2</v>
      </c>
      <c r="G87" s="7">
        <f>+IF(Tabella1[[#This Row],[Fatturato Ag]]&gt;0,
SUMIF(Pivot!$B:$B,Tabella1[[#This Row],[MA_CustSupp.CompanyName]],Pivot!G:G)/Tabella1[[#This Row],[Fatturato Ag]],0)</f>
        <v>0</v>
      </c>
      <c r="H87" s="7">
        <f>+IF(Tabella1[[#This Row],[Fatturato Ag]]&gt;0,
SUMIF(Pivot!$B:$B,Tabella1[[#This Row],[MA_CustSupp.CompanyName]],Pivot!H:H)/Tabella1[[#This Row],[Fatturato Ag]],0)</f>
        <v>0.81837386644682608</v>
      </c>
      <c r="I87" s="7">
        <f>+IF(Tabella1[[#This Row],[Fatturato Ag]]&gt;0,
SUMIF(Pivot!$B:$B,Tabella1[[#This Row],[MA_CustSupp.CompanyName]],Pivot!I:I)/Tabella1[[#This Row],[Fatturato Ag]],0)</f>
        <v>0</v>
      </c>
      <c r="J87" s="7">
        <f>+IF(Tabella1[[#This Row],[Fatturato Ag]]&gt;0,
SUMIF(Pivot!$B:$B,Tabella1[[#This Row],[MA_CustSupp.CompanyName]],Pivot!J:J)/Tabella1[[#This Row],[Fatturato Ag]],0)</f>
        <v>0</v>
      </c>
      <c r="K87" s="7">
        <f>+IF(Tabella1[[#This Row],[Fatturato Ag]]&gt;0,
SUMIF(Pivot!$B:$B,Tabella1[[#This Row],[MA_CustSupp.CompanyName]],Pivot!K:K)/Tabella1[[#This Row],[Fatturato Ag]],0)</f>
        <v>0</v>
      </c>
      <c r="L87" s="29"/>
      <c r="M87" s="30">
        <f>SUMIF(Pivot!$B:$B,Tabella1[[#This Row],[MA_CustSupp.CompanyName]],Pivot!$L:$L)</f>
        <v>31052.800000000003</v>
      </c>
      <c r="N87" s="30">
        <f>+Tabella1[[#This Row],[Fatturato Ag]]*$M$1</f>
        <v>31052.800000000003</v>
      </c>
      <c r="O87" s="31">
        <v>50000</v>
      </c>
      <c r="P87" s="31">
        <f>+Tabella1[[#This Row],[BUDGET]]*Tabella1[[#This Row],[LINEA A]]</f>
        <v>4991.4983511953833</v>
      </c>
      <c r="Q87" s="31">
        <f>+Tabella1[[#This Row],[BUDGET]]*Tabella1[[#This Row],[LINEA B]]</f>
        <v>4089.8083264633137</v>
      </c>
      <c r="R87" s="31">
        <f>+Tabella1[[#This Row],[BUDGET]]*Tabella1[[#This Row],[LINEA C]]</f>
        <v>0</v>
      </c>
      <c r="S87" s="31">
        <f>+Tabella1[[#This Row],[BUDGET]]*Tabella1[[#This Row],[LINEA D]]</f>
        <v>40918.693322341307</v>
      </c>
      <c r="T87" s="10">
        <f>+Tabella1[[#This Row],[BUDGET]]*(Tabella1[[#This Row],[LINEA E]]+Tabella1[[#This Row],[LINEA F]])</f>
        <v>0</v>
      </c>
      <c r="U87" s="31"/>
      <c r="V87" s="31">
        <f>+Tabella1[[#This Row],[BUDGET]]*Tabella1[[#This Row],[OTHERS]]</f>
        <v>0</v>
      </c>
      <c r="W87" s="18">
        <f>+Tabella1[[#This Row],[BUDGET]]-SUM(Tabella1[[#This Row],[LINEA A2]:[OTHERS8]])</f>
        <v>0</v>
      </c>
      <c r="X87" s="18">
        <f>+Tabella1[[#This Row],[BUDGET]]/4</f>
        <v>12500</v>
      </c>
      <c r="Y87" s="18">
        <f>+Tabella1[[#This Row],[BUDGET]]/4</f>
        <v>12500</v>
      </c>
      <c r="Z87" s="18">
        <f>+Tabella1[[#This Row],[BUDGET]]/4</f>
        <v>12500</v>
      </c>
      <c r="AA87" s="18">
        <f>+Tabella1[[#This Row],[BUDGET]]/4</f>
        <v>12500</v>
      </c>
      <c r="AB87" s="18">
        <f>+Tabella1[[#This Row],[BUDGET]]-Tabella1[[#This Row],[I]]-Tabella1[[#This Row],[II]]-Tabella1[[#This Row],[III]]-Tabella1[[#This Row],[IV]]</f>
        <v>0</v>
      </c>
      <c r="AC87" s="19">
        <f>+Tabella1[[#This Row],[I]]*AC$1</f>
        <v>3750</v>
      </c>
      <c r="AD87" s="19">
        <f>+Tabella1[[#This Row],[I]]*AD$1</f>
        <v>4125</v>
      </c>
      <c r="AE87" s="19">
        <f>+Tabella1[[#This Row],[I]]*AE$1</f>
        <v>4625</v>
      </c>
      <c r="AF87" s="19">
        <f>+Tabella1[[#This Row],[II]]*AF$1</f>
        <v>4000</v>
      </c>
      <c r="AG87" s="19">
        <f>+Tabella1[[#This Row],[II]]*AG$1</f>
        <v>4000</v>
      </c>
      <c r="AH87" s="19">
        <f>+Tabella1[[#This Row],[II]]*AH$1</f>
        <v>4500</v>
      </c>
      <c r="AI87" s="19">
        <f>+Tabella1[[#This Row],[III]]*AI$1</f>
        <v>4875</v>
      </c>
      <c r="AJ87" s="19">
        <f>+Tabella1[[#This Row],[III]]*AJ$1</f>
        <v>3125</v>
      </c>
      <c r="AK87" s="19">
        <f>+Tabella1[[#This Row],[III]]*AK$1</f>
        <v>4500</v>
      </c>
      <c r="AL87" s="19">
        <f>+Tabella1[[#This Row],[IV]]*AL$1</f>
        <v>4375</v>
      </c>
      <c r="AM87" s="19">
        <f>+Tabella1[[#This Row],[IV]]*AM$1</f>
        <v>5000</v>
      </c>
      <c r="AN87" s="19">
        <f>+Tabella1[[#This Row],[IV]]*AN$1</f>
        <v>3125</v>
      </c>
      <c r="AO87" s="19">
        <f>+Tabella1[[#This Row],[BUDGET]]-SUM(Tabella1[[#This Row],[31/01/2021]:[31/12/2021]])</f>
        <v>0</v>
      </c>
    </row>
    <row r="88" spans="1:41" s="1" customFormat="1" x14ac:dyDescent="0.25">
      <c r="A88" s="1" t="s">
        <v>33</v>
      </c>
      <c r="B88" s="1" t="s">
        <v>177</v>
      </c>
      <c r="C88" s="1" t="s">
        <v>360</v>
      </c>
      <c r="D88" s="1" t="s">
        <v>361</v>
      </c>
      <c r="E88" s="7">
        <f>+IF(Tabella1[[#This Row],[Fatturato Ag]]&gt;0,
SUMIF(Pivot!$B:$B,Tabella1[[#This Row],[MA_CustSupp.CompanyName]],Pivot!E:E)/Tabella1[[#This Row],[Fatturato Ag]],0)</f>
        <v>1</v>
      </c>
      <c r="F88" s="7">
        <f>+IF(Tabella1[[#This Row],[Fatturato Ag]]&gt;0,
SUMIF(Pivot!$B:$B,Tabella1[[#This Row],[MA_CustSupp.CompanyName]],Pivot!F:F)/Tabella1[[#This Row],[Fatturato Ag]],0)</f>
        <v>0</v>
      </c>
      <c r="G88" s="7">
        <f>+IF(Tabella1[[#This Row],[Fatturato Ag]]&gt;0,
SUMIF(Pivot!$B:$B,Tabella1[[#This Row],[MA_CustSupp.CompanyName]],Pivot!G:G)/Tabella1[[#This Row],[Fatturato Ag]],0)</f>
        <v>0</v>
      </c>
      <c r="H88" s="7">
        <f>+IF(Tabella1[[#This Row],[Fatturato Ag]]&gt;0,
SUMIF(Pivot!$B:$B,Tabella1[[#This Row],[MA_CustSupp.CompanyName]],Pivot!H:H)/Tabella1[[#This Row],[Fatturato Ag]],0)</f>
        <v>0</v>
      </c>
      <c r="I88" s="7">
        <f>+IF(Tabella1[[#This Row],[Fatturato Ag]]&gt;0,
SUMIF(Pivot!$B:$B,Tabella1[[#This Row],[MA_CustSupp.CompanyName]],Pivot!I:I)/Tabella1[[#This Row],[Fatturato Ag]],0)</f>
        <v>0</v>
      </c>
      <c r="J88" s="7">
        <f>+IF(Tabella1[[#This Row],[Fatturato Ag]]&gt;0,
SUMIF(Pivot!$B:$B,Tabella1[[#This Row],[MA_CustSupp.CompanyName]],Pivot!J:J)/Tabella1[[#This Row],[Fatturato Ag]],0)</f>
        <v>0</v>
      </c>
      <c r="K88" s="7">
        <f>+IF(Tabella1[[#This Row],[Fatturato Ag]]&gt;0,
SUMIF(Pivot!$B:$B,Tabella1[[#This Row],[MA_CustSupp.CompanyName]],Pivot!K:K)/Tabella1[[#This Row],[Fatturato Ag]],0)</f>
        <v>0</v>
      </c>
      <c r="L88" s="29"/>
      <c r="M88" s="30">
        <f>SUMIF(Pivot!$B:$B,Tabella1[[#This Row],[MA_CustSupp.CompanyName]],Pivot!$L:$L)</f>
        <v>73330.33</v>
      </c>
      <c r="N88" s="30">
        <f>+Tabella1[[#This Row],[Fatturato Ag]]*$M$1</f>
        <v>73330.33</v>
      </c>
      <c r="O88" s="31">
        <v>10000</v>
      </c>
      <c r="P88" s="31">
        <f>+Tabella1[[#This Row],[BUDGET]]*Tabella1[[#This Row],[LINEA A]]</f>
        <v>10000</v>
      </c>
      <c r="Q88" s="31">
        <f>+Tabella1[[#This Row],[BUDGET]]*Tabella1[[#This Row],[LINEA B]]</f>
        <v>0</v>
      </c>
      <c r="R88" s="31">
        <f>+Tabella1[[#This Row],[BUDGET]]*Tabella1[[#This Row],[LINEA C]]</f>
        <v>0</v>
      </c>
      <c r="S88" s="31">
        <f>+Tabella1[[#This Row],[BUDGET]]*Tabella1[[#This Row],[LINEA D]]</f>
        <v>0</v>
      </c>
      <c r="T88" s="10">
        <f>+Tabella1[[#This Row],[BUDGET]]*(Tabella1[[#This Row],[LINEA E]]+Tabella1[[#This Row],[LINEA F]])</f>
        <v>0</v>
      </c>
      <c r="U88" s="31"/>
      <c r="V88" s="31">
        <f>+Tabella1[[#This Row],[BUDGET]]*Tabella1[[#This Row],[OTHERS]]</f>
        <v>0</v>
      </c>
      <c r="W88" s="18">
        <f>+Tabella1[[#This Row],[BUDGET]]-SUM(Tabella1[[#This Row],[LINEA A2]:[OTHERS8]])</f>
        <v>0</v>
      </c>
      <c r="X88" s="18">
        <f>+Tabella1[[#This Row],[BUDGET]]/4</f>
        <v>2500</v>
      </c>
      <c r="Y88" s="18">
        <f>+Tabella1[[#This Row],[BUDGET]]/4</f>
        <v>2500</v>
      </c>
      <c r="Z88" s="18">
        <f>+Tabella1[[#This Row],[BUDGET]]/4</f>
        <v>2500</v>
      </c>
      <c r="AA88" s="18">
        <f>+Tabella1[[#This Row],[BUDGET]]/4</f>
        <v>2500</v>
      </c>
      <c r="AB88" s="18">
        <f>+Tabella1[[#This Row],[BUDGET]]-Tabella1[[#This Row],[I]]-Tabella1[[#This Row],[II]]-Tabella1[[#This Row],[III]]-Tabella1[[#This Row],[IV]]</f>
        <v>0</v>
      </c>
      <c r="AC88" s="19">
        <f>+Tabella1[[#This Row],[I]]*AC$1</f>
        <v>750</v>
      </c>
      <c r="AD88" s="19">
        <f>+Tabella1[[#This Row],[I]]*AD$1</f>
        <v>825</v>
      </c>
      <c r="AE88" s="19">
        <f>+Tabella1[[#This Row],[I]]*AE$1</f>
        <v>925</v>
      </c>
      <c r="AF88" s="19">
        <f>+Tabella1[[#This Row],[II]]*AF$1</f>
        <v>800</v>
      </c>
      <c r="AG88" s="19">
        <f>+Tabella1[[#This Row],[II]]*AG$1</f>
        <v>800</v>
      </c>
      <c r="AH88" s="19">
        <f>+Tabella1[[#This Row],[II]]*AH$1</f>
        <v>900</v>
      </c>
      <c r="AI88" s="19">
        <f>+Tabella1[[#This Row],[III]]*AI$1</f>
        <v>975</v>
      </c>
      <c r="AJ88" s="19">
        <f>+Tabella1[[#This Row],[III]]*AJ$1</f>
        <v>625</v>
      </c>
      <c r="AK88" s="19">
        <f>+Tabella1[[#This Row],[III]]*AK$1</f>
        <v>900</v>
      </c>
      <c r="AL88" s="19">
        <f>+Tabella1[[#This Row],[IV]]*AL$1</f>
        <v>875</v>
      </c>
      <c r="AM88" s="19">
        <f>+Tabella1[[#This Row],[IV]]*AM$1</f>
        <v>1000</v>
      </c>
      <c r="AN88" s="19">
        <f>+Tabella1[[#This Row],[IV]]*AN$1</f>
        <v>625</v>
      </c>
      <c r="AO88" s="19">
        <f>+Tabella1[[#This Row],[BUDGET]]-SUM(Tabella1[[#This Row],[31/01/2021]:[31/12/2021]])</f>
        <v>0</v>
      </c>
    </row>
    <row r="89" spans="1:41" s="1" customFormat="1" x14ac:dyDescent="0.25">
      <c r="A89" s="1" t="s">
        <v>15</v>
      </c>
      <c r="B89" s="1" t="s">
        <v>178</v>
      </c>
      <c r="C89" s="21" t="s">
        <v>359</v>
      </c>
      <c r="D89" s="1" t="s">
        <v>370</v>
      </c>
      <c r="E89" s="7">
        <f>+IF(Tabella1[[#This Row],[Fatturato Ag]]&gt;0,
SUMIF(Pivot!$B:$B,Tabella1[[#This Row],[MA_CustSupp.CompanyName]],Pivot!E:E)/Tabella1[[#This Row],[Fatturato Ag]],0)</f>
        <v>0.9544296706845421</v>
      </c>
      <c r="F89" s="7">
        <f>+IF(Tabella1[[#This Row],[Fatturato Ag]]&gt;0,
SUMIF(Pivot!$B:$B,Tabella1[[#This Row],[MA_CustSupp.CompanyName]],Pivot!F:F)/Tabella1[[#This Row],[Fatturato Ag]],0)</f>
        <v>0</v>
      </c>
      <c r="G89" s="7">
        <f>+IF(Tabella1[[#This Row],[Fatturato Ag]]&gt;0,
SUMIF(Pivot!$B:$B,Tabella1[[#This Row],[MA_CustSupp.CompanyName]],Pivot!G:G)/Tabella1[[#This Row],[Fatturato Ag]],0)</f>
        <v>0</v>
      </c>
      <c r="H89" s="7">
        <f>+IF(Tabella1[[#This Row],[Fatturato Ag]]&gt;0,
SUMIF(Pivot!$B:$B,Tabella1[[#This Row],[MA_CustSupp.CompanyName]],Pivot!H:H)/Tabella1[[#This Row],[Fatturato Ag]],0)</f>
        <v>0</v>
      </c>
      <c r="I89" s="7">
        <f>+IF(Tabella1[[#This Row],[Fatturato Ag]]&gt;0,
SUMIF(Pivot!$B:$B,Tabella1[[#This Row],[MA_CustSupp.CompanyName]],Pivot!I:I)/Tabella1[[#This Row],[Fatturato Ag]],0)</f>
        <v>4.5570329315457896E-2</v>
      </c>
      <c r="J89" s="7">
        <f>+IF(Tabella1[[#This Row],[Fatturato Ag]]&gt;0,
SUMIF(Pivot!$B:$B,Tabella1[[#This Row],[MA_CustSupp.CompanyName]],Pivot!J:J)/Tabella1[[#This Row],[Fatturato Ag]],0)</f>
        <v>0</v>
      </c>
      <c r="K89" s="7">
        <f>+IF(Tabella1[[#This Row],[Fatturato Ag]]&gt;0,
SUMIF(Pivot!$B:$B,Tabella1[[#This Row],[MA_CustSupp.CompanyName]],Pivot!K:K)/Tabella1[[#This Row],[Fatturato Ag]],0)</f>
        <v>0</v>
      </c>
      <c r="L89" s="29"/>
      <c r="M89" s="30">
        <f>SUMIF(Pivot!$B:$B,Tabella1[[#This Row],[MA_CustSupp.CompanyName]],Pivot!$L:$L)</f>
        <v>39203.14</v>
      </c>
      <c r="N89" s="30">
        <f>+Tabella1[[#This Row],[Fatturato Ag]]*$M$1</f>
        <v>39203.14</v>
      </c>
      <c r="O89" s="31">
        <v>20000</v>
      </c>
      <c r="P89" s="31">
        <f>+Tabella1[[#This Row],[BUDGET]]*Tabella1[[#This Row],[LINEA A]]</f>
        <v>19088.593413690844</v>
      </c>
      <c r="Q89" s="31">
        <f>+Tabella1[[#This Row],[BUDGET]]*Tabella1[[#This Row],[LINEA B]]</f>
        <v>0</v>
      </c>
      <c r="R89" s="31">
        <f>+Tabella1[[#This Row],[BUDGET]]*Tabella1[[#This Row],[LINEA C]]</f>
        <v>0</v>
      </c>
      <c r="S89" s="31">
        <f>+Tabella1[[#This Row],[BUDGET]]*Tabella1[[#This Row],[LINEA D]]</f>
        <v>0</v>
      </c>
      <c r="T89" s="10">
        <f>+Tabella1[[#This Row],[BUDGET]]*(Tabella1[[#This Row],[LINEA E]]+Tabella1[[#This Row],[LINEA F]])</f>
        <v>911.40658630915789</v>
      </c>
      <c r="U89" s="31"/>
      <c r="V89" s="31">
        <f>+Tabella1[[#This Row],[BUDGET]]*Tabella1[[#This Row],[OTHERS]]</f>
        <v>0</v>
      </c>
      <c r="W89" s="18">
        <f>+Tabella1[[#This Row],[BUDGET]]-SUM(Tabella1[[#This Row],[LINEA A2]:[OTHERS8]])</f>
        <v>0</v>
      </c>
      <c r="X89" s="18">
        <f>+Tabella1[[#This Row],[BUDGET]]/4</f>
        <v>5000</v>
      </c>
      <c r="Y89" s="18">
        <f>+Tabella1[[#This Row],[BUDGET]]/4</f>
        <v>5000</v>
      </c>
      <c r="Z89" s="18">
        <f>+Tabella1[[#This Row],[BUDGET]]/4</f>
        <v>5000</v>
      </c>
      <c r="AA89" s="18">
        <f>+Tabella1[[#This Row],[BUDGET]]/4</f>
        <v>5000</v>
      </c>
      <c r="AB89" s="18">
        <f>+Tabella1[[#This Row],[BUDGET]]-Tabella1[[#This Row],[I]]-Tabella1[[#This Row],[II]]-Tabella1[[#This Row],[III]]-Tabella1[[#This Row],[IV]]</f>
        <v>0</v>
      </c>
      <c r="AC89" s="19">
        <f>+Tabella1[[#This Row],[I]]*AC$1</f>
        <v>1500</v>
      </c>
      <c r="AD89" s="19">
        <f>+Tabella1[[#This Row],[I]]*AD$1</f>
        <v>1650</v>
      </c>
      <c r="AE89" s="19">
        <f>+Tabella1[[#This Row],[I]]*AE$1</f>
        <v>1850</v>
      </c>
      <c r="AF89" s="19">
        <f>+Tabella1[[#This Row],[II]]*AF$1</f>
        <v>1600</v>
      </c>
      <c r="AG89" s="19">
        <f>+Tabella1[[#This Row],[II]]*AG$1</f>
        <v>1600</v>
      </c>
      <c r="AH89" s="19">
        <f>+Tabella1[[#This Row],[II]]*AH$1</f>
        <v>1800</v>
      </c>
      <c r="AI89" s="19">
        <f>+Tabella1[[#This Row],[III]]*AI$1</f>
        <v>1950</v>
      </c>
      <c r="AJ89" s="19">
        <f>+Tabella1[[#This Row],[III]]*AJ$1</f>
        <v>1250</v>
      </c>
      <c r="AK89" s="19">
        <f>+Tabella1[[#This Row],[III]]*AK$1</f>
        <v>1800</v>
      </c>
      <c r="AL89" s="19">
        <f>+Tabella1[[#This Row],[IV]]*AL$1</f>
        <v>1750</v>
      </c>
      <c r="AM89" s="19">
        <f>+Tabella1[[#This Row],[IV]]*AM$1</f>
        <v>2000</v>
      </c>
      <c r="AN89" s="19">
        <f>+Tabella1[[#This Row],[IV]]*AN$1</f>
        <v>1250</v>
      </c>
      <c r="AO89" s="19">
        <f>+Tabella1[[#This Row],[BUDGET]]-SUM(Tabella1[[#This Row],[31/01/2021]:[31/12/2021]])</f>
        <v>0</v>
      </c>
    </row>
    <row r="90" spans="1:41" s="1" customFormat="1" x14ac:dyDescent="0.25">
      <c r="A90" s="1" t="s">
        <v>15</v>
      </c>
      <c r="B90" s="1" t="s">
        <v>179</v>
      </c>
      <c r="C90" s="21" t="s">
        <v>359</v>
      </c>
      <c r="D90" s="1" t="s">
        <v>366</v>
      </c>
      <c r="E90" s="7">
        <f>+IF(Tabella1[[#This Row],[Fatturato Ag]]&gt;0,
SUMIF(Pivot!$B:$B,Tabella1[[#This Row],[MA_CustSupp.CompanyName]],Pivot!E:E)/Tabella1[[#This Row],[Fatturato Ag]],0)</f>
        <v>9.580257611396116E-2</v>
      </c>
      <c r="F90" s="7">
        <f>+IF(Tabella1[[#This Row],[Fatturato Ag]]&gt;0,
SUMIF(Pivot!$B:$B,Tabella1[[#This Row],[MA_CustSupp.CompanyName]],Pivot!F:F)/Tabella1[[#This Row],[Fatturato Ag]],0)</f>
        <v>0</v>
      </c>
      <c r="G90" s="7">
        <f>+IF(Tabella1[[#This Row],[Fatturato Ag]]&gt;0,
SUMIF(Pivot!$B:$B,Tabella1[[#This Row],[MA_CustSupp.CompanyName]],Pivot!G:G)/Tabella1[[#This Row],[Fatturato Ag]],0)</f>
        <v>0</v>
      </c>
      <c r="H90" s="7">
        <f>+IF(Tabella1[[#This Row],[Fatturato Ag]]&gt;0,
SUMIF(Pivot!$B:$B,Tabella1[[#This Row],[MA_CustSupp.CompanyName]],Pivot!H:H)/Tabella1[[#This Row],[Fatturato Ag]],0)</f>
        <v>0.658723182785378</v>
      </c>
      <c r="I90" s="7">
        <f>+IF(Tabella1[[#This Row],[Fatturato Ag]]&gt;0,
SUMIF(Pivot!$B:$B,Tabella1[[#This Row],[MA_CustSupp.CompanyName]],Pivot!I:I)/Tabella1[[#This Row],[Fatturato Ag]],0)</f>
        <v>0</v>
      </c>
      <c r="J90" s="7">
        <f>+IF(Tabella1[[#This Row],[Fatturato Ag]]&gt;0,
SUMIF(Pivot!$B:$B,Tabella1[[#This Row],[MA_CustSupp.CompanyName]],Pivot!J:J)/Tabella1[[#This Row],[Fatturato Ag]],0)</f>
        <v>0</v>
      </c>
      <c r="K90" s="7">
        <f>+IF(Tabella1[[#This Row],[Fatturato Ag]]&gt;0,
SUMIF(Pivot!$B:$B,Tabella1[[#This Row],[MA_CustSupp.CompanyName]],Pivot!K:K)/Tabella1[[#This Row],[Fatturato Ag]],0)</f>
        <v>0.24547424110066071</v>
      </c>
      <c r="L90" s="29"/>
      <c r="M90" s="30">
        <f>SUMIF(Pivot!$B:$B,Tabella1[[#This Row],[MA_CustSupp.CompanyName]],Pivot!$L:$L)</f>
        <v>140607.91</v>
      </c>
      <c r="N90" s="30">
        <f>+Tabella1[[#This Row],[Fatturato Ag]]*$M$1</f>
        <v>140607.91</v>
      </c>
      <c r="O90" s="31">
        <v>20000</v>
      </c>
      <c r="P90" s="31">
        <f>+Tabella1[[#This Row],[BUDGET]]*Tabella1[[#This Row],[LINEA A]]</f>
        <v>1916.0515222792233</v>
      </c>
      <c r="Q90" s="31">
        <f>+Tabella1[[#This Row],[BUDGET]]*Tabella1[[#This Row],[LINEA B]]</f>
        <v>0</v>
      </c>
      <c r="R90" s="31">
        <f>+Tabella1[[#This Row],[BUDGET]]*Tabella1[[#This Row],[LINEA C]]</f>
        <v>0</v>
      </c>
      <c r="S90" s="31">
        <f>+Tabella1[[#This Row],[BUDGET]]*Tabella1[[#This Row],[LINEA D]]</f>
        <v>13174.463655707559</v>
      </c>
      <c r="T90" s="10">
        <f>+Tabella1[[#This Row],[BUDGET]]*(Tabella1[[#This Row],[LINEA E]]+Tabella1[[#This Row],[LINEA F]])</f>
        <v>0</v>
      </c>
      <c r="U90" s="31"/>
      <c r="V90" s="31">
        <f>+Tabella1[[#This Row],[BUDGET]]*Tabella1[[#This Row],[OTHERS]]</f>
        <v>4909.4848220132144</v>
      </c>
      <c r="W90" s="18">
        <f>+Tabella1[[#This Row],[BUDGET]]-SUM(Tabella1[[#This Row],[LINEA A2]:[OTHERS8]])</f>
        <v>0</v>
      </c>
      <c r="X90" s="18">
        <f>+Tabella1[[#This Row],[BUDGET]]/4</f>
        <v>5000</v>
      </c>
      <c r="Y90" s="18">
        <f>+Tabella1[[#This Row],[BUDGET]]/4</f>
        <v>5000</v>
      </c>
      <c r="Z90" s="18">
        <f>+Tabella1[[#This Row],[BUDGET]]/4</f>
        <v>5000</v>
      </c>
      <c r="AA90" s="18">
        <f>+Tabella1[[#This Row],[BUDGET]]/4</f>
        <v>5000</v>
      </c>
      <c r="AB90" s="18">
        <f>+Tabella1[[#This Row],[BUDGET]]-Tabella1[[#This Row],[I]]-Tabella1[[#This Row],[II]]-Tabella1[[#This Row],[III]]-Tabella1[[#This Row],[IV]]</f>
        <v>0</v>
      </c>
      <c r="AC90" s="19">
        <f>+Tabella1[[#This Row],[I]]*AC$1</f>
        <v>1500</v>
      </c>
      <c r="AD90" s="19">
        <f>+Tabella1[[#This Row],[I]]*AD$1</f>
        <v>1650</v>
      </c>
      <c r="AE90" s="19">
        <f>+Tabella1[[#This Row],[I]]*AE$1</f>
        <v>1850</v>
      </c>
      <c r="AF90" s="19">
        <f>+Tabella1[[#This Row],[II]]*AF$1</f>
        <v>1600</v>
      </c>
      <c r="AG90" s="19">
        <f>+Tabella1[[#This Row],[II]]*AG$1</f>
        <v>1600</v>
      </c>
      <c r="AH90" s="19">
        <f>+Tabella1[[#This Row],[II]]*AH$1</f>
        <v>1800</v>
      </c>
      <c r="AI90" s="19">
        <f>+Tabella1[[#This Row],[III]]*AI$1</f>
        <v>1950</v>
      </c>
      <c r="AJ90" s="19">
        <f>+Tabella1[[#This Row],[III]]*AJ$1</f>
        <v>1250</v>
      </c>
      <c r="AK90" s="19">
        <f>+Tabella1[[#This Row],[III]]*AK$1</f>
        <v>1800</v>
      </c>
      <c r="AL90" s="19">
        <f>+Tabella1[[#This Row],[IV]]*AL$1</f>
        <v>1750</v>
      </c>
      <c r="AM90" s="19">
        <f>+Tabella1[[#This Row],[IV]]*AM$1</f>
        <v>2000</v>
      </c>
      <c r="AN90" s="19">
        <f>+Tabella1[[#This Row],[IV]]*AN$1</f>
        <v>1250</v>
      </c>
      <c r="AO90" s="19">
        <f>+Tabella1[[#This Row],[BUDGET]]-SUM(Tabella1[[#This Row],[31/01/2021]:[31/12/2021]])</f>
        <v>0</v>
      </c>
    </row>
    <row r="91" spans="1:41" s="1" customFormat="1" x14ac:dyDescent="0.25">
      <c r="A91" s="1" t="s">
        <v>15</v>
      </c>
      <c r="B91" s="1" t="s">
        <v>180</v>
      </c>
      <c r="C91" s="21" t="s">
        <v>359</v>
      </c>
      <c r="D91" s="1" t="s">
        <v>361</v>
      </c>
      <c r="E91" s="7">
        <f>+IF(Tabella1[[#This Row],[Fatturato Ag]]&gt;0,
SUMIF(Pivot!$B:$B,Tabella1[[#This Row],[MA_CustSupp.CompanyName]],Pivot!E:E)/Tabella1[[#This Row],[Fatturato Ag]],0)</f>
        <v>0</v>
      </c>
      <c r="F91" s="7">
        <f>+IF(Tabella1[[#This Row],[Fatturato Ag]]&gt;0,
SUMIF(Pivot!$B:$B,Tabella1[[#This Row],[MA_CustSupp.CompanyName]],Pivot!F:F)/Tabella1[[#This Row],[Fatturato Ag]],0)</f>
        <v>0</v>
      </c>
      <c r="G91" s="7">
        <f>+IF(Tabella1[[#This Row],[Fatturato Ag]]&gt;0,
SUMIF(Pivot!$B:$B,Tabella1[[#This Row],[MA_CustSupp.CompanyName]],Pivot!G:G)/Tabella1[[#This Row],[Fatturato Ag]],0)</f>
        <v>0</v>
      </c>
      <c r="H91" s="7">
        <f>+IF(Tabella1[[#This Row],[Fatturato Ag]]&gt;0,
SUMIF(Pivot!$B:$B,Tabella1[[#This Row],[MA_CustSupp.CompanyName]],Pivot!H:H)/Tabella1[[#This Row],[Fatturato Ag]],0)</f>
        <v>0</v>
      </c>
      <c r="I91" s="7">
        <f>+IF(Tabella1[[#This Row],[Fatturato Ag]]&gt;0,
SUMIF(Pivot!$B:$B,Tabella1[[#This Row],[MA_CustSupp.CompanyName]],Pivot!I:I)/Tabella1[[#This Row],[Fatturato Ag]],0)</f>
        <v>1</v>
      </c>
      <c r="J91" s="7">
        <f>+IF(Tabella1[[#This Row],[Fatturato Ag]]&gt;0,
SUMIF(Pivot!$B:$B,Tabella1[[#This Row],[MA_CustSupp.CompanyName]],Pivot!J:J)/Tabella1[[#This Row],[Fatturato Ag]],0)</f>
        <v>0</v>
      </c>
      <c r="K91" s="7">
        <f>+IF(Tabella1[[#This Row],[Fatturato Ag]]&gt;0,
SUMIF(Pivot!$B:$B,Tabella1[[#This Row],[MA_CustSupp.CompanyName]],Pivot!K:K)/Tabella1[[#This Row],[Fatturato Ag]],0)</f>
        <v>0</v>
      </c>
      <c r="L91" s="29"/>
      <c r="M91" s="30">
        <f>SUMIF(Pivot!$B:$B,Tabella1[[#This Row],[MA_CustSupp.CompanyName]],Pivot!$L:$L)</f>
        <v>11391.32</v>
      </c>
      <c r="N91" s="30">
        <f>+Tabella1[[#This Row],[Fatturato Ag]]*$M$1</f>
        <v>11391.32</v>
      </c>
      <c r="O91" s="31">
        <v>350000</v>
      </c>
      <c r="P91" s="31">
        <f>+Tabella1[[#This Row],[BUDGET]]*Tabella1[[#This Row],[LINEA A]]</f>
        <v>0</v>
      </c>
      <c r="Q91" s="31">
        <f>+Tabella1[[#This Row],[BUDGET]]*Tabella1[[#This Row],[LINEA B]]</f>
        <v>0</v>
      </c>
      <c r="R91" s="31">
        <f>+Tabella1[[#This Row],[BUDGET]]*Tabella1[[#This Row],[LINEA C]]</f>
        <v>0</v>
      </c>
      <c r="S91" s="31">
        <f>+Tabella1[[#This Row],[BUDGET]]*Tabella1[[#This Row],[LINEA D]]</f>
        <v>0</v>
      </c>
      <c r="T91" s="10">
        <f>+Tabella1[[#This Row],[BUDGET]]*(Tabella1[[#This Row],[LINEA E]]+Tabella1[[#This Row],[LINEA F]])</f>
        <v>350000</v>
      </c>
      <c r="U91" s="31"/>
      <c r="V91" s="31">
        <f>+Tabella1[[#This Row],[BUDGET]]*Tabella1[[#This Row],[OTHERS]]</f>
        <v>0</v>
      </c>
      <c r="W91" s="18">
        <f>+Tabella1[[#This Row],[BUDGET]]-SUM(Tabella1[[#This Row],[LINEA A2]:[OTHERS8]])</f>
        <v>0</v>
      </c>
      <c r="X91" s="18">
        <f>+Tabella1[[#This Row],[BUDGET]]/4</f>
        <v>87500</v>
      </c>
      <c r="Y91" s="18">
        <f>+Tabella1[[#This Row],[BUDGET]]/4</f>
        <v>87500</v>
      </c>
      <c r="Z91" s="18">
        <f>+Tabella1[[#This Row],[BUDGET]]/4</f>
        <v>87500</v>
      </c>
      <c r="AA91" s="18">
        <f>+Tabella1[[#This Row],[BUDGET]]/4</f>
        <v>87500</v>
      </c>
      <c r="AB91" s="18">
        <f>+Tabella1[[#This Row],[BUDGET]]-Tabella1[[#This Row],[I]]-Tabella1[[#This Row],[II]]-Tabella1[[#This Row],[III]]-Tabella1[[#This Row],[IV]]</f>
        <v>0</v>
      </c>
      <c r="AC91" s="19">
        <f>+Tabella1[[#This Row],[I]]*AC$1</f>
        <v>26250</v>
      </c>
      <c r="AD91" s="19">
        <f>+Tabella1[[#This Row],[I]]*AD$1</f>
        <v>28875</v>
      </c>
      <c r="AE91" s="19">
        <f>+Tabella1[[#This Row],[I]]*AE$1</f>
        <v>32375</v>
      </c>
      <c r="AF91" s="19">
        <f>+Tabella1[[#This Row],[II]]*AF$1</f>
        <v>28000</v>
      </c>
      <c r="AG91" s="19">
        <f>+Tabella1[[#This Row],[II]]*AG$1</f>
        <v>28000</v>
      </c>
      <c r="AH91" s="19">
        <f>+Tabella1[[#This Row],[II]]*AH$1</f>
        <v>31500</v>
      </c>
      <c r="AI91" s="19">
        <f>+Tabella1[[#This Row],[III]]*AI$1</f>
        <v>34125</v>
      </c>
      <c r="AJ91" s="19">
        <f>+Tabella1[[#This Row],[III]]*AJ$1</f>
        <v>21875</v>
      </c>
      <c r="AK91" s="19">
        <f>+Tabella1[[#This Row],[III]]*AK$1</f>
        <v>31500</v>
      </c>
      <c r="AL91" s="19">
        <f>+Tabella1[[#This Row],[IV]]*AL$1</f>
        <v>30624.999999999996</v>
      </c>
      <c r="AM91" s="19">
        <f>+Tabella1[[#This Row],[IV]]*AM$1</f>
        <v>35000</v>
      </c>
      <c r="AN91" s="19">
        <f>+Tabella1[[#This Row],[IV]]*AN$1</f>
        <v>21875</v>
      </c>
      <c r="AO91" s="19">
        <f>+Tabella1[[#This Row],[BUDGET]]-SUM(Tabella1[[#This Row],[31/01/2021]:[31/12/2021]])</f>
        <v>0</v>
      </c>
    </row>
    <row r="92" spans="1:41" s="1" customFormat="1" x14ac:dyDescent="0.25">
      <c r="A92" s="1" t="s">
        <v>15</v>
      </c>
      <c r="B92" s="1" t="s">
        <v>181</v>
      </c>
      <c r="C92" s="21" t="s">
        <v>359</v>
      </c>
      <c r="D92" s="1" t="s">
        <v>371</v>
      </c>
      <c r="E92" s="7">
        <f>+IF(Tabella1[[#This Row],[Fatturato Ag]]&gt;0,
SUMIF(Pivot!$B:$B,Tabella1[[#This Row],[MA_CustSupp.CompanyName]],Pivot!E:E)/Tabella1[[#This Row],[Fatturato Ag]],0)</f>
        <v>0.5194995501969919</v>
      </c>
      <c r="F92" s="7">
        <f>+IF(Tabella1[[#This Row],[Fatturato Ag]]&gt;0,
SUMIF(Pivot!$B:$B,Tabella1[[#This Row],[MA_CustSupp.CompanyName]],Pivot!F:F)/Tabella1[[#This Row],[Fatturato Ag]],0)</f>
        <v>0</v>
      </c>
      <c r="G92" s="7">
        <f>+IF(Tabella1[[#This Row],[Fatturato Ag]]&gt;0,
SUMIF(Pivot!$B:$B,Tabella1[[#This Row],[MA_CustSupp.CompanyName]],Pivot!G:G)/Tabella1[[#This Row],[Fatturato Ag]],0)</f>
        <v>0</v>
      </c>
      <c r="H92" s="7">
        <f>+IF(Tabella1[[#This Row],[Fatturato Ag]]&gt;0,
SUMIF(Pivot!$B:$B,Tabella1[[#This Row],[MA_CustSupp.CompanyName]],Pivot!H:H)/Tabella1[[#This Row],[Fatturato Ag]],0)</f>
        <v>0</v>
      </c>
      <c r="I92" s="7">
        <f>+IF(Tabella1[[#This Row],[Fatturato Ag]]&gt;0,
SUMIF(Pivot!$B:$B,Tabella1[[#This Row],[MA_CustSupp.CompanyName]],Pivot!I:I)/Tabella1[[#This Row],[Fatturato Ag]],0)</f>
        <v>0</v>
      </c>
      <c r="J92" s="7">
        <f>+IF(Tabella1[[#This Row],[Fatturato Ag]]&gt;0,
SUMIF(Pivot!$B:$B,Tabella1[[#This Row],[MA_CustSupp.CompanyName]],Pivot!J:J)/Tabella1[[#This Row],[Fatturato Ag]],0)</f>
        <v>0</v>
      </c>
      <c r="K92" s="7">
        <f>+IF(Tabella1[[#This Row],[Fatturato Ag]]&gt;0,
SUMIF(Pivot!$B:$B,Tabella1[[#This Row],[MA_CustSupp.CompanyName]],Pivot!K:K)/Tabella1[[#This Row],[Fatturato Ag]],0)</f>
        <v>0.48050044980300816</v>
      </c>
      <c r="L92" s="29"/>
      <c r="M92" s="30">
        <f>SUMIF(Pivot!$B:$B,Tabella1[[#This Row],[MA_CustSupp.CompanyName]],Pivot!$L:$L)</f>
        <v>22465.39</v>
      </c>
      <c r="N92" s="30">
        <f>+Tabella1[[#This Row],[Fatturato Ag]]*$M$1</f>
        <v>22465.39</v>
      </c>
      <c r="O92" s="31">
        <f>+ROUND(Tabella1[[#This Row],[Preconsuntivo]],-3)</f>
        <v>22000</v>
      </c>
      <c r="P92" s="31">
        <f>+Tabella1[[#This Row],[BUDGET]]*Tabella1[[#This Row],[LINEA A]]</f>
        <v>11428.990104333821</v>
      </c>
      <c r="Q92" s="31">
        <f>+Tabella1[[#This Row],[BUDGET]]*Tabella1[[#This Row],[LINEA B]]</f>
        <v>0</v>
      </c>
      <c r="R92" s="31">
        <f>+Tabella1[[#This Row],[BUDGET]]*Tabella1[[#This Row],[LINEA C]]</f>
        <v>0</v>
      </c>
      <c r="S92" s="31">
        <f>+Tabella1[[#This Row],[BUDGET]]*Tabella1[[#This Row],[LINEA D]]</f>
        <v>0</v>
      </c>
      <c r="T92" s="10">
        <f>+Tabella1[[#This Row],[BUDGET]]*(Tabella1[[#This Row],[LINEA E]]+Tabella1[[#This Row],[LINEA F]])</f>
        <v>0</v>
      </c>
      <c r="U92" s="31"/>
      <c r="V92" s="31">
        <f>+Tabella1[[#This Row],[BUDGET]]*Tabella1[[#This Row],[OTHERS]]</f>
        <v>10571.009895666179</v>
      </c>
      <c r="W92" s="18">
        <f>+Tabella1[[#This Row],[BUDGET]]-SUM(Tabella1[[#This Row],[LINEA A2]:[OTHERS8]])</f>
        <v>0</v>
      </c>
      <c r="X92" s="18">
        <f>+Tabella1[[#This Row],[BUDGET]]/4</f>
        <v>5500</v>
      </c>
      <c r="Y92" s="18">
        <f>+Tabella1[[#This Row],[BUDGET]]/4</f>
        <v>5500</v>
      </c>
      <c r="Z92" s="18">
        <f>+Tabella1[[#This Row],[BUDGET]]/4</f>
        <v>5500</v>
      </c>
      <c r="AA92" s="18">
        <f>+Tabella1[[#This Row],[BUDGET]]/4</f>
        <v>5500</v>
      </c>
      <c r="AB92" s="18">
        <f>+Tabella1[[#This Row],[BUDGET]]-Tabella1[[#This Row],[I]]-Tabella1[[#This Row],[II]]-Tabella1[[#This Row],[III]]-Tabella1[[#This Row],[IV]]</f>
        <v>0</v>
      </c>
      <c r="AC92" s="19">
        <f>+Tabella1[[#This Row],[I]]*AC$1</f>
        <v>1650</v>
      </c>
      <c r="AD92" s="19">
        <f>+Tabella1[[#This Row],[I]]*AD$1</f>
        <v>1815</v>
      </c>
      <c r="AE92" s="19">
        <f>+Tabella1[[#This Row],[I]]*AE$1</f>
        <v>2035</v>
      </c>
      <c r="AF92" s="19">
        <f>+Tabella1[[#This Row],[II]]*AF$1</f>
        <v>1760</v>
      </c>
      <c r="AG92" s="19">
        <f>+Tabella1[[#This Row],[II]]*AG$1</f>
        <v>1760</v>
      </c>
      <c r="AH92" s="19">
        <f>+Tabella1[[#This Row],[II]]*AH$1</f>
        <v>1980</v>
      </c>
      <c r="AI92" s="19">
        <f>+Tabella1[[#This Row],[III]]*AI$1</f>
        <v>2145</v>
      </c>
      <c r="AJ92" s="19">
        <f>+Tabella1[[#This Row],[III]]*AJ$1</f>
        <v>1375</v>
      </c>
      <c r="AK92" s="19">
        <f>+Tabella1[[#This Row],[III]]*AK$1</f>
        <v>1980</v>
      </c>
      <c r="AL92" s="19">
        <f>+Tabella1[[#This Row],[IV]]*AL$1</f>
        <v>1924.9999999999998</v>
      </c>
      <c r="AM92" s="19">
        <f>+Tabella1[[#This Row],[IV]]*AM$1</f>
        <v>2200</v>
      </c>
      <c r="AN92" s="19">
        <f>+Tabella1[[#This Row],[IV]]*AN$1</f>
        <v>1375</v>
      </c>
      <c r="AO92" s="19">
        <f>+Tabella1[[#This Row],[BUDGET]]-SUM(Tabella1[[#This Row],[31/01/2021]:[31/12/2021]])</f>
        <v>0</v>
      </c>
    </row>
    <row r="93" spans="1:41" s="1" customFormat="1" x14ac:dyDescent="0.25">
      <c r="A93" s="1" t="s">
        <v>15</v>
      </c>
      <c r="B93" s="1" t="s">
        <v>182</v>
      </c>
      <c r="C93" s="21" t="s">
        <v>359</v>
      </c>
      <c r="D93" s="1" t="s">
        <v>370</v>
      </c>
      <c r="E93" s="7">
        <f>+IF(Tabella1[[#This Row],[Fatturato Ag]]&gt;0,
SUMIF(Pivot!$B:$B,Tabella1[[#This Row],[MA_CustSupp.CompanyName]],Pivot!E:E)/Tabella1[[#This Row],[Fatturato Ag]],0)</f>
        <v>0</v>
      </c>
      <c r="F93" s="7">
        <f>+IF(Tabella1[[#This Row],[Fatturato Ag]]&gt;0,
SUMIF(Pivot!$B:$B,Tabella1[[#This Row],[MA_CustSupp.CompanyName]],Pivot!F:F)/Tabella1[[#This Row],[Fatturato Ag]],0)</f>
        <v>0</v>
      </c>
      <c r="G93" s="7">
        <f>+IF(Tabella1[[#This Row],[Fatturato Ag]]&gt;0,
SUMIF(Pivot!$B:$B,Tabella1[[#This Row],[MA_CustSupp.CompanyName]],Pivot!G:G)/Tabella1[[#This Row],[Fatturato Ag]],0)</f>
        <v>0.36455454796237441</v>
      </c>
      <c r="H93" s="7">
        <f>+IF(Tabella1[[#This Row],[Fatturato Ag]]&gt;0,
SUMIF(Pivot!$B:$B,Tabella1[[#This Row],[MA_CustSupp.CompanyName]],Pivot!H:H)/Tabella1[[#This Row],[Fatturato Ag]],0)</f>
        <v>0.54292033352096147</v>
      </c>
      <c r="I93" s="7">
        <f>+IF(Tabella1[[#This Row],[Fatturato Ag]]&gt;0,
SUMIF(Pivot!$B:$B,Tabella1[[#This Row],[MA_CustSupp.CompanyName]],Pivot!I:I)/Tabella1[[#This Row],[Fatturato Ag]],0)</f>
        <v>4.2694701392221986E-2</v>
      </c>
      <c r="J93" s="7">
        <f>+IF(Tabella1[[#This Row],[Fatturato Ag]]&gt;0,
SUMIF(Pivot!$B:$B,Tabella1[[#This Row],[MA_CustSupp.CompanyName]],Pivot!J:J)/Tabella1[[#This Row],[Fatturato Ag]],0)</f>
        <v>0</v>
      </c>
      <c r="K93" s="7">
        <f>+IF(Tabella1[[#This Row],[Fatturato Ag]]&gt;0,
SUMIF(Pivot!$B:$B,Tabella1[[#This Row],[MA_CustSupp.CompanyName]],Pivot!K:K)/Tabella1[[#This Row],[Fatturato Ag]],0)</f>
        <v>4.9830417124442097E-2</v>
      </c>
      <c r="L93" s="29"/>
      <c r="M93" s="30">
        <f>SUMIF(Pivot!$B:$B,Tabella1[[#This Row],[MA_CustSupp.CompanyName]],Pivot!$L:$L)</f>
        <v>25085.08</v>
      </c>
      <c r="N93" s="30">
        <f>+Tabella1[[#This Row],[Fatturato Ag]]*$M$1</f>
        <v>25085.08</v>
      </c>
      <c r="O93" s="31">
        <v>15000</v>
      </c>
      <c r="P93" s="31">
        <f>+Tabella1[[#This Row],[BUDGET]]*Tabella1[[#This Row],[LINEA A]]</f>
        <v>0</v>
      </c>
      <c r="Q93" s="31">
        <f>+Tabella1[[#This Row],[BUDGET]]*Tabella1[[#This Row],[LINEA B]]</f>
        <v>0</v>
      </c>
      <c r="R93" s="31">
        <f>+Tabella1[[#This Row],[BUDGET]]*Tabella1[[#This Row],[LINEA C]]</f>
        <v>5468.3182194356159</v>
      </c>
      <c r="S93" s="31">
        <f>+Tabella1[[#This Row],[BUDGET]]*Tabella1[[#This Row],[LINEA D]]</f>
        <v>8143.8050028144226</v>
      </c>
      <c r="T93" s="10">
        <f>+Tabella1[[#This Row],[BUDGET]]*(Tabella1[[#This Row],[LINEA E]]+Tabella1[[#This Row],[LINEA F]])</f>
        <v>640.4205208833298</v>
      </c>
      <c r="U93" s="31"/>
      <c r="V93" s="31">
        <f>+Tabella1[[#This Row],[BUDGET]]*Tabella1[[#This Row],[OTHERS]]</f>
        <v>747.45625686663141</v>
      </c>
      <c r="W93" s="18">
        <f>+Tabella1[[#This Row],[BUDGET]]-SUM(Tabella1[[#This Row],[LINEA A2]:[OTHERS8]])</f>
        <v>0</v>
      </c>
      <c r="X93" s="18">
        <f>+Tabella1[[#This Row],[BUDGET]]/4</f>
        <v>3750</v>
      </c>
      <c r="Y93" s="18">
        <f>+Tabella1[[#This Row],[BUDGET]]/4</f>
        <v>3750</v>
      </c>
      <c r="Z93" s="18">
        <f>+Tabella1[[#This Row],[BUDGET]]/4</f>
        <v>3750</v>
      </c>
      <c r="AA93" s="18">
        <f>+Tabella1[[#This Row],[BUDGET]]/4</f>
        <v>3750</v>
      </c>
      <c r="AB93" s="18">
        <f>+Tabella1[[#This Row],[BUDGET]]-Tabella1[[#This Row],[I]]-Tabella1[[#This Row],[II]]-Tabella1[[#This Row],[III]]-Tabella1[[#This Row],[IV]]</f>
        <v>0</v>
      </c>
      <c r="AC93" s="19">
        <f>+Tabella1[[#This Row],[I]]*AC$1</f>
        <v>1125</v>
      </c>
      <c r="AD93" s="19">
        <f>+Tabella1[[#This Row],[I]]*AD$1</f>
        <v>1237.5</v>
      </c>
      <c r="AE93" s="19">
        <f>+Tabella1[[#This Row],[I]]*AE$1</f>
        <v>1387.5</v>
      </c>
      <c r="AF93" s="19">
        <f>+Tabella1[[#This Row],[II]]*AF$1</f>
        <v>1200</v>
      </c>
      <c r="AG93" s="19">
        <f>+Tabella1[[#This Row],[II]]*AG$1</f>
        <v>1200</v>
      </c>
      <c r="AH93" s="19">
        <f>+Tabella1[[#This Row],[II]]*AH$1</f>
        <v>1350</v>
      </c>
      <c r="AI93" s="19">
        <f>+Tabella1[[#This Row],[III]]*AI$1</f>
        <v>1462.5</v>
      </c>
      <c r="AJ93" s="19">
        <f>+Tabella1[[#This Row],[III]]*AJ$1</f>
        <v>937.5</v>
      </c>
      <c r="AK93" s="19">
        <f>+Tabella1[[#This Row],[III]]*AK$1</f>
        <v>1350</v>
      </c>
      <c r="AL93" s="19">
        <f>+Tabella1[[#This Row],[IV]]*AL$1</f>
        <v>1312.5</v>
      </c>
      <c r="AM93" s="19">
        <f>+Tabella1[[#This Row],[IV]]*AM$1</f>
        <v>1500</v>
      </c>
      <c r="AN93" s="19">
        <f>+Tabella1[[#This Row],[IV]]*AN$1</f>
        <v>937.5</v>
      </c>
      <c r="AO93" s="19">
        <f>+Tabella1[[#This Row],[BUDGET]]-SUM(Tabella1[[#This Row],[31/01/2021]:[31/12/2021]])</f>
        <v>0</v>
      </c>
    </row>
    <row r="94" spans="1:41" s="1" customFormat="1" x14ac:dyDescent="0.25">
      <c r="A94" s="1" t="s">
        <v>15</v>
      </c>
      <c r="B94" s="1" t="s">
        <v>183</v>
      </c>
      <c r="C94" s="21" t="s">
        <v>359</v>
      </c>
      <c r="D94" s="1" t="s">
        <v>361</v>
      </c>
      <c r="E94" s="7">
        <f>+IF(Tabella1[[#This Row],[Fatturato Ag]]&gt;0,
SUMIF(Pivot!$B:$B,Tabella1[[#This Row],[MA_CustSupp.CompanyName]],Pivot!E:E)/Tabella1[[#This Row],[Fatturato Ag]],0)</f>
        <v>0</v>
      </c>
      <c r="F94" s="7">
        <f>+IF(Tabella1[[#This Row],[Fatturato Ag]]&gt;0,
SUMIF(Pivot!$B:$B,Tabella1[[#This Row],[MA_CustSupp.CompanyName]],Pivot!F:F)/Tabella1[[#This Row],[Fatturato Ag]],0)</f>
        <v>0</v>
      </c>
      <c r="G94" s="7">
        <f>+IF(Tabella1[[#This Row],[Fatturato Ag]]&gt;0,
SUMIF(Pivot!$B:$B,Tabella1[[#This Row],[MA_CustSupp.CompanyName]],Pivot!G:G)/Tabella1[[#This Row],[Fatturato Ag]],0)</f>
        <v>1</v>
      </c>
      <c r="H94" s="7">
        <f>+IF(Tabella1[[#This Row],[Fatturato Ag]]&gt;0,
SUMIF(Pivot!$B:$B,Tabella1[[#This Row],[MA_CustSupp.CompanyName]],Pivot!H:H)/Tabella1[[#This Row],[Fatturato Ag]],0)</f>
        <v>0</v>
      </c>
      <c r="I94" s="7">
        <f>+IF(Tabella1[[#This Row],[Fatturato Ag]]&gt;0,
SUMIF(Pivot!$B:$B,Tabella1[[#This Row],[MA_CustSupp.CompanyName]],Pivot!I:I)/Tabella1[[#This Row],[Fatturato Ag]],0)</f>
        <v>0</v>
      </c>
      <c r="J94" s="7">
        <f>+IF(Tabella1[[#This Row],[Fatturato Ag]]&gt;0,
SUMIF(Pivot!$B:$B,Tabella1[[#This Row],[MA_CustSupp.CompanyName]],Pivot!J:J)/Tabella1[[#This Row],[Fatturato Ag]],0)</f>
        <v>0</v>
      </c>
      <c r="K94" s="7">
        <f>+IF(Tabella1[[#This Row],[Fatturato Ag]]&gt;0,
SUMIF(Pivot!$B:$B,Tabella1[[#This Row],[MA_CustSupp.CompanyName]],Pivot!K:K)/Tabella1[[#This Row],[Fatturato Ag]],0)</f>
        <v>0</v>
      </c>
      <c r="L94" s="29"/>
      <c r="M94" s="30">
        <f>SUMIF(Pivot!$B:$B,Tabella1[[#This Row],[MA_CustSupp.CompanyName]],Pivot!$L:$L)</f>
        <v>5058.26</v>
      </c>
      <c r="N94" s="30">
        <f>+Tabella1[[#This Row],[Fatturato Ag]]*$M$1</f>
        <v>5058.26</v>
      </c>
      <c r="O94" s="31">
        <v>300000</v>
      </c>
      <c r="P94" s="31">
        <f>+Tabella1[[#This Row],[BUDGET]]*Tabella1[[#This Row],[LINEA A]]</f>
        <v>0</v>
      </c>
      <c r="Q94" s="31">
        <f>+Tabella1[[#This Row],[BUDGET]]*Tabella1[[#This Row],[LINEA B]]</f>
        <v>0</v>
      </c>
      <c r="R94" s="31">
        <f>+Tabella1[[#This Row],[BUDGET]]*Tabella1[[#This Row],[LINEA C]]</f>
        <v>300000</v>
      </c>
      <c r="S94" s="31">
        <f>+Tabella1[[#This Row],[BUDGET]]*Tabella1[[#This Row],[LINEA D]]</f>
        <v>0</v>
      </c>
      <c r="T94" s="10">
        <f>+Tabella1[[#This Row],[BUDGET]]*(Tabella1[[#This Row],[LINEA E]]+Tabella1[[#This Row],[LINEA F]])</f>
        <v>0</v>
      </c>
      <c r="U94" s="31"/>
      <c r="V94" s="31">
        <f>+Tabella1[[#This Row],[BUDGET]]*Tabella1[[#This Row],[OTHERS]]</f>
        <v>0</v>
      </c>
      <c r="W94" s="18">
        <f>+Tabella1[[#This Row],[BUDGET]]-SUM(Tabella1[[#This Row],[LINEA A2]:[OTHERS8]])</f>
        <v>0</v>
      </c>
      <c r="X94" s="18">
        <f>+Tabella1[[#This Row],[BUDGET]]/4</f>
        <v>75000</v>
      </c>
      <c r="Y94" s="18">
        <f>+Tabella1[[#This Row],[BUDGET]]/4</f>
        <v>75000</v>
      </c>
      <c r="Z94" s="18">
        <f>+Tabella1[[#This Row],[BUDGET]]/4</f>
        <v>75000</v>
      </c>
      <c r="AA94" s="18">
        <f>+Tabella1[[#This Row],[BUDGET]]/4</f>
        <v>75000</v>
      </c>
      <c r="AB94" s="18">
        <f>+Tabella1[[#This Row],[BUDGET]]-Tabella1[[#This Row],[I]]-Tabella1[[#This Row],[II]]-Tabella1[[#This Row],[III]]-Tabella1[[#This Row],[IV]]</f>
        <v>0</v>
      </c>
      <c r="AC94" s="19">
        <f>+Tabella1[[#This Row],[I]]*AC$1</f>
        <v>22500</v>
      </c>
      <c r="AD94" s="19">
        <f>+Tabella1[[#This Row],[I]]*AD$1</f>
        <v>24750</v>
      </c>
      <c r="AE94" s="19">
        <f>+Tabella1[[#This Row],[I]]*AE$1</f>
        <v>27750</v>
      </c>
      <c r="AF94" s="19">
        <f>+Tabella1[[#This Row],[II]]*AF$1</f>
        <v>24000</v>
      </c>
      <c r="AG94" s="19">
        <f>+Tabella1[[#This Row],[II]]*AG$1</f>
        <v>24000</v>
      </c>
      <c r="AH94" s="19">
        <f>+Tabella1[[#This Row],[II]]*AH$1</f>
        <v>27000</v>
      </c>
      <c r="AI94" s="19">
        <f>+Tabella1[[#This Row],[III]]*AI$1</f>
        <v>29250</v>
      </c>
      <c r="AJ94" s="19">
        <f>+Tabella1[[#This Row],[III]]*AJ$1</f>
        <v>18750</v>
      </c>
      <c r="AK94" s="19">
        <f>+Tabella1[[#This Row],[III]]*AK$1</f>
        <v>27000</v>
      </c>
      <c r="AL94" s="19">
        <f>+Tabella1[[#This Row],[IV]]*AL$1</f>
        <v>26250</v>
      </c>
      <c r="AM94" s="19">
        <f>+Tabella1[[#This Row],[IV]]*AM$1</f>
        <v>30000</v>
      </c>
      <c r="AN94" s="19">
        <f>+Tabella1[[#This Row],[IV]]*AN$1</f>
        <v>18750</v>
      </c>
      <c r="AO94" s="19">
        <f>+Tabella1[[#This Row],[BUDGET]]-SUM(Tabella1[[#This Row],[31/01/2021]:[31/12/2021]])</f>
        <v>0</v>
      </c>
    </row>
    <row r="95" spans="1:41" s="1" customFormat="1" x14ac:dyDescent="0.25">
      <c r="A95" s="1" t="s">
        <v>15</v>
      </c>
      <c r="B95" s="1" t="s">
        <v>184</v>
      </c>
      <c r="C95" s="21" t="s">
        <v>359</v>
      </c>
      <c r="D95" s="1" t="s">
        <v>361</v>
      </c>
      <c r="E95" s="7">
        <f>+IF(Tabella1[[#This Row],[Fatturato Ag]]&gt;0,
SUMIF(Pivot!$B:$B,Tabella1[[#This Row],[MA_CustSupp.CompanyName]],Pivot!E:E)/Tabella1[[#This Row],[Fatturato Ag]],0)</f>
        <v>0</v>
      </c>
      <c r="F95" s="7">
        <f>+IF(Tabella1[[#This Row],[Fatturato Ag]]&gt;0,
SUMIF(Pivot!$B:$B,Tabella1[[#This Row],[MA_CustSupp.CompanyName]],Pivot!F:F)/Tabella1[[#This Row],[Fatturato Ag]],0)</f>
        <v>0</v>
      </c>
      <c r="G95" s="7">
        <f>+IF(Tabella1[[#This Row],[Fatturato Ag]]&gt;0,
SUMIF(Pivot!$B:$B,Tabella1[[#This Row],[MA_CustSupp.CompanyName]],Pivot!G:G)/Tabella1[[#This Row],[Fatturato Ag]],0)</f>
        <v>1</v>
      </c>
      <c r="H95" s="7">
        <f>+IF(Tabella1[[#This Row],[Fatturato Ag]]&gt;0,
SUMIF(Pivot!$B:$B,Tabella1[[#This Row],[MA_CustSupp.CompanyName]],Pivot!H:H)/Tabella1[[#This Row],[Fatturato Ag]],0)</f>
        <v>0</v>
      </c>
      <c r="I95" s="7">
        <f>+IF(Tabella1[[#This Row],[Fatturato Ag]]&gt;0,
SUMIF(Pivot!$B:$B,Tabella1[[#This Row],[MA_CustSupp.CompanyName]],Pivot!I:I)/Tabella1[[#This Row],[Fatturato Ag]],0)</f>
        <v>0</v>
      </c>
      <c r="J95" s="7">
        <f>+IF(Tabella1[[#This Row],[Fatturato Ag]]&gt;0,
SUMIF(Pivot!$B:$B,Tabella1[[#This Row],[MA_CustSupp.CompanyName]],Pivot!J:J)/Tabella1[[#This Row],[Fatturato Ag]],0)</f>
        <v>0</v>
      </c>
      <c r="K95" s="7">
        <f>+IF(Tabella1[[#This Row],[Fatturato Ag]]&gt;0,
SUMIF(Pivot!$B:$B,Tabella1[[#This Row],[MA_CustSupp.CompanyName]],Pivot!K:K)/Tabella1[[#This Row],[Fatturato Ag]],0)</f>
        <v>0</v>
      </c>
      <c r="L95" s="29"/>
      <c r="M95" s="30">
        <f>SUMIF(Pivot!$B:$B,Tabella1[[#This Row],[MA_CustSupp.CompanyName]],Pivot!$L:$L)</f>
        <v>9875</v>
      </c>
      <c r="N95" s="30">
        <f>+Tabella1[[#This Row],[Fatturato Ag]]*$M$1</f>
        <v>9875</v>
      </c>
      <c r="O95" s="31">
        <f>+ROUND(Tabella1[[#This Row],[Preconsuntivo]],-3)</f>
        <v>10000</v>
      </c>
      <c r="P95" s="31">
        <f>+Tabella1[[#This Row],[BUDGET]]*Tabella1[[#This Row],[LINEA A]]</f>
        <v>0</v>
      </c>
      <c r="Q95" s="31">
        <f>+Tabella1[[#This Row],[BUDGET]]*Tabella1[[#This Row],[LINEA B]]</f>
        <v>0</v>
      </c>
      <c r="R95" s="31">
        <f>+Tabella1[[#This Row],[BUDGET]]*Tabella1[[#This Row],[LINEA C]]</f>
        <v>10000</v>
      </c>
      <c r="S95" s="31">
        <f>+Tabella1[[#This Row],[BUDGET]]*Tabella1[[#This Row],[LINEA D]]</f>
        <v>0</v>
      </c>
      <c r="T95" s="10">
        <f>+Tabella1[[#This Row],[BUDGET]]*(Tabella1[[#This Row],[LINEA E]]+Tabella1[[#This Row],[LINEA F]])</f>
        <v>0</v>
      </c>
      <c r="U95" s="31"/>
      <c r="V95" s="31">
        <f>+Tabella1[[#This Row],[BUDGET]]*Tabella1[[#This Row],[OTHERS]]</f>
        <v>0</v>
      </c>
      <c r="W95" s="18">
        <f>+Tabella1[[#This Row],[BUDGET]]-SUM(Tabella1[[#This Row],[LINEA A2]:[OTHERS8]])</f>
        <v>0</v>
      </c>
      <c r="X95" s="18">
        <f>+Tabella1[[#This Row],[BUDGET]]/4</f>
        <v>2500</v>
      </c>
      <c r="Y95" s="18">
        <f>+Tabella1[[#This Row],[BUDGET]]/4</f>
        <v>2500</v>
      </c>
      <c r="Z95" s="18">
        <f>+Tabella1[[#This Row],[BUDGET]]/4</f>
        <v>2500</v>
      </c>
      <c r="AA95" s="18">
        <f>+Tabella1[[#This Row],[BUDGET]]/4</f>
        <v>2500</v>
      </c>
      <c r="AB95" s="18">
        <f>+Tabella1[[#This Row],[BUDGET]]-Tabella1[[#This Row],[I]]-Tabella1[[#This Row],[II]]-Tabella1[[#This Row],[III]]-Tabella1[[#This Row],[IV]]</f>
        <v>0</v>
      </c>
      <c r="AC95" s="19">
        <f>+Tabella1[[#This Row],[I]]*AC$1</f>
        <v>750</v>
      </c>
      <c r="AD95" s="19">
        <f>+Tabella1[[#This Row],[I]]*AD$1</f>
        <v>825</v>
      </c>
      <c r="AE95" s="19">
        <f>+Tabella1[[#This Row],[I]]*AE$1</f>
        <v>925</v>
      </c>
      <c r="AF95" s="19">
        <f>+Tabella1[[#This Row],[II]]*AF$1</f>
        <v>800</v>
      </c>
      <c r="AG95" s="19">
        <f>+Tabella1[[#This Row],[II]]*AG$1</f>
        <v>800</v>
      </c>
      <c r="AH95" s="19">
        <f>+Tabella1[[#This Row],[II]]*AH$1</f>
        <v>900</v>
      </c>
      <c r="AI95" s="19">
        <f>+Tabella1[[#This Row],[III]]*AI$1</f>
        <v>975</v>
      </c>
      <c r="AJ95" s="19">
        <f>+Tabella1[[#This Row],[III]]*AJ$1</f>
        <v>625</v>
      </c>
      <c r="AK95" s="19">
        <f>+Tabella1[[#This Row],[III]]*AK$1</f>
        <v>900</v>
      </c>
      <c r="AL95" s="19">
        <f>+Tabella1[[#This Row],[IV]]*AL$1</f>
        <v>875</v>
      </c>
      <c r="AM95" s="19">
        <f>+Tabella1[[#This Row],[IV]]*AM$1</f>
        <v>1000</v>
      </c>
      <c r="AN95" s="19">
        <f>+Tabella1[[#This Row],[IV]]*AN$1</f>
        <v>625</v>
      </c>
      <c r="AO95" s="19">
        <f>+Tabella1[[#This Row],[BUDGET]]-SUM(Tabella1[[#This Row],[31/01/2021]:[31/12/2021]])</f>
        <v>0</v>
      </c>
    </row>
    <row r="96" spans="1:41" s="1" customFormat="1" x14ac:dyDescent="0.25">
      <c r="A96" s="1" t="s">
        <v>15</v>
      </c>
      <c r="B96" s="1" t="s">
        <v>185</v>
      </c>
      <c r="C96" s="21" t="s">
        <v>359</v>
      </c>
      <c r="D96" s="1" t="s">
        <v>361</v>
      </c>
      <c r="E96" s="7">
        <f>+IF(Tabella1[[#This Row],[Fatturato Ag]]&gt;0,
SUMIF(Pivot!$B:$B,Tabella1[[#This Row],[MA_CustSupp.CompanyName]],Pivot!E:E)/Tabella1[[#This Row],[Fatturato Ag]],0)</f>
        <v>0.32865104574649129</v>
      </c>
      <c r="F96" s="7">
        <f>+IF(Tabella1[[#This Row],[Fatturato Ag]]&gt;0,
SUMIF(Pivot!$B:$B,Tabella1[[#This Row],[MA_CustSupp.CompanyName]],Pivot!F:F)/Tabella1[[#This Row],[Fatturato Ag]],0)</f>
        <v>8.8299026235789044E-3</v>
      </c>
      <c r="G96" s="7">
        <f>+IF(Tabella1[[#This Row],[Fatturato Ag]]&gt;0,
SUMIF(Pivot!$B:$B,Tabella1[[#This Row],[MA_CustSupp.CompanyName]],Pivot!G:G)/Tabella1[[#This Row],[Fatturato Ag]],0)</f>
        <v>0.62986889561725945</v>
      </c>
      <c r="H96" s="7">
        <f>+IF(Tabella1[[#This Row],[Fatturato Ag]]&gt;0,
SUMIF(Pivot!$B:$B,Tabella1[[#This Row],[MA_CustSupp.CompanyName]],Pivot!H:H)/Tabella1[[#This Row],[Fatturato Ag]],0)</f>
        <v>2.9815107511893223E-2</v>
      </c>
      <c r="I96" s="7">
        <f>+IF(Tabella1[[#This Row],[Fatturato Ag]]&gt;0,
SUMIF(Pivot!$B:$B,Tabella1[[#This Row],[MA_CustSupp.CompanyName]],Pivot!I:I)/Tabella1[[#This Row],[Fatturato Ag]],0)</f>
        <v>4.6708843525020216E-3</v>
      </c>
      <c r="J96" s="7">
        <f>+IF(Tabella1[[#This Row],[Fatturato Ag]]&gt;0,
SUMIF(Pivot!$B:$B,Tabella1[[#This Row],[MA_CustSupp.CompanyName]],Pivot!J:J)/Tabella1[[#This Row],[Fatturato Ag]],0)</f>
        <v>0</v>
      </c>
      <c r="K96" s="7">
        <f>+IF(Tabella1[[#This Row],[Fatturato Ag]]&gt;0,
SUMIF(Pivot!$B:$B,Tabella1[[#This Row],[MA_CustSupp.CompanyName]],Pivot!K:K)/Tabella1[[#This Row],[Fatturato Ag]],0)</f>
        <v>-1.8358358517246726E-3</v>
      </c>
      <c r="L96" s="29"/>
      <c r="M96" s="30">
        <f>SUMIF(Pivot!$B:$B,Tabella1[[#This Row],[MA_CustSupp.CompanyName]],Pivot!$L:$L)</f>
        <v>413116.69999999978</v>
      </c>
      <c r="N96" s="30">
        <f>+Tabella1[[#This Row],[Fatturato Ag]]*$M$1</f>
        <v>413116.69999999978</v>
      </c>
      <c r="O96" s="31">
        <v>10000</v>
      </c>
      <c r="P96" s="31">
        <f>+Tabella1[[#This Row],[BUDGET]]*Tabella1[[#This Row],[LINEA A]]</f>
        <v>3286.5104574649131</v>
      </c>
      <c r="Q96" s="31">
        <f>+Tabella1[[#This Row],[BUDGET]]*Tabella1[[#This Row],[LINEA B]]</f>
        <v>88.299026235789043</v>
      </c>
      <c r="R96" s="31">
        <f>+Tabella1[[#This Row],[BUDGET]]*Tabella1[[#This Row],[LINEA C]]</f>
        <v>6298.6889561725948</v>
      </c>
      <c r="S96" s="31">
        <f>+Tabella1[[#This Row],[BUDGET]]*Tabella1[[#This Row],[LINEA D]]</f>
        <v>298.15107511893223</v>
      </c>
      <c r="T96" s="10">
        <f>+Tabella1[[#This Row],[BUDGET]]*(Tabella1[[#This Row],[LINEA E]]+Tabella1[[#This Row],[LINEA F]])</f>
        <v>46.708843525020214</v>
      </c>
      <c r="U96" s="31"/>
      <c r="V96" s="31">
        <f>+Tabella1[[#This Row],[BUDGET]]*Tabella1[[#This Row],[OTHERS]]</f>
        <v>-18.358358517246728</v>
      </c>
      <c r="W96" s="18">
        <f>+Tabella1[[#This Row],[BUDGET]]-SUM(Tabella1[[#This Row],[LINEA A2]:[OTHERS8]])</f>
        <v>0</v>
      </c>
      <c r="X96" s="18">
        <f>+Tabella1[[#This Row],[BUDGET]]/4</f>
        <v>2500</v>
      </c>
      <c r="Y96" s="18">
        <f>+Tabella1[[#This Row],[BUDGET]]/4</f>
        <v>2500</v>
      </c>
      <c r="Z96" s="18">
        <f>+Tabella1[[#This Row],[BUDGET]]/4</f>
        <v>2500</v>
      </c>
      <c r="AA96" s="18">
        <f>+Tabella1[[#This Row],[BUDGET]]/4</f>
        <v>2500</v>
      </c>
      <c r="AB96" s="18">
        <f>+Tabella1[[#This Row],[BUDGET]]-Tabella1[[#This Row],[I]]-Tabella1[[#This Row],[II]]-Tabella1[[#This Row],[III]]-Tabella1[[#This Row],[IV]]</f>
        <v>0</v>
      </c>
      <c r="AC96" s="19">
        <f>+Tabella1[[#This Row],[I]]*AC$1</f>
        <v>750</v>
      </c>
      <c r="AD96" s="19">
        <f>+Tabella1[[#This Row],[I]]*AD$1</f>
        <v>825</v>
      </c>
      <c r="AE96" s="19">
        <f>+Tabella1[[#This Row],[I]]*AE$1</f>
        <v>925</v>
      </c>
      <c r="AF96" s="19">
        <f>+Tabella1[[#This Row],[II]]*AF$1</f>
        <v>800</v>
      </c>
      <c r="AG96" s="19">
        <f>+Tabella1[[#This Row],[II]]*AG$1</f>
        <v>800</v>
      </c>
      <c r="AH96" s="19">
        <f>+Tabella1[[#This Row],[II]]*AH$1</f>
        <v>900</v>
      </c>
      <c r="AI96" s="19">
        <f>+Tabella1[[#This Row],[III]]*AI$1</f>
        <v>975</v>
      </c>
      <c r="AJ96" s="19">
        <f>+Tabella1[[#This Row],[III]]*AJ$1</f>
        <v>625</v>
      </c>
      <c r="AK96" s="19">
        <f>+Tabella1[[#This Row],[III]]*AK$1</f>
        <v>900</v>
      </c>
      <c r="AL96" s="19">
        <f>+Tabella1[[#This Row],[IV]]*AL$1</f>
        <v>875</v>
      </c>
      <c r="AM96" s="19">
        <f>+Tabella1[[#This Row],[IV]]*AM$1</f>
        <v>1000</v>
      </c>
      <c r="AN96" s="19">
        <f>+Tabella1[[#This Row],[IV]]*AN$1</f>
        <v>625</v>
      </c>
      <c r="AO96" s="19">
        <f>+Tabella1[[#This Row],[BUDGET]]-SUM(Tabella1[[#This Row],[31/01/2021]:[31/12/2021]])</f>
        <v>0</v>
      </c>
    </row>
    <row r="97" spans="1:41" s="1" customFormat="1" x14ac:dyDescent="0.25">
      <c r="A97" s="1" t="s">
        <v>15</v>
      </c>
      <c r="B97" s="1" t="s">
        <v>186</v>
      </c>
      <c r="C97" s="21" t="s">
        <v>359</v>
      </c>
      <c r="D97" s="1" t="s">
        <v>361</v>
      </c>
      <c r="E97" s="7">
        <f>+IF(Tabella1[[#This Row],[Fatturato Ag]]&gt;0,
SUMIF(Pivot!$B:$B,Tabella1[[#This Row],[MA_CustSupp.CompanyName]],Pivot!E:E)/Tabella1[[#This Row],[Fatturato Ag]],0)</f>
        <v>0</v>
      </c>
      <c r="F97" s="7">
        <f>+IF(Tabella1[[#This Row],[Fatturato Ag]]&gt;0,
SUMIF(Pivot!$B:$B,Tabella1[[#This Row],[MA_CustSupp.CompanyName]],Pivot!F:F)/Tabella1[[#This Row],[Fatturato Ag]],0)</f>
        <v>1</v>
      </c>
      <c r="G97" s="7">
        <f>+IF(Tabella1[[#This Row],[Fatturato Ag]]&gt;0,
SUMIF(Pivot!$B:$B,Tabella1[[#This Row],[MA_CustSupp.CompanyName]],Pivot!G:G)/Tabella1[[#This Row],[Fatturato Ag]],0)</f>
        <v>0</v>
      </c>
      <c r="H97" s="7">
        <f>+IF(Tabella1[[#This Row],[Fatturato Ag]]&gt;0,
SUMIF(Pivot!$B:$B,Tabella1[[#This Row],[MA_CustSupp.CompanyName]],Pivot!H:H)/Tabella1[[#This Row],[Fatturato Ag]],0)</f>
        <v>0</v>
      </c>
      <c r="I97" s="7">
        <f>+IF(Tabella1[[#This Row],[Fatturato Ag]]&gt;0,
SUMIF(Pivot!$B:$B,Tabella1[[#This Row],[MA_CustSupp.CompanyName]],Pivot!I:I)/Tabella1[[#This Row],[Fatturato Ag]],0)</f>
        <v>0</v>
      </c>
      <c r="J97" s="7">
        <f>+IF(Tabella1[[#This Row],[Fatturato Ag]]&gt;0,
SUMIF(Pivot!$B:$B,Tabella1[[#This Row],[MA_CustSupp.CompanyName]],Pivot!J:J)/Tabella1[[#This Row],[Fatturato Ag]],0)</f>
        <v>0</v>
      </c>
      <c r="K97" s="7">
        <f>+IF(Tabella1[[#This Row],[Fatturato Ag]]&gt;0,
SUMIF(Pivot!$B:$B,Tabella1[[#This Row],[MA_CustSupp.CompanyName]],Pivot!K:K)/Tabella1[[#This Row],[Fatturato Ag]],0)</f>
        <v>0</v>
      </c>
      <c r="L97" s="29"/>
      <c r="M97" s="30">
        <f>SUMIF(Pivot!$B:$B,Tabella1[[#This Row],[MA_CustSupp.CompanyName]],Pivot!$L:$L)</f>
        <v>4224.0868</v>
      </c>
      <c r="N97" s="30">
        <f>+Tabella1[[#This Row],[Fatturato Ag]]*$M$1</f>
        <v>4224.0868</v>
      </c>
      <c r="O97" s="31">
        <v>0</v>
      </c>
      <c r="P97" s="31">
        <f>+Tabella1[[#This Row],[BUDGET]]*Tabella1[[#This Row],[LINEA A]]</f>
        <v>0</v>
      </c>
      <c r="Q97" s="31">
        <f>+Tabella1[[#This Row],[BUDGET]]*Tabella1[[#This Row],[LINEA B]]</f>
        <v>0</v>
      </c>
      <c r="R97" s="31">
        <f>+Tabella1[[#This Row],[BUDGET]]*Tabella1[[#This Row],[LINEA C]]</f>
        <v>0</v>
      </c>
      <c r="S97" s="31">
        <f>+Tabella1[[#This Row],[BUDGET]]*Tabella1[[#This Row],[LINEA D]]</f>
        <v>0</v>
      </c>
      <c r="T97" s="10">
        <f>+Tabella1[[#This Row],[BUDGET]]*(Tabella1[[#This Row],[LINEA E]]+Tabella1[[#This Row],[LINEA F]])</f>
        <v>0</v>
      </c>
      <c r="U97" s="31"/>
      <c r="V97" s="31">
        <f>+Tabella1[[#This Row],[BUDGET]]*Tabella1[[#This Row],[OTHERS]]</f>
        <v>0</v>
      </c>
      <c r="W97" s="18">
        <f>+Tabella1[[#This Row],[BUDGET]]-SUM(Tabella1[[#This Row],[LINEA A2]:[OTHERS8]])</f>
        <v>0</v>
      </c>
      <c r="X97" s="18">
        <f>+Tabella1[[#This Row],[BUDGET]]/4</f>
        <v>0</v>
      </c>
      <c r="Y97" s="18">
        <f>+Tabella1[[#This Row],[BUDGET]]/4</f>
        <v>0</v>
      </c>
      <c r="Z97" s="18">
        <f>+Tabella1[[#This Row],[BUDGET]]/4</f>
        <v>0</v>
      </c>
      <c r="AA97" s="18">
        <f>+Tabella1[[#This Row],[BUDGET]]/4</f>
        <v>0</v>
      </c>
      <c r="AB97" s="18">
        <f>+Tabella1[[#This Row],[BUDGET]]-Tabella1[[#This Row],[I]]-Tabella1[[#This Row],[II]]-Tabella1[[#This Row],[III]]-Tabella1[[#This Row],[IV]]</f>
        <v>0</v>
      </c>
      <c r="AC97" s="19">
        <f>+Tabella1[[#This Row],[I]]*AC$1</f>
        <v>0</v>
      </c>
      <c r="AD97" s="19">
        <f>+Tabella1[[#This Row],[I]]*AD$1</f>
        <v>0</v>
      </c>
      <c r="AE97" s="19">
        <f>+Tabella1[[#This Row],[I]]*AE$1</f>
        <v>0</v>
      </c>
      <c r="AF97" s="19">
        <f>+Tabella1[[#This Row],[II]]*AF$1</f>
        <v>0</v>
      </c>
      <c r="AG97" s="19">
        <f>+Tabella1[[#This Row],[II]]*AG$1</f>
        <v>0</v>
      </c>
      <c r="AH97" s="19">
        <f>+Tabella1[[#This Row],[II]]*AH$1</f>
        <v>0</v>
      </c>
      <c r="AI97" s="19">
        <f>+Tabella1[[#This Row],[III]]*AI$1</f>
        <v>0</v>
      </c>
      <c r="AJ97" s="19">
        <f>+Tabella1[[#This Row],[III]]*AJ$1</f>
        <v>0</v>
      </c>
      <c r="AK97" s="19">
        <f>+Tabella1[[#This Row],[III]]*AK$1</f>
        <v>0</v>
      </c>
      <c r="AL97" s="19">
        <f>+Tabella1[[#This Row],[IV]]*AL$1</f>
        <v>0</v>
      </c>
      <c r="AM97" s="19">
        <f>+Tabella1[[#This Row],[IV]]*AM$1</f>
        <v>0</v>
      </c>
      <c r="AN97" s="19">
        <f>+Tabella1[[#This Row],[IV]]*AN$1</f>
        <v>0</v>
      </c>
      <c r="AO97" s="19">
        <f>+Tabella1[[#This Row],[BUDGET]]-SUM(Tabella1[[#This Row],[31/01/2021]:[31/12/2021]])</f>
        <v>0</v>
      </c>
    </row>
    <row r="98" spans="1:41" s="1" customFormat="1" x14ac:dyDescent="0.25">
      <c r="A98" s="1" t="s">
        <v>15</v>
      </c>
      <c r="B98" s="1" t="s">
        <v>187</v>
      </c>
      <c r="C98" s="21" t="s">
        <v>359</v>
      </c>
      <c r="D98" s="1" t="s">
        <v>370</v>
      </c>
      <c r="E98" s="7">
        <f>+IF(Tabella1[[#This Row],[Fatturato Ag]]&gt;0,
SUMIF(Pivot!$B:$B,Tabella1[[#This Row],[MA_CustSupp.CompanyName]],Pivot!E:E)/Tabella1[[#This Row],[Fatturato Ag]],0)</f>
        <v>0.12446734628334352</v>
      </c>
      <c r="F98" s="7">
        <f>+IF(Tabella1[[#This Row],[Fatturato Ag]]&gt;0,
SUMIF(Pivot!$B:$B,Tabella1[[#This Row],[MA_CustSupp.CompanyName]],Pivot!F:F)/Tabella1[[#This Row],[Fatturato Ag]],0)</f>
        <v>0</v>
      </c>
      <c r="G98" s="7">
        <f>+IF(Tabella1[[#This Row],[Fatturato Ag]]&gt;0,
SUMIF(Pivot!$B:$B,Tabella1[[#This Row],[MA_CustSupp.CompanyName]],Pivot!G:G)/Tabella1[[#This Row],[Fatturato Ag]],0)</f>
        <v>0.42388451176583986</v>
      </c>
      <c r="H98" s="7">
        <f>+IF(Tabella1[[#This Row],[Fatturato Ag]]&gt;0,
SUMIF(Pivot!$B:$B,Tabella1[[#This Row],[MA_CustSupp.CompanyName]],Pivot!H:H)/Tabella1[[#This Row],[Fatturato Ag]],0)</f>
        <v>0</v>
      </c>
      <c r="I98" s="7">
        <f>+IF(Tabella1[[#This Row],[Fatturato Ag]]&gt;0,
SUMIF(Pivot!$B:$B,Tabella1[[#This Row],[MA_CustSupp.CompanyName]],Pivot!I:I)/Tabella1[[#This Row],[Fatturato Ag]],0)</f>
        <v>0.45164814195081665</v>
      </c>
      <c r="J98" s="7">
        <f>+IF(Tabella1[[#This Row],[Fatturato Ag]]&gt;0,
SUMIF(Pivot!$B:$B,Tabella1[[#This Row],[MA_CustSupp.CompanyName]],Pivot!J:J)/Tabella1[[#This Row],[Fatturato Ag]],0)</f>
        <v>0</v>
      </c>
      <c r="K98" s="7">
        <f>+IF(Tabella1[[#This Row],[Fatturato Ag]]&gt;0,
SUMIF(Pivot!$B:$B,Tabella1[[#This Row],[MA_CustSupp.CompanyName]],Pivot!K:K)/Tabella1[[#This Row],[Fatturato Ag]],0)</f>
        <v>0</v>
      </c>
      <c r="L98" s="29"/>
      <c r="M98" s="30">
        <f>SUMIF(Pivot!$B:$B,Tabella1[[#This Row],[MA_CustSupp.CompanyName]],Pivot!$L:$L)</f>
        <v>12971.81</v>
      </c>
      <c r="N98" s="30">
        <f>+Tabella1[[#This Row],[Fatturato Ag]]*$M$1</f>
        <v>12971.81</v>
      </c>
      <c r="O98" s="31">
        <f>+ROUND(Tabella1[[#This Row],[Preconsuntivo]],-3)</f>
        <v>13000</v>
      </c>
      <c r="P98" s="31">
        <f>+Tabella1[[#This Row],[BUDGET]]*Tabella1[[#This Row],[LINEA A]]</f>
        <v>1618.0755016834657</v>
      </c>
      <c r="Q98" s="31">
        <f>+Tabella1[[#This Row],[BUDGET]]*Tabella1[[#This Row],[LINEA B]]</f>
        <v>0</v>
      </c>
      <c r="R98" s="31">
        <f>+Tabella1[[#This Row],[BUDGET]]*Tabella1[[#This Row],[LINEA C]]</f>
        <v>5510.4986529559183</v>
      </c>
      <c r="S98" s="31">
        <f>+Tabella1[[#This Row],[BUDGET]]*Tabella1[[#This Row],[LINEA D]]</f>
        <v>0</v>
      </c>
      <c r="T98" s="10">
        <f>+Tabella1[[#This Row],[BUDGET]]*(Tabella1[[#This Row],[LINEA E]]+Tabella1[[#This Row],[LINEA F]])</f>
        <v>5871.4258453606162</v>
      </c>
      <c r="U98" s="31"/>
      <c r="V98" s="31">
        <f>+Tabella1[[#This Row],[BUDGET]]*Tabella1[[#This Row],[OTHERS]]</f>
        <v>0</v>
      </c>
      <c r="W98" s="18">
        <f>+Tabella1[[#This Row],[BUDGET]]-SUM(Tabella1[[#This Row],[LINEA A2]:[OTHERS8]])</f>
        <v>0</v>
      </c>
      <c r="X98" s="18">
        <f>+Tabella1[[#This Row],[BUDGET]]/4</f>
        <v>3250</v>
      </c>
      <c r="Y98" s="18">
        <f>+Tabella1[[#This Row],[BUDGET]]/4</f>
        <v>3250</v>
      </c>
      <c r="Z98" s="18">
        <f>+Tabella1[[#This Row],[BUDGET]]/4</f>
        <v>3250</v>
      </c>
      <c r="AA98" s="18">
        <f>+Tabella1[[#This Row],[BUDGET]]/4</f>
        <v>3250</v>
      </c>
      <c r="AB98" s="18">
        <f>+Tabella1[[#This Row],[BUDGET]]-Tabella1[[#This Row],[I]]-Tabella1[[#This Row],[II]]-Tabella1[[#This Row],[III]]-Tabella1[[#This Row],[IV]]</f>
        <v>0</v>
      </c>
      <c r="AC98" s="19">
        <f>+Tabella1[[#This Row],[I]]*AC$1</f>
        <v>975</v>
      </c>
      <c r="AD98" s="19">
        <f>+Tabella1[[#This Row],[I]]*AD$1</f>
        <v>1072.5</v>
      </c>
      <c r="AE98" s="19">
        <f>+Tabella1[[#This Row],[I]]*AE$1</f>
        <v>1202.5</v>
      </c>
      <c r="AF98" s="19">
        <f>+Tabella1[[#This Row],[II]]*AF$1</f>
        <v>1040</v>
      </c>
      <c r="AG98" s="19">
        <f>+Tabella1[[#This Row],[II]]*AG$1</f>
        <v>1040</v>
      </c>
      <c r="AH98" s="19">
        <f>+Tabella1[[#This Row],[II]]*AH$1</f>
        <v>1170</v>
      </c>
      <c r="AI98" s="19">
        <f>+Tabella1[[#This Row],[III]]*AI$1</f>
        <v>1267.5</v>
      </c>
      <c r="AJ98" s="19">
        <f>+Tabella1[[#This Row],[III]]*AJ$1</f>
        <v>812.5</v>
      </c>
      <c r="AK98" s="19">
        <f>+Tabella1[[#This Row],[III]]*AK$1</f>
        <v>1170</v>
      </c>
      <c r="AL98" s="19">
        <f>+Tabella1[[#This Row],[IV]]*AL$1</f>
        <v>1137.5</v>
      </c>
      <c r="AM98" s="19">
        <f>+Tabella1[[#This Row],[IV]]*AM$1</f>
        <v>1300</v>
      </c>
      <c r="AN98" s="19">
        <f>+Tabella1[[#This Row],[IV]]*AN$1</f>
        <v>812.5</v>
      </c>
      <c r="AO98" s="19">
        <f>+Tabella1[[#This Row],[BUDGET]]-SUM(Tabella1[[#This Row],[31/01/2021]:[31/12/2021]])</f>
        <v>0</v>
      </c>
    </row>
    <row r="99" spans="1:41" s="1" customFormat="1" x14ac:dyDescent="0.25">
      <c r="A99" s="1" t="s">
        <v>15</v>
      </c>
      <c r="B99" s="1" t="s">
        <v>188</v>
      </c>
      <c r="C99" s="21" t="s">
        <v>359</v>
      </c>
      <c r="D99" s="1" t="s">
        <v>361</v>
      </c>
      <c r="E99" s="7">
        <f>+IF(Tabella1[[#This Row],[Fatturato Ag]]&gt;0,
SUMIF(Pivot!$B:$B,Tabella1[[#This Row],[MA_CustSupp.CompanyName]],Pivot!E:E)/Tabella1[[#This Row],[Fatturato Ag]],0)</f>
        <v>0.89664235428634542</v>
      </c>
      <c r="F99" s="7">
        <f>+IF(Tabella1[[#This Row],[Fatturato Ag]]&gt;0,
SUMIF(Pivot!$B:$B,Tabella1[[#This Row],[MA_CustSupp.CompanyName]],Pivot!F:F)/Tabella1[[#This Row],[Fatturato Ag]],0)</f>
        <v>2.6657312456237576E-3</v>
      </c>
      <c r="G99" s="7">
        <f>+IF(Tabella1[[#This Row],[Fatturato Ag]]&gt;0,
SUMIF(Pivot!$B:$B,Tabella1[[#This Row],[MA_CustSupp.CompanyName]],Pivot!G:G)/Tabella1[[#This Row],[Fatturato Ag]],0)</f>
        <v>2.9056470577298963E-3</v>
      </c>
      <c r="H99" s="7">
        <f>+IF(Tabella1[[#This Row],[Fatturato Ag]]&gt;0,
SUMIF(Pivot!$B:$B,Tabella1[[#This Row],[MA_CustSupp.CompanyName]],Pivot!H:H)/Tabella1[[#This Row],[Fatturato Ag]],0)</f>
        <v>8.1835454389611803E-2</v>
      </c>
      <c r="I99" s="7">
        <f>+IF(Tabella1[[#This Row],[Fatturato Ag]]&gt;0,
SUMIF(Pivot!$B:$B,Tabella1[[#This Row],[MA_CustSupp.CompanyName]],Pivot!I:I)/Tabella1[[#This Row],[Fatturato Ag]],0)</f>
        <v>0</v>
      </c>
      <c r="J99" s="7">
        <f>+IF(Tabella1[[#This Row],[Fatturato Ag]]&gt;0,
SUMIF(Pivot!$B:$B,Tabella1[[#This Row],[MA_CustSupp.CompanyName]],Pivot!J:J)/Tabella1[[#This Row],[Fatturato Ag]],0)</f>
        <v>1.0806464357259387E-2</v>
      </c>
      <c r="K99" s="7">
        <f>+IF(Tabella1[[#This Row],[Fatturato Ag]]&gt;0,
SUMIF(Pivot!$B:$B,Tabella1[[#This Row],[MA_CustSupp.CompanyName]],Pivot!K:K)/Tabella1[[#This Row],[Fatturato Ag]],0)</f>
        <v>5.144348663429694E-3</v>
      </c>
      <c r="L99" s="29"/>
      <c r="M99" s="30">
        <f>SUMIF(Pivot!$B:$B,Tabella1[[#This Row],[MA_CustSupp.CompanyName]],Pivot!$L:$L)</f>
        <v>585205.28</v>
      </c>
      <c r="N99" s="30">
        <f>+Tabella1[[#This Row],[Fatturato Ag]]*$M$1</f>
        <v>585205.28</v>
      </c>
      <c r="O99" s="31">
        <v>50000</v>
      </c>
      <c r="P99" s="31">
        <f>+Tabella1[[#This Row],[BUDGET]]*Tabella1[[#This Row],[LINEA A]]</f>
        <v>44832.117714317268</v>
      </c>
      <c r="Q99" s="31">
        <f>+Tabella1[[#This Row],[BUDGET]]*Tabella1[[#This Row],[LINEA B]]</f>
        <v>133.28656228118788</v>
      </c>
      <c r="R99" s="31">
        <f>+Tabella1[[#This Row],[BUDGET]]*Tabella1[[#This Row],[LINEA C]]</f>
        <v>145.28235288649481</v>
      </c>
      <c r="S99" s="31">
        <f>+Tabella1[[#This Row],[BUDGET]]*Tabella1[[#This Row],[LINEA D]]</f>
        <v>4091.7727194805902</v>
      </c>
      <c r="T99" s="10">
        <f>+Tabella1[[#This Row],[BUDGET]]*(Tabella1[[#This Row],[LINEA E]]+Tabella1[[#This Row],[LINEA F]])</f>
        <v>540.32321786296939</v>
      </c>
      <c r="U99" s="31"/>
      <c r="V99" s="31">
        <f>+Tabella1[[#This Row],[BUDGET]]*Tabella1[[#This Row],[OTHERS]]</f>
        <v>257.21743317148469</v>
      </c>
      <c r="W99" s="18">
        <f>+Tabella1[[#This Row],[BUDGET]]-SUM(Tabella1[[#This Row],[LINEA A2]:[OTHERS8]])</f>
        <v>0</v>
      </c>
      <c r="X99" s="18">
        <f>+Tabella1[[#This Row],[BUDGET]]/4</f>
        <v>12500</v>
      </c>
      <c r="Y99" s="18">
        <f>+Tabella1[[#This Row],[BUDGET]]/4</f>
        <v>12500</v>
      </c>
      <c r="Z99" s="18">
        <f>+Tabella1[[#This Row],[BUDGET]]/4</f>
        <v>12500</v>
      </c>
      <c r="AA99" s="18">
        <f>+Tabella1[[#This Row],[BUDGET]]/4</f>
        <v>12500</v>
      </c>
      <c r="AB99" s="18">
        <f>+Tabella1[[#This Row],[BUDGET]]-Tabella1[[#This Row],[I]]-Tabella1[[#This Row],[II]]-Tabella1[[#This Row],[III]]-Tabella1[[#This Row],[IV]]</f>
        <v>0</v>
      </c>
      <c r="AC99" s="19">
        <f>+Tabella1[[#This Row],[I]]*AC$1</f>
        <v>3750</v>
      </c>
      <c r="AD99" s="19">
        <f>+Tabella1[[#This Row],[I]]*AD$1</f>
        <v>4125</v>
      </c>
      <c r="AE99" s="19">
        <f>+Tabella1[[#This Row],[I]]*AE$1</f>
        <v>4625</v>
      </c>
      <c r="AF99" s="19">
        <f>+Tabella1[[#This Row],[II]]*AF$1</f>
        <v>4000</v>
      </c>
      <c r="AG99" s="19">
        <f>+Tabella1[[#This Row],[II]]*AG$1</f>
        <v>4000</v>
      </c>
      <c r="AH99" s="19">
        <f>+Tabella1[[#This Row],[II]]*AH$1</f>
        <v>4500</v>
      </c>
      <c r="AI99" s="19">
        <f>+Tabella1[[#This Row],[III]]*AI$1</f>
        <v>4875</v>
      </c>
      <c r="AJ99" s="19">
        <f>+Tabella1[[#This Row],[III]]*AJ$1</f>
        <v>3125</v>
      </c>
      <c r="AK99" s="19">
        <f>+Tabella1[[#This Row],[III]]*AK$1</f>
        <v>4500</v>
      </c>
      <c r="AL99" s="19">
        <f>+Tabella1[[#This Row],[IV]]*AL$1</f>
        <v>4375</v>
      </c>
      <c r="AM99" s="19">
        <f>+Tabella1[[#This Row],[IV]]*AM$1</f>
        <v>5000</v>
      </c>
      <c r="AN99" s="19">
        <f>+Tabella1[[#This Row],[IV]]*AN$1</f>
        <v>3125</v>
      </c>
      <c r="AO99" s="19">
        <f>+Tabella1[[#This Row],[BUDGET]]-SUM(Tabella1[[#This Row],[31/01/2021]:[31/12/2021]])</f>
        <v>0</v>
      </c>
    </row>
    <row r="100" spans="1:41" s="1" customFormat="1" x14ac:dyDescent="0.25">
      <c r="A100" s="1" t="s">
        <v>15</v>
      </c>
      <c r="B100" s="1" t="s">
        <v>189</v>
      </c>
      <c r="C100" s="21" t="s">
        <v>359</v>
      </c>
      <c r="D100" s="1" t="s">
        <v>361</v>
      </c>
      <c r="E100" s="7">
        <f>+IF(Tabella1[[#This Row],[Fatturato Ag]]&gt;0,
SUMIF(Pivot!$B:$B,Tabella1[[#This Row],[MA_CustSupp.CompanyName]],Pivot!E:E)/Tabella1[[#This Row],[Fatturato Ag]],0)</f>
        <v>0</v>
      </c>
      <c r="F100" s="7">
        <f>+IF(Tabella1[[#This Row],[Fatturato Ag]]&gt;0,
SUMIF(Pivot!$B:$B,Tabella1[[#This Row],[MA_CustSupp.CompanyName]],Pivot!F:F)/Tabella1[[#This Row],[Fatturato Ag]],0)</f>
        <v>0</v>
      </c>
      <c r="G100" s="7">
        <f>+IF(Tabella1[[#This Row],[Fatturato Ag]]&gt;0,
SUMIF(Pivot!$B:$B,Tabella1[[#This Row],[MA_CustSupp.CompanyName]],Pivot!G:G)/Tabella1[[#This Row],[Fatturato Ag]],0)</f>
        <v>1</v>
      </c>
      <c r="H100" s="7">
        <f>+IF(Tabella1[[#This Row],[Fatturato Ag]]&gt;0,
SUMIF(Pivot!$B:$B,Tabella1[[#This Row],[MA_CustSupp.CompanyName]],Pivot!H:H)/Tabella1[[#This Row],[Fatturato Ag]],0)</f>
        <v>0</v>
      </c>
      <c r="I100" s="7">
        <f>+IF(Tabella1[[#This Row],[Fatturato Ag]]&gt;0,
SUMIF(Pivot!$B:$B,Tabella1[[#This Row],[MA_CustSupp.CompanyName]],Pivot!I:I)/Tabella1[[#This Row],[Fatturato Ag]],0)</f>
        <v>0</v>
      </c>
      <c r="J100" s="7">
        <f>+IF(Tabella1[[#This Row],[Fatturato Ag]]&gt;0,
SUMIF(Pivot!$B:$B,Tabella1[[#This Row],[MA_CustSupp.CompanyName]],Pivot!J:J)/Tabella1[[#This Row],[Fatturato Ag]],0)</f>
        <v>0</v>
      </c>
      <c r="K100" s="7">
        <f>+IF(Tabella1[[#This Row],[Fatturato Ag]]&gt;0,
SUMIF(Pivot!$B:$B,Tabella1[[#This Row],[MA_CustSupp.CompanyName]],Pivot!K:K)/Tabella1[[#This Row],[Fatturato Ag]],0)</f>
        <v>0</v>
      </c>
      <c r="L100" s="29"/>
      <c r="M100" s="30">
        <f>SUMIF(Pivot!$B:$B,Tabella1[[#This Row],[MA_CustSupp.CompanyName]],Pivot!$L:$L)</f>
        <v>3518</v>
      </c>
      <c r="N100" s="30">
        <f>+Tabella1[[#This Row],[Fatturato Ag]]*$M$1</f>
        <v>3518</v>
      </c>
      <c r="O100" s="31">
        <v>5000</v>
      </c>
      <c r="P100" s="31">
        <f>+Tabella1[[#This Row],[BUDGET]]*Tabella1[[#This Row],[LINEA A]]</f>
        <v>0</v>
      </c>
      <c r="Q100" s="31">
        <f>+Tabella1[[#This Row],[BUDGET]]*Tabella1[[#This Row],[LINEA B]]</f>
        <v>0</v>
      </c>
      <c r="R100" s="31">
        <f>+Tabella1[[#This Row],[BUDGET]]*Tabella1[[#This Row],[LINEA C]]</f>
        <v>5000</v>
      </c>
      <c r="S100" s="31">
        <f>+Tabella1[[#This Row],[BUDGET]]*Tabella1[[#This Row],[LINEA D]]</f>
        <v>0</v>
      </c>
      <c r="T100" s="10">
        <f>+Tabella1[[#This Row],[BUDGET]]*(Tabella1[[#This Row],[LINEA E]]+Tabella1[[#This Row],[LINEA F]])</f>
        <v>0</v>
      </c>
      <c r="U100" s="31"/>
      <c r="V100" s="31">
        <f>+Tabella1[[#This Row],[BUDGET]]*Tabella1[[#This Row],[OTHERS]]</f>
        <v>0</v>
      </c>
      <c r="W100" s="18">
        <f>+Tabella1[[#This Row],[BUDGET]]-SUM(Tabella1[[#This Row],[LINEA A2]:[OTHERS8]])</f>
        <v>0</v>
      </c>
      <c r="X100" s="18">
        <f>+Tabella1[[#This Row],[BUDGET]]/4</f>
        <v>1250</v>
      </c>
      <c r="Y100" s="18">
        <f>+Tabella1[[#This Row],[BUDGET]]/4</f>
        <v>1250</v>
      </c>
      <c r="Z100" s="18">
        <f>+Tabella1[[#This Row],[BUDGET]]/4</f>
        <v>1250</v>
      </c>
      <c r="AA100" s="18">
        <f>+Tabella1[[#This Row],[BUDGET]]/4</f>
        <v>1250</v>
      </c>
      <c r="AB100" s="18">
        <f>+Tabella1[[#This Row],[BUDGET]]-Tabella1[[#This Row],[I]]-Tabella1[[#This Row],[II]]-Tabella1[[#This Row],[III]]-Tabella1[[#This Row],[IV]]</f>
        <v>0</v>
      </c>
      <c r="AC100" s="19">
        <f>+Tabella1[[#This Row],[I]]*AC$1</f>
        <v>375</v>
      </c>
      <c r="AD100" s="19">
        <f>+Tabella1[[#This Row],[I]]*AD$1</f>
        <v>412.5</v>
      </c>
      <c r="AE100" s="19">
        <f>+Tabella1[[#This Row],[I]]*AE$1</f>
        <v>462.5</v>
      </c>
      <c r="AF100" s="19">
        <f>+Tabella1[[#This Row],[II]]*AF$1</f>
        <v>400</v>
      </c>
      <c r="AG100" s="19">
        <f>+Tabella1[[#This Row],[II]]*AG$1</f>
        <v>400</v>
      </c>
      <c r="AH100" s="19">
        <f>+Tabella1[[#This Row],[II]]*AH$1</f>
        <v>450</v>
      </c>
      <c r="AI100" s="19">
        <f>+Tabella1[[#This Row],[III]]*AI$1</f>
        <v>487.5</v>
      </c>
      <c r="AJ100" s="19">
        <f>+Tabella1[[#This Row],[III]]*AJ$1</f>
        <v>312.5</v>
      </c>
      <c r="AK100" s="19">
        <f>+Tabella1[[#This Row],[III]]*AK$1</f>
        <v>450</v>
      </c>
      <c r="AL100" s="19">
        <f>+Tabella1[[#This Row],[IV]]*AL$1</f>
        <v>437.5</v>
      </c>
      <c r="AM100" s="19">
        <f>+Tabella1[[#This Row],[IV]]*AM$1</f>
        <v>500</v>
      </c>
      <c r="AN100" s="19">
        <f>+Tabella1[[#This Row],[IV]]*AN$1</f>
        <v>312.5</v>
      </c>
      <c r="AO100" s="19">
        <f>+Tabella1[[#This Row],[BUDGET]]-SUM(Tabella1[[#This Row],[31/01/2021]:[31/12/2021]])</f>
        <v>0</v>
      </c>
    </row>
    <row r="101" spans="1:41" s="1" customFormat="1" x14ac:dyDescent="0.25">
      <c r="A101" s="1" t="s">
        <v>15</v>
      </c>
      <c r="B101" s="1" t="s">
        <v>190</v>
      </c>
      <c r="C101" s="21" t="s">
        <v>359</v>
      </c>
      <c r="D101" s="1" t="s">
        <v>361</v>
      </c>
      <c r="E101" s="7">
        <f>+IF(Tabella1[[#This Row],[Fatturato Ag]]&gt;0,
SUMIF(Pivot!$B:$B,Tabella1[[#This Row],[MA_CustSupp.CompanyName]],Pivot!E:E)/Tabella1[[#This Row],[Fatturato Ag]],0)</f>
        <v>0</v>
      </c>
      <c r="F101" s="7">
        <f>+IF(Tabella1[[#This Row],[Fatturato Ag]]&gt;0,
SUMIF(Pivot!$B:$B,Tabella1[[#This Row],[MA_CustSupp.CompanyName]],Pivot!F:F)/Tabella1[[#This Row],[Fatturato Ag]],0)</f>
        <v>0</v>
      </c>
      <c r="G101" s="7">
        <f>+IF(Tabella1[[#This Row],[Fatturato Ag]]&gt;0,
SUMIF(Pivot!$B:$B,Tabella1[[#This Row],[MA_CustSupp.CompanyName]],Pivot!G:G)/Tabella1[[#This Row],[Fatturato Ag]],0)</f>
        <v>1</v>
      </c>
      <c r="H101" s="7">
        <f>+IF(Tabella1[[#This Row],[Fatturato Ag]]&gt;0,
SUMIF(Pivot!$B:$B,Tabella1[[#This Row],[MA_CustSupp.CompanyName]],Pivot!H:H)/Tabella1[[#This Row],[Fatturato Ag]],0)</f>
        <v>0</v>
      </c>
      <c r="I101" s="7">
        <f>+IF(Tabella1[[#This Row],[Fatturato Ag]]&gt;0,
SUMIF(Pivot!$B:$B,Tabella1[[#This Row],[MA_CustSupp.CompanyName]],Pivot!I:I)/Tabella1[[#This Row],[Fatturato Ag]],0)</f>
        <v>0</v>
      </c>
      <c r="J101" s="7">
        <f>+IF(Tabella1[[#This Row],[Fatturato Ag]]&gt;0,
SUMIF(Pivot!$B:$B,Tabella1[[#This Row],[MA_CustSupp.CompanyName]],Pivot!J:J)/Tabella1[[#This Row],[Fatturato Ag]],0)</f>
        <v>0</v>
      </c>
      <c r="K101" s="7">
        <f>+IF(Tabella1[[#This Row],[Fatturato Ag]]&gt;0,
SUMIF(Pivot!$B:$B,Tabella1[[#This Row],[MA_CustSupp.CompanyName]],Pivot!K:K)/Tabella1[[#This Row],[Fatturato Ag]],0)</f>
        <v>0</v>
      </c>
      <c r="L101" s="29"/>
      <c r="M101" s="30">
        <f>SUMIF(Pivot!$B:$B,Tabella1[[#This Row],[MA_CustSupp.CompanyName]],Pivot!$L:$L)</f>
        <v>9980</v>
      </c>
      <c r="N101" s="30">
        <f>+Tabella1[[#This Row],[Fatturato Ag]]*$M$1</f>
        <v>9980</v>
      </c>
      <c r="O101" s="31">
        <v>600000</v>
      </c>
      <c r="P101" s="31">
        <f>+Tabella1[[#This Row],[BUDGET]]*Tabella1[[#This Row],[LINEA A]]</f>
        <v>0</v>
      </c>
      <c r="Q101" s="31">
        <f>+Tabella1[[#This Row],[BUDGET]]*Tabella1[[#This Row],[LINEA B]]</f>
        <v>0</v>
      </c>
      <c r="R101" s="31">
        <f>+Tabella1[[#This Row],[BUDGET]]*Tabella1[[#This Row],[LINEA C]]</f>
        <v>600000</v>
      </c>
      <c r="S101" s="31">
        <f>+Tabella1[[#This Row],[BUDGET]]*Tabella1[[#This Row],[LINEA D]]</f>
        <v>0</v>
      </c>
      <c r="T101" s="10">
        <f>+Tabella1[[#This Row],[BUDGET]]*(Tabella1[[#This Row],[LINEA E]]+Tabella1[[#This Row],[LINEA F]])</f>
        <v>0</v>
      </c>
      <c r="U101" s="31"/>
      <c r="V101" s="31">
        <f>+Tabella1[[#This Row],[BUDGET]]*Tabella1[[#This Row],[OTHERS]]</f>
        <v>0</v>
      </c>
      <c r="W101" s="18">
        <f>+Tabella1[[#This Row],[BUDGET]]-SUM(Tabella1[[#This Row],[LINEA A2]:[OTHERS8]])</f>
        <v>0</v>
      </c>
      <c r="X101" s="18">
        <f>+Tabella1[[#This Row],[BUDGET]]/4</f>
        <v>150000</v>
      </c>
      <c r="Y101" s="18">
        <f>+Tabella1[[#This Row],[BUDGET]]/4</f>
        <v>150000</v>
      </c>
      <c r="Z101" s="18">
        <f>+Tabella1[[#This Row],[BUDGET]]/4</f>
        <v>150000</v>
      </c>
      <c r="AA101" s="18">
        <f>+Tabella1[[#This Row],[BUDGET]]/4</f>
        <v>150000</v>
      </c>
      <c r="AB101" s="18">
        <f>+Tabella1[[#This Row],[BUDGET]]-Tabella1[[#This Row],[I]]-Tabella1[[#This Row],[II]]-Tabella1[[#This Row],[III]]-Tabella1[[#This Row],[IV]]</f>
        <v>0</v>
      </c>
      <c r="AC101" s="19">
        <f>+Tabella1[[#This Row],[I]]*AC$1</f>
        <v>45000</v>
      </c>
      <c r="AD101" s="19">
        <f>+Tabella1[[#This Row],[I]]*AD$1</f>
        <v>49500</v>
      </c>
      <c r="AE101" s="19">
        <f>+Tabella1[[#This Row],[I]]*AE$1</f>
        <v>55500</v>
      </c>
      <c r="AF101" s="19">
        <f>+Tabella1[[#This Row],[II]]*AF$1</f>
        <v>48000</v>
      </c>
      <c r="AG101" s="19">
        <f>+Tabella1[[#This Row],[II]]*AG$1</f>
        <v>48000</v>
      </c>
      <c r="AH101" s="19">
        <f>+Tabella1[[#This Row],[II]]*AH$1</f>
        <v>54000</v>
      </c>
      <c r="AI101" s="19">
        <f>+Tabella1[[#This Row],[III]]*AI$1</f>
        <v>58500</v>
      </c>
      <c r="AJ101" s="19">
        <f>+Tabella1[[#This Row],[III]]*AJ$1</f>
        <v>37500</v>
      </c>
      <c r="AK101" s="19">
        <f>+Tabella1[[#This Row],[III]]*AK$1</f>
        <v>54000</v>
      </c>
      <c r="AL101" s="19">
        <f>+Tabella1[[#This Row],[IV]]*AL$1</f>
        <v>52500</v>
      </c>
      <c r="AM101" s="19">
        <f>+Tabella1[[#This Row],[IV]]*AM$1</f>
        <v>60000</v>
      </c>
      <c r="AN101" s="19">
        <f>+Tabella1[[#This Row],[IV]]*AN$1</f>
        <v>37500</v>
      </c>
      <c r="AO101" s="19">
        <f>+Tabella1[[#This Row],[BUDGET]]-SUM(Tabella1[[#This Row],[31/01/2021]:[31/12/2021]])</f>
        <v>0</v>
      </c>
    </row>
    <row r="102" spans="1:41" s="1" customFormat="1" x14ac:dyDescent="0.25">
      <c r="A102" s="1" t="s">
        <v>15</v>
      </c>
      <c r="B102" s="1" t="s">
        <v>191</v>
      </c>
      <c r="C102" s="21" t="s">
        <v>359</v>
      </c>
      <c r="D102" s="1" t="s">
        <v>371</v>
      </c>
      <c r="E102" s="7">
        <f>+IF(Tabella1[[#This Row],[Fatturato Ag]]&gt;0,
SUMIF(Pivot!$B:$B,Tabella1[[#This Row],[MA_CustSupp.CompanyName]],Pivot!E:E)/Tabella1[[#This Row],[Fatturato Ag]],0)</f>
        <v>0</v>
      </c>
      <c r="F102" s="7">
        <f>+IF(Tabella1[[#This Row],[Fatturato Ag]]&gt;0,
SUMIF(Pivot!$B:$B,Tabella1[[#This Row],[MA_CustSupp.CompanyName]],Pivot!F:F)/Tabella1[[#This Row],[Fatturato Ag]],0)</f>
        <v>1</v>
      </c>
      <c r="G102" s="7">
        <f>+IF(Tabella1[[#This Row],[Fatturato Ag]]&gt;0,
SUMIF(Pivot!$B:$B,Tabella1[[#This Row],[MA_CustSupp.CompanyName]],Pivot!G:G)/Tabella1[[#This Row],[Fatturato Ag]],0)</f>
        <v>0</v>
      </c>
      <c r="H102" s="7">
        <f>+IF(Tabella1[[#This Row],[Fatturato Ag]]&gt;0,
SUMIF(Pivot!$B:$B,Tabella1[[#This Row],[MA_CustSupp.CompanyName]],Pivot!H:H)/Tabella1[[#This Row],[Fatturato Ag]],0)</f>
        <v>0</v>
      </c>
      <c r="I102" s="7">
        <f>+IF(Tabella1[[#This Row],[Fatturato Ag]]&gt;0,
SUMIF(Pivot!$B:$B,Tabella1[[#This Row],[MA_CustSupp.CompanyName]],Pivot!I:I)/Tabella1[[#This Row],[Fatturato Ag]],0)</f>
        <v>0</v>
      </c>
      <c r="J102" s="7">
        <f>+IF(Tabella1[[#This Row],[Fatturato Ag]]&gt;0,
SUMIF(Pivot!$B:$B,Tabella1[[#This Row],[MA_CustSupp.CompanyName]],Pivot!J:J)/Tabella1[[#This Row],[Fatturato Ag]],0)</f>
        <v>0</v>
      </c>
      <c r="K102" s="7">
        <f>+IF(Tabella1[[#This Row],[Fatturato Ag]]&gt;0,
SUMIF(Pivot!$B:$B,Tabella1[[#This Row],[MA_CustSupp.CompanyName]],Pivot!K:K)/Tabella1[[#This Row],[Fatturato Ag]],0)</f>
        <v>0</v>
      </c>
      <c r="L102" s="29"/>
      <c r="M102" s="30">
        <f>SUMIF(Pivot!$B:$B,Tabella1[[#This Row],[MA_CustSupp.CompanyName]],Pivot!$L:$L)</f>
        <v>6076</v>
      </c>
      <c r="N102" s="30">
        <f>+Tabella1[[#This Row],[Fatturato Ag]]*$M$1</f>
        <v>6076</v>
      </c>
      <c r="O102" s="31">
        <v>80000</v>
      </c>
      <c r="P102" s="31">
        <f>+Tabella1[[#This Row],[BUDGET]]*Tabella1[[#This Row],[LINEA A]]</f>
        <v>0</v>
      </c>
      <c r="Q102" s="31">
        <f>+Tabella1[[#This Row],[BUDGET]]*Tabella1[[#This Row],[LINEA B]]</f>
        <v>80000</v>
      </c>
      <c r="R102" s="31">
        <f>+Tabella1[[#This Row],[BUDGET]]*Tabella1[[#This Row],[LINEA C]]</f>
        <v>0</v>
      </c>
      <c r="S102" s="31">
        <f>+Tabella1[[#This Row],[BUDGET]]*Tabella1[[#This Row],[LINEA D]]</f>
        <v>0</v>
      </c>
      <c r="T102" s="10">
        <f>+Tabella1[[#This Row],[BUDGET]]*(Tabella1[[#This Row],[LINEA E]]+Tabella1[[#This Row],[LINEA F]])</f>
        <v>0</v>
      </c>
      <c r="U102" s="31"/>
      <c r="V102" s="31">
        <f>+Tabella1[[#This Row],[BUDGET]]*Tabella1[[#This Row],[OTHERS]]</f>
        <v>0</v>
      </c>
      <c r="W102" s="18">
        <f>+Tabella1[[#This Row],[BUDGET]]-SUM(Tabella1[[#This Row],[LINEA A2]:[OTHERS8]])</f>
        <v>0</v>
      </c>
      <c r="X102" s="18">
        <f>+Tabella1[[#This Row],[BUDGET]]/4</f>
        <v>20000</v>
      </c>
      <c r="Y102" s="18">
        <f>+Tabella1[[#This Row],[BUDGET]]/4</f>
        <v>20000</v>
      </c>
      <c r="Z102" s="18">
        <f>+Tabella1[[#This Row],[BUDGET]]/4</f>
        <v>20000</v>
      </c>
      <c r="AA102" s="18">
        <f>+Tabella1[[#This Row],[BUDGET]]/4</f>
        <v>20000</v>
      </c>
      <c r="AB102" s="18">
        <f>+Tabella1[[#This Row],[BUDGET]]-Tabella1[[#This Row],[I]]-Tabella1[[#This Row],[II]]-Tabella1[[#This Row],[III]]-Tabella1[[#This Row],[IV]]</f>
        <v>0</v>
      </c>
      <c r="AC102" s="19">
        <f>+Tabella1[[#This Row],[I]]*AC$1</f>
        <v>6000</v>
      </c>
      <c r="AD102" s="19">
        <f>+Tabella1[[#This Row],[I]]*AD$1</f>
        <v>6600</v>
      </c>
      <c r="AE102" s="19">
        <f>+Tabella1[[#This Row],[I]]*AE$1</f>
        <v>7400</v>
      </c>
      <c r="AF102" s="19">
        <f>+Tabella1[[#This Row],[II]]*AF$1</f>
        <v>6400</v>
      </c>
      <c r="AG102" s="19">
        <f>+Tabella1[[#This Row],[II]]*AG$1</f>
        <v>6400</v>
      </c>
      <c r="AH102" s="19">
        <f>+Tabella1[[#This Row],[II]]*AH$1</f>
        <v>7200</v>
      </c>
      <c r="AI102" s="19">
        <f>+Tabella1[[#This Row],[III]]*AI$1</f>
        <v>7800</v>
      </c>
      <c r="AJ102" s="19">
        <f>+Tabella1[[#This Row],[III]]*AJ$1</f>
        <v>5000</v>
      </c>
      <c r="AK102" s="19">
        <f>+Tabella1[[#This Row],[III]]*AK$1</f>
        <v>7200</v>
      </c>
      <c r="AL102" s="19">
        <f>+Tabella1[[#This Row],[IV]]*AL$1</f>
        <v>7000</v>
      </c>
      <c r="AM102" s="19">
        <f>+Tabella1[[#This Row],[IV]]*AM$1</f>
        <v>8000</v>
      </c>
      <c r="AN102" s="19">
        <f>+Tabella1[[#This Row],[IV]]*AN$1</f>
        <v>5000</v>
      </c>
      <c r="AO102" s="19">
        <f>+Tabella1[[#This Row],[BUDGET]]-SUM(Tabella1[[#This Row],[31/01/2021]:[31/12/2021]])</f>
        <v>0</v>
      </c>
    </row>
    <row r="103" spans="1:41" s="1" customFormat="1" x14ac:dyDescent="0.25">
      <c r="A103" s="1" t="s">
        <v>15</v>
      </c>
      <c r="B103" s="1" t="s">
        <v>192</v>
      </c>
      <c r="C103" s="21" t="s">
        <v>359</v>
      </c>
      <c r="D103" s="1" t="s">
        <v>370</v>
      </c>
      <c r="E103" s="7">
        <f>+IF(Tabella1[[#This Row],[Fatturato Ag]]&gt;0,
SUMIF(Pivot!$B:$B,Tabella1[[#This Row],[MA_CustSupp.CompanyName]],Pivot!E:E)/Tabella1[[#This Row],[Fatturato Ag]],0)</f>
        <v>0</v>
      </c>
      <c r="F103" s="7">
        <f>+IF(Tabella1[[#This Row],[Fatturato Ag]]&gt;0,
SUMIF(Pivot!$B:$B,Tabella1[[#This Row],[MA_CustSupp.CompanyName]],Pivot!F:F)/Tabella1[[#This Row],[Fatturato Ag]],0)</f>
        <v>0</v>
      </c>
      <c r="G103" s="7">
        <f>+IF(Tabella1[[#This Row],[Fatturato Ag]]&gt;0,
SUMIF(Pivot!$B:$B,Tabella1[[#This Row],[MA_CustSupp.CompanyName]],Pivot!G:G)/Tabella1[[#This Row],[Fatturato Ag]],0)</f>
        <v>0</v>
      </c>
      <c r="H103" s="7">
        <f>+IF(Tabella1[[#This Row],[Fatturato Ag]]&gt;0,
SUMIF(Pivot!$B:$B,Tabella1[[#This Row],[MA_CustSupp.CompanyName]],Pivot!H:H)/Tabella1[[#This Row],[Fatturato Ag]],0)</f>
        <v>0</v>
      </c>
      <c r="I103" s="7">
        <f>+IF(Tabella1[[#This Row],[Fatturato Ag]]&gt;0,
SUMIF(Pivot!$B:$B,Tabella1[[#This Row],[MA_CustSupp.CompanyName]],Pivot!I:I)/Tabella1[[#This Row],[Fatturato Ag]],0)</f>
        <v>1</v>
      </c>
      <c r="J103" s="7">
        <f>+IF(Tabella1[[#This Row],[Fatturato Ag]]&gt;0,
SUMIF(Pivot!$B:$B,Tabella1[[#This Row],[MA_CustSupp.CompanyName]],Pivot!J:J)/Tabella1[[#This Row],[Fatturato Ag]],0)</f>
        <v>0</v>
      </c>
      <c r="K103" s="7">
        <f>+IF(Tabella1[[#This Row],[Fatturato Ag]]&gt;0,
SUMIF(Pivot!$B:$B,Tabella1[[#This Row],[MA_CustSupp.CompanyName]],Pivot!K:K)/Tabella1[[#This Row],[Fatturato Ag]],0)</f>
        <v>0</v>
      </c>
      <c r="L103" s="29"/>
      <c r="M103" s="30">
        <f>SUMIF(Pivot!$B:$B,Tabella1[[#This Row],[MA_CustSupp.CompanyName]],Pivot!$L:$L)</f>
        <v>1529.75</v>
      </c>
      <c r="N103" s="30">
        <f>+Tabella1[[#This Row],[Fatturato Ag]]*$M$1</f>
        <v>1529.75</v>
      </c>
      <c r="O103" s="31">
        <v>1000</v>
      </c>
      <c r="P103" s="31">
        <f>+Tabella1[[#This Row],[BUDGET]]*Tabella1[[#This Row],[LINEA A]]</f>
        <v>0</v>
      </c>
      <c r="Q103" s="31">
        <f>+Tabella1[[#This Row],[BUDGET]]*Tabella1[[#This Row],[LINEA B]]</f>
        <v>0</v>
      </c>
      <c r="R103" s="31">
        <f>+Tabella1[[#This Row],[BUDGET]]*Tabella1[[#This Row],[LINEA C]]</f>
        <v>0</v>
      </c>
      <c r="S103" s="31">
        <f>+Tabella1[[#This Row],[BUDGET]]*Tabella1[[#This Row],[LINEA D]]</f>
        <v>0</v>
      </c>
      <c r="T103" s="10">
        <f>+Tabella1[[#This Row],[BUDGET]]*(Tabella1[[#This Row],[LINEA E]]+Tabella1[[#This Row],[LINEA F]])</f>
        <v>1000</v>
      </c>
      <c r="U103" s="31"/>
      <c r="V103" s="31">
        <f>+Tabella1[[#This Row],[BUDGET]]*Tabella1[[#This Row],[OTHERS]]</f>
        <v>0</v>
      </c>
      <c r="W103" s="18">
        <f>+Tabella1[[#This Row],[BUDGET]]-SUM(Tabella1[[#This Row],[LINEA A2]:[OTHERS8]])</f>
        <v>0</v>
      </c>
      <c r="X103" s="18">
        <f>+Tabella1[[#This Row],[BUDGET]]/4</f>
        <v>250</v>
      </c>
      <c r="Y103" s="18">
        <f>+Tabella1[[#This Row],[BUDGET]]/4</f>
        <v>250</v>
      </c>
      <c r="Z103" s="18">
        <f>+Tabella1[[#This Row],[BUDGET]]/4</f>
        <v>250</v>
      </c>
      <c r="AA103" s="18">
        <f>+Tabella1[[#This Row],[BUDGET]]/4</f>
        <v>250</v>
      </c>
      <c r="AB103" s="18">
        <f>+Tabella1[[#This Row],[BUDGET]]-Tabella1[[#This Row],[I]]-Tabella1[[#This Row],[II]]-Tabella1[[#This Row],[III]]-Tabella1[[#This Row],[IV]]</f>
        <v>0</v>
      </c>
      <c r="AC103" s="19">
        <f>+Tabella1[[#This Row],[I]]*AC$1</f>
        <v>75</v>
      </c>
      <c r="AD103" s="19">
        <f>+Tabella1[[#This Row],[I]]*AD$1</f>
        <v>82.5</v>
      </c>
      <c r="AE103" s="19">
        <f>+Tabella1[[#This Row],[I]]*AE$1</f>
        <v>92.5</v>
      </c>
      <c r="AF103" s="19">
        <f>+Tabella1[[#This Row],[II]]*AF$1</f>
        <v>80</v>
      </c>
      <c r="AG103" s="19">
        <f>+Tabella1[[#This Row],[II]]*AG$1</f>
        <v>80</v>
      </c>
      <c r="AH103" s="19">
        <f>+Tabella1[[#This Row],[II]]*AH$1</f>
        <v>90</v>
      </c>
      <c r="AI103" s="19">
        <f>+Tabella1[[#This Row],[III]]*AI$1</f>
        <v>97.5</v>
      </c>
      <c r="AJ103" s="19">
        <f>+Tabella1[[#This Row],[III]]*AJ$1</f>
        <v>62.5</v>
      </c>
      <c r="AK103" s="19">
        <f>+Tabella1[[#This Row],[III]]*AK$1</f>
        <v>90</v>
      </c>
      <c r="AL103" s="19">
        <f>+Tabella1[[#This Row],[IV]]*AL$1</f>
        <v>87.5</v>
      </c>
      <c r="AM103" s="19">
        <f>+Tabella1[[#This Row],[IV]]*AM$1</f>
        <v>100</v>
      </c>
      <c r="AN103" s="19">
        <f>+Tabella1[[#This Row],[IV]]*AN$1</f>
        <v>62.5</v>
      </c>
      <c r="AO103" s="19">
        <f>+Tabella1[[#This Row],[BUDGET]]-SUM(Tabella1[[#This Row],[31/01/2021]:[31/12/2021]])</f>
        <v>0</v>
      </c>
    </row>
    <row r="104" spans="1:41" s="1" customFormat="1" x14ac:dyDescent="0.25">
      <c r="A104" s="1" t="s">
        <v>15</v>
      </c>
      <c r="B104" s="1" t="s">
        <v>193</v>
      </c>
      <c r="C104" s="21" t="s">
        <v>359</v>
      </c>
      <c r="D104" s="1" t="s">
        <v>370</v>
      </c>
      <c r="E104" s="7">
        <f>+IF(Tabella1[[#This Row],[Fatturato Ag]]&gt;0,
SUMIF(Pivot!$B:$B,Tabella1[[#This Row],[MA_CustSupp.CompanyName]],Pivot!E:E)/Tabella1[[#This Row],[Fatturato Ag]],0)</f>
        <v>0.96539418032109103</v>
      </c>
      <c r="F104" s="7">
        <f>+IF(Tabella1[[#This Row],[Fatturato Ag]]&gt;0,
SUMIF(Pivot!$B:$B,Tabella1[[#This Row],[MA_CustSupp.CompanyName]],Pivot!F:F)/Tabella1[[#This Row],[Fatturato Ag]],0)</f>
        <v>0</v>
      </c>
      <c r="G104" s="7">
        <f>+IF(Tabella1[[#This Row],[Fatturato Ag]]&gt;0,
SUMIF(Pivot!$B:$B,Tabella1[[#This Row],[MA_CustSupp.CompanyName]],Pivot!G:G)/Tabella1[[#This Row],[Fatturato Ag]],0)</f>
        <v>0</v>
      </c>
      <c r="H104" s="7">
        <f>+IF(Tabella1[[#This Row],[Fatturato Ag]]&gt;0,
SUMIF(Pivot!$B:$B,Tabella1[[#This Row],[MA_CustSupp.CompanyName]],Pivot!H:H)/Tabella1[[#This Row],[Fatturato Ag]],0)</f>
        <v>0</v>
      </c>
      <c r="I104" s="7">
        <f>+IF(Tabella1[[#This Row],[Fatturato Ag]]&gt;0,
SUMIF(Pivot!$B:$B,Tabella1[[#This Row],[MA_CustSupp.CompanyName]],Pivot!I:I)/Tabella1[[#This Row],[Fatturato Ag]],0)</f>
        <v>0</v>
      </c>
      <c r="J104" s="7">
        <f>+IF(Tabella1[[#This Row],[Fatturato Ag]]&gt;0,
SUMIF(Pivot!$B:$B,Tabella1[[#This Row],[MA_CustSupp.CompanyName]],Pivot!J:J)/Tabella1[[#This Row],[Fatturato Ag]],0)</f>
        <v>0</v>
      </c>
      <c r="K104" s="7">
        <f>+IF(Tabella1[[#This Row],[Fatturato Ag]]&gt;0,
SUMIF(Pivot!$B:$B,Tabella1[[#This Row],[MA_CustSupp.CompanyName]],Pivot!K:K)/Tabella1[[#This Row],[Fatturato Ag]],0)</f>
        <v>3.4605819678908994E-2</v>
      </c>
      <c r="L104" s="29"/>
      <c r="M104" s="30">
        <f>SUMIF(Pivot!$B:$B,Tabella1[[#This Row],[MA_CustSupp.CompanyName]],Pivot!$L:$L)</f>
        <v>27452.03</v>
      </c>
      <c r="N104" s="30">
        <f>+Tabella1[[#This Row],[Fatturato Ag]]*$M$1</f>
        <v>27452.03</v>
      </c>
      <c r="O104" s="31">
        <v>5000</v>
      </c>
      <c r="P104" s="31">
        <f>+Tabella1[[#This Row],[BUDGET]]*Tabella1[[#This Row],[LINEA A]]</f>
        <v>4826.9709016054549</v>
      </c>
      <c r="Q104" s="31">
        <f>+Tabella1[[#This Row],[BUDGET]]*Tabella1[[#This Row],[LINEA B]]</f>
        <v>0</v>
      </c>
      <c r="R104" s="31">
        <f>+Tabella1[[#This Row],[BUDGET]]*Tabella1[[#This Row],[LINEA C]]</f>
        <v>0</v>
      </c>
      <c r="S104" s="31">
        <f>+Tabella1[[#This Row],[BUDGET]]*Tabella1[[#This Row],[LINEA D]]</f>
        <v>0</v>
      </c>
      <c r="T104" s="10">
        <f>+Tabella1[[#This Row],[BUDGET]]*(Tabella1[[#This Row],[LINEA E]]+Tabella1[[#This Row],[LINEA F]])</f>
        <v>0</v>
      </c>
      <c r="U104" s="31"/>
      <c r="V104" s="31">
        <f>+Tabella1[[#This Row],[BUDGET]]*Tabella1[[#This Row],[OTHERS]]</f>
        <v>173.02909839454497</v>
      </c>
      <c r="W104" s="18">
        <f>+Tabella1[[#This Row],[BUDGET]]-SUM(Tabella1[[#This Row],[LINEA A2]:[OTHERS8]])</f>
        <v>0</v>
      </c>
      <c r="X104" s="18">
        <f>+Tabella1[[#This Row],[BUDGET]]/4</f>
        <v>1250</v>
      </c>
      <c r="Y104" s="18">
        <f>+Tabella1[[#This Row],[BUDGET]]/4</f>
        <v>1250</v>
      </c>
      <c r="Z104" s="18">
        <f>+Tabella1[[#This Row],[BUDGET]]/4</f>
        <v>1250</v>
      </c>
      <c r="AA104" s="18">
        <f>+Tabella1[[#This Row],[BUDGET]]/4</f>
        <v>1250</v>
      </c>
      <c r="AB104" s="18">
        <f>+Tabella1[[#This Row],[BUDGET]]-Tabella1[[#This Row],[I]]-Tabella1[[#This Row],[II]]-Tabella1[[#This Row],[III]]-Tabella1[[#This Row],[IV]]</f>
        <v>0</v>
      </c>
      <c r="AC104" s="19">
        <f>+Tabella1[[#This Row],[I]]*AC$1</f>
        <v>375</v>
      </c>
      <c r="AD104" s="19">
        <f>+Tabella1[[#This Row],[I]]*AD$1</f>
        <v>412.5</v>
      </c>
      <c r="AE104" s="19">
        <f>+Tabella1[[#This Row],[I]]*AE$1</f>
        <v>462.5</v>
      </c>
      <c r="AF104" s="19">
        <f>+Tabella1[[#This Row],[II]]*AF$1</f>
        <v>400</v>
      </c>
      <c r="AG104" s="19">
        <f>+Tabella1[[#This Row],[II]]*AG$1</f>
        <v>400</v>
      </c>
      <c r="AH104" s="19">
        <f>+Tabella1[[#This Row],[II]]*AH$1</f>
        <v>450</v>
      </c>
      <c r="AI104" s="19">
        <f>+Tabella1[[#This Row],[III]]*AI$1</f>
        <v>487.5</v>
      </c>
      <c r="AJ104" s="19">
        <f>+Tabella1[[#This Row],[III]]*AJ$1</f>
        <v>312.5</v>
      </c>
      <c r="AK104" s="19">
        <f>+Tabella1[[#This Row],[III]]*AK$1</f>
        <v>450</v>
      </c>
      <c r="AL104" s="19">
        <f>+Tabella1[[#This Row],[IV]]*AL$1</f>
        <v>437.5</v>
      </c>
      <c r="AM104" s="19">
        <f>+Tabella1[[#This Row],[IV]]*AM$1</f>
        <v>500</v>
      </c>
      <c r="AN104" s="19">
        <f>+Tabella1[[#This Row],[IV]]*AN$1</f>
        <v>312.5</v>
      </c>
      <c r="AO104" s="19">
        <f>+Tabella1[[#This Row],[BUDGET]]-SUM(Tabella1[[#This Row],[31/01/2021]:[31/12/2021]])</f>
        <v>0</v>
      </c>
    </row>
    <row r="105" spans="1:41" s="1" customFormat="1" x14ac:dyDescent="0.25">
      <c r="A105" s="1" t="s">
        <v>15</v>
      </c>
      <c r="B105" s="1" t="s">
        <v>194</v>
      </c>
      <c r="C105" s="21" t="s">
        <v>359</v>
      </c>
      <c r="D105" s="1" t="s">
        <v>361</v>
      </c>
      <c r="E105" s="7">
        <f>+IF(Tabella1[[#This Row],[Fatturato Ag]]&gt;0,
SUMIF(Pivot!$B:$B,Tabella1[[#This Row],[MA_CustSupp.CompanyName]],Pivot!E:E)/Tabella1[[#This Row],[Fatturato Ag]],0)</f>
        <v>0.88672687134278849</v>
      </c>
      <c r="F105" s="7">
        <f>+IF(Tabella1[[#This Row],[Fatturato Ag]]&gt;0,
SUMIF(Pivot!$B:$B,Tabella1[[#This Row],[MA_CustSupp.CompanyName]],Pivot!F:F)/Tabella1[[#This Row],[Fatturato Ag]],0)</f>
        <v>0</v>
      </c>
      <c r="G105" s="7">
        <f>+IF(Tabella1[[#This Row],[Fatturato Ag]]&gt;0,
SUMIF(Pivot!$B:$B,Tabella1[[#This Row],[MA_CustSupp.CompanyName]],Pivot!G:G)/Tabella1[[#This Row],[Fatturato Ag]],0)</f>
        <v>0</v>
      </c>
      <c r="H105" s="7">
        <f>+IF(Tabella1[[#This Row],[Fatturato Ag]]&gt;0,
SUMIF(Pivot!$B:$B,Tabella1[[#This Row],[MA_CustSupp.CompanyName]],Pivot!H:H)/Tabella1[[#This Row],[Fatturato Ag]],0)</f>
        <v>9.3681475566674666E-2</v>
      </c>
      <c r="I105" s="7">
        <f>+IF(Tabella1[[#This Row],[Fatturato Ag]]&gt;0,
SUMIF(Pivot!$B:$B,Tabella1[[#This Row],[MA_CustSupp.CompanyName]],Pivot!I:I)/Tabella1[[#This Row],[Fatturato Ag]],0)</f>
        <v>1.9591653090536926E-2</v>
      </c>
      <c r="J105" s="7">
        <f>+IF(Tabella1[[#This Row],[Fatturato Ag]]&gt;0,
SUMIF(Pivot!$B:$B,Tabella1[[#This Row],[MA_CustSupp.CompanyName]],Pivot!J:J)/Tabella1[[#This Row],[Fatturato Ag]],0)</f>
        <v>0</v>
      </c>
      <c r="K105" s="7">
        <f>+IF(Tabella1[[#This Row],[Fatturato Ag]]&gt;0,
SUMIF(Pivot!$B:$B,Tabella1[[#This Row],[MA_CustSupp.CompanyName]],Pivot!K:K)/Tabella1[[#This Row],[Fatturato Ag]],0)</f>
        <v>0</v>
      </c>
      <c r="L105" s="29"/>
      <c r="M105" s="30">
        <f>SUMIF(Pivot!$B:$B,Tabella1[[#This Row],[MA_CustSupp.CompanyName]],Pivot!$L:$L)</f>
        <v>8090.1799999999994</v>
      </c>
      <c r="N105" s="30">
        <f>+Tabella1[[#This Row],[Fatturato Ag]]*$M$1</f>
        <v>8090.1799999999994</v>
      </c>
      <c r="O105" s="31">
        <v>200000</v>
      </c>
      <c r="P105" s="31">
        <f>+Tabella1[[#This Row],[BUDGET]]*Tabella1[[#This Row],[LINEA A]]</f>
        <v>177345.3742685577</v>
      </c>
      <c r="Q105" s="31">
        <f>+Tabella1[[#This Row],[BUDGET]]*Tabella1[[#This Row],[LINEA B]]</f>
        <v>0</v>
      </c>
      <c r="R105" s="31">
        <f>+Tabella1[[#This Row],[BUDGET]]*Tabella1[[#This Row],[LINEA C]]</f>
        <v>0</v>
      </c>
      <c r="S105" s="31">
        <f>+Tabella1[[#This Row],[BUDGET]]*Tabella1[[#This Row],[LINEA D]]</f>
        <v>18736.295113334934</v>
      </c>
      <c r="T105" s="10">
        <f>+Tabella1[[#This Row],[BUDGET]]*(Tabella1[[#This Row],[LINEA E]]+Tabella1[[#This Row],[LINEA F]])</f>
        <v>3918.3306181073854</v>
      </c>
      <c r="U105" s="31"/>
      <c r="V105" s="31">
        <f>+Tabella1[[#This Row],[BUDGET]]*Tabella1[[#This Row],[OTHERS]]</f>
        <v>0</v>
      </c>
      <c r="W105" s="18">
        <f>+Tabella1[[#This Row],[BUDGET]]-SUM(Tabella1[[#This Row],[LINEA A2]:[OTHERS8]])</f>
        <v>0</v>
      </c>
      <c r="X105" s="18">
        <f>+Tabella1[[#This Row],[BUDGET]]/4</f>
        <v>50000</v>
      </c>
      <c r="Y105" s="18">
        <f>+Tabella1[[#This Row],[BUDGET]]/4</f>
        <v>50000</v>
      </c>
      <c r="Z105" s="18">
        <f>+Tabella1[[#This Row],[BUDGET]]/4</f>
        <v>50000</v>
      </c>
      <c r="AA105" s="18">
        <f>+Tabella1[[#This Row],[BUDGET]]/4</f>
        <v>50000</v>
      </c>
      <c r="AB105" s="18">
        <f>+Tabella1[[#This Row],[BUDGET]]-Tabella1[[#This Row],[I]]-Tabella1[[#This Row],[II]]-Tabella1[[#This Row],[III]]-Tabella1[[#This Row],[IV]]</f>
        <v>0</v>
      </c>
      <c r="AC105" s="19">
        <f>+Tabella1[[#This Row],[I]]*AC$1</f>
        <v>15000</v>
      </c>
      <c r="AD105" s="19">
        <f>+Tabella1[[#This Row],[I]]*AD$1</f>
        <v>16500</v>
      </c>
      <c r="AE105" s="19">
        <f>+Tabella1[[#This Row],[I]]*AE$1</f>
        <v>18500</v>
      </c>
      <c r="AF105" s="19">
        <f>+Tabella1[[#This Row],[II]]*AF$1</f>
        <v>16000</v>
      </c>
      <c r="AG105" s="19">
        <f>+Tabella1[[#This Row],[II]]*AG$1</f>
        <v>16000</v>
      </c>
      <c r="AH105" s="19">
        <f>+Tabella1[[#This Row],[II]]*AH$1</f>
        <v>18000</v>
      </c>
      <c r="AI105" s="19">
        <f>+Tabella1[[#This Row],[III]]*AI$1</f>
        <v>19500</v>
      </c>
      <c r="AJ105" s="19">
        <f>+Tabella1[[#This Row],[III]]*AJ$1</f>
        <v>12500</v>
      </c>
      <c r="AK105" s="19">
        <f>+Tabella1[[#This Row],[III]]*AK$1</f>
        <v>18000</v>
      </c>
      <c r="AL105" s="19">
        <f>+Tabella1[[#This Row],[IV]]*AL$1</f>
        <v>17500</v>
      </c>
      <c r="AM105" s="19">
        <f>+Tabella1[[#This Row],[IV]]*AM$1</f>
        <v>20000</v>
      </c>
      <c r="AN105" s="19">
        <f>+Tabella1[[#This Row],[IV]]*AN$1</f>
        <v>12500</v>
      </c>
      <c r="AO105" s="19">
        <f>+Tabella1[[#This Row],[BUDGET]]-SUM(Tabella1[[#This Row],[31/01/2021]:[31/12/2021]])</f>
        <v>0</v>
      </c>
    </row>
    <row r="106" spans="1:41" s="1" customFormat="1" x14ac:dyDescent="0.25">
      <c r="A106" s="1" t="s">
        <v>15</v>
      </c>
      <c r="B106" s="1" t="s">
        <v>195</v>
      </c>
      <c r="C106" s="21" t="s">
        <v>359</v>
      </c>
      <c r="D106" s="1" t="s">
        <v>370</v>
      </c>
      <c r="E106" s="7">
        <f>+IF(Tabella1[[#This Row],[Fatturato Ag]]&gt;0,
SUMIF(Pivot!$B:$B,Tabella1[[#This Row],[MA_CustSupp.CompanyName]],Pivot!E:E)/Tabella1[[#This Row],[Fatturato Ag]],0)</f>
        <v>0</v>
      </c>
      <c r="F106" s="7">
        <f>+IF(Tabella1[[#This Row],[Fatturato Ag]]&gt;0,
SUMIF(Pivot!$B:$B,Tabella1[[#This Row],[MA_CustSupp.CompanyName]],Pivot!F:F)/Tabella1[[#This Row],[Fatturato Ag]],0)</f>
        <v>0.99811352256741792</v>
      </c>
      <c r="G106" s="7">
        <f>+IF(Tabella1[[#This Row],[Fatturato Ag]]&gt;0,
SUMIF(Pivot!$B:$B,Tabella1[[#This Row],[MA_CustSupp.CompanyName]],Pivot!G:G)/Tabella1[[#This Row],[Fatturato Ag]],0)</f>
        <v>8.7440749897121808E-4</v>
      </c>
      <c r="H106" s="7">
        <f>+IF(Tabella1[[#This Row],[Fatturato Ag]]&gt;0,
SUMIF(Pivot!$B:$B,Tabella1[[#This Row],[MA_CustSupp.CompanyName]],Pivot!H:H)/Tabella1[[#This Row],[Fatturato Ag]],0)</f>
        <v>0</v>
      </c>
      <c r="I106" s="7">
        <f>+IF(Tabella1[[#This Row],[Fatturato Ag]]&gt;0,
SUMIF(Pivot!$B:$B,Tabella1[[#This Row],[MA_CustSupp.CompanyName]],Pivot!I:I)/Tabella1[[#This Row],[Fatturato Ag]],0)</f>
        <v>1.0120699336107614E-3</v>
      </c>
      <c r="J106" s="7">
        <f>+IF(Tabella1[[#This Row],[Fatturato Ag]]&gt;0,
SUMIF(Pivot!$B:$B,Tabella1[[#This Row],[MA_CustSupp.CompanyName]],Pivot!J:J)/Tabella1[[#This Row],[Fatturato Ag]],0)</f>
        <v>0</v>
      </c>
      <c r="K106" s="7">
        <f>+IF(Tabella1[[#This Row],[Fatturato Ag]]&gt;0,
SUMIF(Pivot!$B:$B,Tabella1[[#This Row],[MA_CustSupp.CompanyName]],Pivot!K:K)/Tabella1[[#This Row],[Fatturato Ag]],0)</f>
        <v>0</v>
      </c>
      <c r="L106" s="29"/>
      <c r="M106" s="30">
        <f>SUMIF(Pivot!$B:$B,Tabella1[[#This Row],[MA_CustSupp.CompanyName]],Pivot!$L:$L)</f>
        <v>689909.70688485471</v>
      </c>
      <c r="N106" s="30">
        <f>+Tabella1[[#This Row],[Fatturato Ag]]*$M$1</f>
        <v>689909.70688485471</v>
      </c>
      <c r="O106" s="31">
        <v>25000</v>
      </c>
      <c r="P106" s="31">
        <f>+Tabella1[[#This Row],[BUDGET]]*Tabella1[[#This Row],[LINEA A]]</f>
        <v>0</v>
      </c>
      <c r="Q106" s="31">
        <f>+Tabella1[[#This Row],[BUDGET]]*Tabella1[[#This Row],[LINEA B]]</f>
        <v>24952.838064185449</v>
      </c>
      <c r="R106" s="31">
        <f>+Tabella1[[#This Row],[BUDGET]]*Tabella1[[#This Row],[LINEA C]]</f>
        <v>21.860187474280451</v>
      </c>
      <c r="S106" s="31">
        <f>+Tabella1[[#This Row],[BUDGET]]*Tabella1[[#This Row],[LINEA D]]</f>
        <v>0</v>
      </c>
      <c r="T106" s="10">
        <f>+Tabella1[[#This Row],[BUDGET]]*(Tabella1[[#This Row],[LINEA E]]+Tabella1[[#This Row],[LINEA F]])</f>
        <v>25.301748340269036</v>
      </c>
      <c r="U106" s="31"/>
      <c r="V106" s="31">
        <f>+Tabella1[[#This Row],[BUDGET]]*Tabella1[[#This Row],[OTHERS]]</f>
        <v>0</v>
      </c>
      <c r="W106" s="18">
        <f>+Tabella1[[#This Row],[BUDGET]]-SUM(Tabella1[[#This Row],[LINEA A2]:[OTHERS8]])</f>
        <v>0</v>
      </c>
      <c r="X106" s="18">
        <f>+Tabella1[[#This Row],[BUDGET]]/4</f>
        <v>6250</v>
      </c>
      <c r="Y106" s="18">
        <f>+Tabella1[[#This Row],[BUDGET]]/4</f>
        <v>6250</v>
      </c>
      <c r="Z106" s="18">
        <f>+Tabella1[[#This Row],[BUDGET]]/4</f>
        <v>6250</v>
      </c>
      <c r="AA106" s="18">
        <f>+Tabella1[[#This Row],[BUDGET]]/4</f>
        <v>6250</v>
      </c>
      <c r="AB106" s="18">
        <f>+Tabella1[[#This Row],[BUDGET]]-Tabella1[[#This Row],[I]]-Tabella1[[#This Row],[II]]-Tabella1[[#This Row],[III]]-Tabella1[[#This Row],[IV]]</f>
        <v>0</v>
      </c>
      <c r="AC106" s="19">
        <f>+Tabella1[[#This Row],[I]]*AC$1</f>
        <v>1875</v>
      </c>
      <c r="AD106" s="19">
        <f>+Tabella1[[#This Row],[I]]*AD$1</f>
        <v>2062.5</v>
      </c>
      <c r="AE106" s="19">
        <f>+Tabella1[[#This Row],[I]]*AE$1</f>
        <v>2312.5</v>
      </c>
      <c r="AF106" s="19">
        <f>+Tabella1[[#This Row],[II]]*AF$1</f>
        <v>2000</v>
      </c>
      <c r="AG106" s="19">
        <f>+Tabella1[[#This Row],[II]]*AG$1</f>
        <v>2000</v>
      </c>
      <c r="AH106" s="19">
        <f>+Tabella1[[#This Row],[II]]*AH$1</f>
        <v>2250</v>
      </c>
      <c r="AI106" s="19">
        <f>+Tabella1[[#This Row],[III]]*AI$1</f>
        <v>2437.5</v>
      </c>
      <c r="AJ106" s="19">
        <f>+Tabella1[[#This Row],[III]]*AJ$1</f>
        <v>1562.5</v>
      </c>
      <c r="AK106" s="19">
        <f>+Tabella1[[#This Row],[III]]*AK$1</f>
        <v>2250</v>
      </c>
      <c r="AL106" s="19">
        <f>+Tabella1[[#This Row],[IV]]*AL$1</f>
        <v>2187.5</v>
      </c>
      <c r="AM106" s="19">
        <f>+Tabella1[[#This Row],[IV]]*AM$1</f>
        <v>2500</v>
      </c>
      <c r="AN106" s="19">
        <f>+Tabella1[[#This Row],[IV]]*AN$1</f>
        <v>1562.5</v>
      </c>
      <c r="AO106" s="19">
        <f>+Tabella1[[#This Row],[BUDGET]]-SUM(Tabella1[[#This Row],[31/01/2021]:[31/12/2021]])</f>
        <v>0</v>
      </c>
    </row>
    <row r="107" spans="1:41" s="1" customFormat="1" x14ac:dyDescent="0.25">
      <c r="A107" s="1" t="s">
        <v>15</v>
      </c>
      <c r="B107" s="1" t="s">
        <v>196</v>
      </c>
      <c r="C107" s="21" t="s">
        <v>359</v>
      </c>
      <c r="D107" s="1" t="s">
        <v>366</v>
      </c>
      <c r="E107" s="7">
        <f>+IF(Tabella1[[#This Row],[Fatturato Ag]]&gt;0,
SUMIF(Pivot!$B:$B,Tabella1[[#This Row],[MA_CustSupp.CompanyName]],Pivot!E:E)/Tabella1[[#This Row],[Fatturato Ag]],0)</f>
        <v>0</v>
      </c>
      <c r="F107" s="7">
        <f>+IF(Tabella1[[#This Row],[Fatturato Ag]]&gt;0,
SUMIF(Pivot!$B:$B,Tabella1[[#This Row],[MA_CustSupp.CompanyName]],Pivot!F:F)/Tabella1[[#This Row],[Fatturato Ag]],0)</f>
        <v>0.37519317785036349</v>
      </c>
      <c r="G107" s="7">
        <f>+IF(Tabella1[[#This Row],[Fatturato Ag]]&gt;0,
SUMIF(Pivot!$B:$B,Tabella1[[#This Row],[MA_CustSupp.CompanyName]],Pivot!G:G)/Tabella1[[#This Row],[Fatturato Ag]],0)</f>
        <v>0.19660084891542468</v>
      </c>
      <c r="H107" s="7">
        <f>+IF(Tabella1[[#This Row],[Fatturato Ag]]&gt;0,
SUMIF(Pivot!$B:$B,Tabella1[[#This Row],[MA_CustSupp.CompanyName]],Pivot!H:H)/Tabella1[[#This Row],[Fatturato Ag]],0)</f>
        <v>8.6593403085392567E-2</v>
      </c>
      <c r="I107" s="7">
        <f>+IF(Tabella1[[#This Row],[Fatturato Ag]]&gt;0,
SUMIF(Pivot!$B:$B,Tabella1[[#This Row],[MA_CustSupp.CompanyName]],Pivot!I:I)/Tabella1[[#This Row],[Fatturato Ag]],0)</f>
        <v>0.34161257014881924</v>
      </c>
      <c r="J107" s="7">
        <f>+IF(Tabella1[[#This Row],[Fatturato Ag]]&gt;0,
SUMIF(Pivot!$B:$B,Tabella1[[#This Row],[MA_CustSupp.CompanyName]],Pivot!J:J)/Tabella1[[#This Row],[Fatturato Ag]],0)</f>
        <v>0</v>
      </c>
      <c r="K107" s="7">
        <f>+IF(Tabella1[[#This Row],[Fatturato Ag]]&gt;0,
SUMIF(Pivot!$B:$B,Tabella1[[#This Row],[MA_CustSupp.CompanyName]],Pivot!K:K)/Tabella1[[#This Row],[Fatturato Ag]],0)</f>
        <v>0</v>
      </c>
      <c r="L107" s="29"/>
      <c r="M107" s="30">
        <f>SUMIF(Pivot!$B:$B,Tabella1[[#This Row],[MA_CustSupp.CompanyName]],Pivot!$L:$L)</f>
        <v>96065.87</v>
      </c>
      <c r="N107" s="30">
        <f>+Tabella1[[#This Row],[Fatturato Ag]]*$M$1</f>
        <v>96065.87</v>
      </c>
      <c r="O107" s="31">
        <v>5000</v>
      </c>
      <c r="P107" s="31">
        <f>+Tabella1[[#This Row],[BUDGET]]*Tabella1[[#This Row],[LINEA A]]</f>
        <v>0</v>
      </c>
      <c r="Q107" s="31">
        <f>+Tabella1[[#This Row],[BUDGET]]*Tabella1[[#This Row],[LINEA B]]</f>
        <v>1875.9658892518175</v>
      </c>
      <c r="R107" s="31">
        <f>+Tabella1[[#This Row],[BUDGET]]*Tabella1[[#This Row],[LINEA C]]</f>
        <v>983.00424457712336</v>
      </c>
      <c r="S107" s="31">
        <f>+Tabella1[[#This Row],[BUDGET]]*Tabella1[[#This Row],[LINEA D]]</f>
        <v>432.96701542696286</v>
      </c>
      <c r="T107" s="10">
        <f>+Tabella1[[#This Row],[BUDGET]]*(Tabella1[[#This Row],[LINEA E]]+Tabella1[[#This Row],[LINEA F]])</f>
        <v>1708.0628507440963</v>
      </c>
      <c r="U107" s="31"/>
      <c r="V107" s="31">
        <f>+Tabella1[[#This Row],[BUDGET]]*Tabella1[[#This Row],[OTHERS]]</f>
        <v>0</v>
      </c>
      <c r="W107" s="18">
        <f>+Tabella1[[#This Row],[BUDGET]]-SUM(Tabella1[[#This Row],[LINEA A2]:[OTHERS8]])</f>
        <v>0</v>
      </c>
      <c r="X107" s="18">
        <f>+Tabella1[[#This Row],[BUDGET]]/4</f>
        <v>1250</v>
      </c>
      <c r="Y107" s="18">
        <f>+Tabella1[[#This Row],[BUDGET]]/4</f>
        <v>1250</v>
      </c>
      <c r="Z107" s="18">
        <f>+Tabella1[[#This Row],[BUDGET]]/4</f>
        <v>1250</v>
      </c>
      <c r="AA107" s="18">
        <f>+Tabella1[[#This Row],[BUDGET]]/4</f>
        <v>1250</v>
      </c>
      <c r="AB107" s="18">
        <f>+Tabella1[[#This Row],[BUDGET]]-Tabella1[[#This Row],[I]]-Tabella1[[#This Row],[II]]-Tabella1[[#This Row],[III]]-Tabella1[[#This Row],[IV]]</f>
        <v>0</v>
      </c>
      <c r="AC107" s="19">
        <f>+Tabella1[[#This Row],[I]]*AC$1</f>
        <v>375</v>
      </c>
      <c r="AD107" s="19">
        <f>+Tabella1[[#This Row],[I]]*AD$1</f>
        <v>412.5</v>
      </c>
      <c r="AE107" s="19">
        <f>+Tabella1[[#This Row],[I]]*AE$1</f>
        <v>462.5</v>
      </c>
      <c r="AF107" s="19">
        <f>+Tabella1[[#This Row],[II]]*AF$1</f>
        <v>400</v>
      </c>
      <c r="AG107" s="19">
        <f>+Tabella1[[#This Row],[II]]*AG$1</f>
        <v>400</v>
      </c>
      <c r="AH107" s="19">
        <f>+Tabella1[[#This Row],[II]]*AH$1</f>
        <v>450</v>
      </c>
      <c r="AI107" s="19">
        <f>+Tabella1[[#This Row],[III]]*AI$1</f>
        <v>487.5</v>
      </c>
      <c r="AJ107" s="19">
        <f>+Tabella1[[#This Row],[III]]*AJ$1</f>
        <v>312.5</v>
      </c>
      <c r="AK107" s="19">
        <f>+Tabella1[[#This Row],[III]]*AK$1</f>
        <v>450</v>
      </c>
      <c r="AL107" s="19">
        <f>+Tabella1[[#This Row],[IV]]*AL$1</f>
        <v>437.5</v>
      </c>
      <c r="AM107" s="19">
        <f>+Tabella1[[#This Row],[IV]]*AM$1</f>
        <v>500</v>
      </c>
      <c r="AN107" s="19">
        <f>+Tabella1[[#This Row],[IV]]*AN$1</f>
        <v>312.5</v>
      </c>
      <c r="AO107" s="19">
        <f>+Tabella1[[#This Row],[BUDGET]]-SUM(Tabella1[[#This Row],[31/01/2021]:[31/12/2021]])</f>
        <v>0</v>
      </c>
    </row>
    <row r="108" spans="1:41" s="1" customFormat="1" x14ac:dyDescent="0.25">
      <c r="A108" s="1" t="s">
        <v>15</v>
      </c>
      <c r="B108" s="1" t="s">
        <v>197</v>
      </c>
      <c r="C108" s="21" t="s">
        <v>359</v>
      </c>
      <c r="D108" s="1" t="s">
        <v>372</v>
      </c>
      <c r="E108" s="7">
        <f>+IF(Tabella1[[#This Row],[Fatturato Ag]]&gt;0,
SUMIF(Pivot!$B:$B,Tabella1[[#This Row],[MA_CustSupp.CompanyName]],Pivot!E:E)/Tabella1[[#This Row],[Fatturato Ag]],0)</f>
        <v>0</v>
      </c>
      <c r="F108" s="7">
        <f>+IF(Tabella1[[#This Row],[Fatturato Ag]]&gt;0,
SUMIF(Pivot!$B:$B,Tabella1[[#This Row],[MA_CustSupp.CompanyName]],Pivot!F:F)/Tabella1[[#This Row],[Fatturato Ag]],0)</f>
        <v>0</v>
      </c>
      <c r="G108" s="7">
        <f>+IF(Tabella1[[#This Row],[Fatturato Ag]]&gt;0,
SUMIF(Pivot!$B:$B,Tabella1[[#This Row],[MA_CustSupp.CompanyName]],Pivot!G:G)/Tabella1[[#This Row],[Fatturato Ag]],0)</f>
        <v>0</v>
      </c>
      <c r="H108" s="7">
        <f>+IF(Tabella1[[#This Row],[Fatturato Ag]]&gt;0,
SUMIF(Pivot!$B:$B,Tabella1[[#This Row],[MA_CustSupp.CompanyName]],Pivot!H:H)/Tabella1[[#This Row],[Fatturato Ag]],0)</f>
        <v>1</v>
      </c>
      <c r="I108" s="7">
        <f>+IF(Tabella1[[#This Row],[Fatturato Ag]]&gt;0,
SUMIF(Pivot!$B:$B,Tabella1[[#This Row],[MA_CustSupp.CompanyName]],Pivot!I:I)/Tabella1[[#This Row],[Fatturato Ag]],0)</f>
        <v>0</v>
      </c>
      <c r="J108" s="7">
        <f>+IF(Tabella1[[#This Row],[Fatturato Ag]]&gt;0,
SUMIF(Pivot!$B:$B,Tabella1[[#This Row],[MA_CustSupp.CompanyName]],Pivot!J:J)/Tabella1[[#This Row],[Fatturato Ag]],0)</f>
        <v>0</v>
      </c>
      <c r="K108" s="7">
        <f>+IF(Tabella1[[#This Row],[Fatturato Ag]]&gt;0,
SUMIF(Pivot!$B:$B,Tabella1[[#This Row],[MA_CustSupp.CompanyName]],Pivot!K:K)/Tabella1[[#This Row],[Fatturato Ag]],0)</f>
        <v>0</v>
      </c>
      <c r="L108" s="29"/>
      <c r="M108" s="30">
        <f>SUMIF(Pivot!$B:$B,Tabella1[[#This Row],[MA_CustSupp.CompanyName]],Pivot!$L:$L)</f>
        <v>952.5</v>
      </c>
      <c r="N108" s="30">
        <f>+Tabella1[[#This Row],[Fatturato Ag]]*$M$1</f>
        <v>952.5</v>
      </c>
      <c r="O108" s="31">
        <v>3000</v>
      </c>
      <c r="P108" s="31">
        <f>+Tabella1[[#This Row],[BUDGET]]*Tabella1[[#This Row],[LINEA A]]</f>
        <v>0</v>
      </c>
      <c r="Q108" s="31">
        <f>+Tabella1[[#This Row],[BUDGET]]*Tabella1[[#This Row],[LINEA B]]</f>
        <v>0</v>
      </c>
      <c r="R108" s="31">
        <f>+Tabella1[[#This Row],[BUDGET]]*Tabella1[[#This Row],[LINEA C]]</f>
        <v>0</v>
      </c>
      <c r="S108" s="31">
        <f>+Tabella1[[#This Row],[BUDGET]]*Tabella1[[#This Row],[LINEA D]]</f>
        <v>3000</v>
      </c>
      <c r="T108" s="10">
        <f>+Tabella1[[#This Row],[BUDGET]]*(Tabella1[[#This Row],[LINEA E]]+Tabella1[[#This Row],[LINEA F]])</f>
        <v>0</v>
      </c>
      <c r="U108" s="31"/>
      <c r="V108" s="31">
        <f>+Tabella1[[#This Row],[BUDGET]]*Tabella1[[#This Row],[OTHERS]]</f>
        <v>0</v>
      </c>
      <c r="W108" s="18">
        <f>+Tabella1[[#This Row],[BUDGET]]-SUM(Tabella1[[#This Row],[LINEA A2]:[OTHERS8]])</f>
        <v>0</v>
      </c>
      <c r="X108" s="18">
        <f>+Tabella1[[#This Row],[BUDGET]]/4</f>
        <v>750</v>
      </c>
      <c r="Y108" s="18">
        <f>+Tabella1[[#This Row],[BUDGET]]/4</f>
        <v>750</v>
      </c>
      <c r="Z108" s="18">
        <f>+Tabella1[[#This Row],[BUDGET]]/4</f>
        <v>750</v>
      </c>
      <c r="AA108" s="18">
        <f>+Tabella1[[#This Row],[BUDGET]]/4</f>
        <v>750</v>
      </c>
      <c r="AB108" s="18">
        <f>+Tabella1[[#This Row],[BUDGET]]-Tabella1[[#This Row],[I]]-Tabella1[[#This Row],[II]]-Tabella1[[#This Row],[III]]-Tabella1[[#This Row],[IV]]</f>
        <v>0</v>
      </c>
      <c r="AC108" s="19">
        <f>+Tabella1[[#This Row],[I]]*AC$1</f>
        <v>225</v>
      </c>
      <c r="AD108" s="19">
        <f>+Tabella1[[#This Row],[I]]*AD$1</f>
        <v>247.5</v>
      </c>
      <c r="AE108" s="19">
        <f>+Tabella1[[#This Row],[I]]*AE$1</f>
        <v>277.5</v>
      </c>
      <c r="AF108" s="19">
        <f>+Tabella1[[#This Row],[II]]*AF$1</f>
        <v>240</v>
      </c>
      <c r="AG108" s="19">
        <f>+Tabella1[[#This Row],[II]]*AG$1</f>
        <v>240</v>
      </c>
      <c r="AH108" s="19">
        <f>+Tabella1[[#This Row],[II]]*AH$1</f>
        <v>270</v>
      </c>
      <c r="AI108" s="19">
        <f>+Tabella1[[#This Row],[III]]*AI$1</f>
        <v>292.5</v>
      </c>
      <c r="AJ108" s="19">
        <f>+Tabella1[[#This Row],[III]]*AJ$1</f>
        <v>187.5</v>
      </c>
      <c r="AK108" s="19">
        <f>+Tabella1[[#This Row],[III]]*AK$1</f>
        <v>270</v>
      </c>
      <c r="AL108" s="19">
        <f>+Tabella1[[#This Row],[IV]]*AL$1</f>
        <v>262.5</v>
      </c>
      <c r="AM108" s="19">
        <f>+Tabella1[[#This Row],[IV]]*AM$1</f>
        <v>300</v>
      </c>
      <c r="AN108" s="19">
        <f>+Tabella1[[#This Row],[IV]]*AN$1</f>
        <v>187.5</v>
      </c>
      <c r="AO108" s="19">
        <f>+Tabella1[[#This Row],[BUDGET]]-SUM(Tabella1[[#This Row],[31/01/2021]:[31/12/2021]])</f>
        <v>0</v>
      </c>
    </row>
    <row r="109" spans="1:41" s="1" customFormat="1" x14ac:dyDescent="0.25">
      <c r="A109" s="1" t="s">
        <v>15</v>
      </c>
      <c r="B109" s="1" t="s">
        <v>198</v>
      </c>
      <c r="C109" s="21" t="s">
        <v>359</v>
      </c>
      <c r="D109" s="1" t="s">
        <v>373</v>
      </c>
      <c r="E109" s="7">
        <f>+IF(Tabella1[[#This Row],[Fatturato Ag]]&gt;0,
SUMIF(Pivot!$B:$B,Tabella1[[#This Row],[MA_CustSupp.CompanyName]],Pivot!E:E)/Tabella1[[#This Row],[Fatturato Ag]],0)</f>
        <v>0</v>
      </c>
      <c r="F109" s="7">
        <f>+IF(Tabella1[[#This Row],[Fatturato Ag]]&gt;0,
SUMIF(Pivot!$B:$B,Tabella1[[#This Row],[MA_CustSupp.CompanyName]],Pivot!F:F)/Tabella1[[#This Row],[Fatturato Ag]],0)</f>
        <v>0</v>
      </c>
      <c r="G109" s="7">
        <f>+IF(Tabella1[[#This Row],[Fatturato Ag]]&gt;0,
SUMIF(Pivot!$B:$B,Tabella1[[#This Row],[MA_CustSupp.CompanyName]],Pivot!G:G)/Tabella1[[#This Row],[Fatturato Ag]],0)</f>
        <v>0.21449106362026132</v>
      </c>
      <c r="H109" s="7">
        <f>+IF(Tabella1[[#This Row],[Fatturato Ag]]&gt;0,
SUMIF(Pivot!$B:$B,Tabella1[[#This Row],[MA_CustSupp.CompanyName]],Pivot!H:H)/Tabella1[[#This Row],[Fatturato Ag]],0)</f>
        <v>0.10720543634468749</v>
      </c>
      <c r="I109" s="7">
        <f>+IF(Tabella1[[#This Row],[Fatturato Ag]]&gt;0,
SUMIF(Pivot!$B:$B,Tabella1[[#This Row],[MA_CustSupp.CompanyName]],Pivot!I:I)/Tabella1[[#This Row],[Fatturato Ag]],0)</f>
        <v>0.67830350003505113</v>
      </c>
      <c r="J109" s="7">
        <f>+IF(Tabella1[[#This Row],[Fatturato Ag]]&gt;0,
SUMIF(Pivot!$B:$B,Tabella1[[#This Row],[MA_CustSupp.CompanyName]],Pivot!J:J)/Tabella1[[#This Row],[Fatturato Ag]],0)</f>
        <v>0</v>
      </c>
      <c r="K109" s="7">
        <f>+IF(Tabella1[[#This Row],[Fatturato Ag]]&gt;0,
SUMIF(Pivot!$B:$B,Tabella1[[#This Row],[MA_CustSupp.CompanyName]],Pivot!K:K)/Tabella1[[#This Row],[Fatturato Ag]],0)</f>
        <v>0</v>
      </c>
      <c r="L109" s="29"/>
      <c r="M109" s="30">
        <f>SUMIF(Pivot!$B:$B,Tabella1[[#This Row],[MA_CustSupp.CompanyName]],Pivot!$L:$L)</f>
        <v>2677.218519805273</v>
      </c>
      <c r="N109" s="30">
        <f>+Tabella1[[#This Row],[Fatturato Ag]]*$M$1</f>
        <v>2677.218519805273</v>
      </c>
      <c r="O109" s="31">
        <f>+ROUND(Tabella1[[#This Row],[Preconsuntivo]],-3)</f>
        <v>3000</v>
      </c>
      <c r="P109" s="31">
        <f>+Tabella1[[#This Row],[BUDGET]]*Tabella1[[#This Row],[LINEA A]]</f>
        <v>0</v>
      </c>
      <c r="Q109" s="31">
        <f>+Tabella1[[#This Row],[BUDGET]]*Tabella1[[#This Row],[LINEA B]]</f>
        <v>0</v>
      </c>
      <c r="R109" s="31">
        <f>+Tabella1[[#This Row],[BUDGET]]*Tabella1[[#This Row],[LINEA C]]</f>
        <v>643.47319086078392</v>
      </c>
      <c r="S109" s="31">
        <f>+Tabella1[[#This Row],[BUDGET]]*Tabella1[[#This Row],[LINEA D]]</f>
        <v>321.61630903406245</v>
      </c>
      <c r="T109" s="10">
        <f>+Tabella1[[#This Row],[BUDGET]]*(Tabella1[[#This Row],[LINEA E]]+Tabella1[[#This Row],[LINEA F]])</f>
        <v>2034.9105001051535</v>
      </c>
      <c r="U109" s="31"/>
      <c r="V109" s="31">
        <f>+Tabella1[[#This Row],[BUDGET]]*Tabella1[[#This Row],[OTHERS]]</f>
        <v>0</v>
      </c>
      <c r="W109" s="18">
        <f>+Tabella1[[#This Row],[BUDGET]]-SUM(Tabella1[[#This Row],[LINEA A2]:[OTHERS8]])</f>
        <v>0</v>
      </c>
      <c r="X109" s="18">
        <f>+Tabella1[[#This Row],[BUDGET]]/4</f>
        <v>750</v>
      </c>
      <c r="Y109" s="18">
        <f>+Tabella1[[#This Row],[BUDGET]]/4</f>
        <v>750</v>
      </c>
      <c r="Z109" s="18">
        <f>+Tabella1[[#This Row],[BUDGET]]/4</f>
        <v>750</v>
      </c>
      <c r="AA109" s="18">
        <f>+Tabella1[[#This Row],[BUDGET]]/4</f>
        <v>750</v>
      </c>
      <c r="AB109" s="18">
        <f>+Tabella1[[#This Row],[BUDGET]]-Tabella1[[#This Row],[I]]-Tabella1[[#This Row],[II]]-Tabella1[[#This Row],[III]]-Tabella1[[#This Row],[IV]]</f>
        <v>0</v>
      </c>
      <c r="AC109" s="19">
        <f>+Tabella1[[#This Row],[I]]*AC$1</f>
        <v>225</v>
      </c>
      <c r="AD109" s="19">
        <f>+Tabella1[[#This Row],[I]]*AD$1</f>
        <v>247.5</v>
      </c>
      <c r="AE109" s="19">
        <f>+Tabella1[[#This Row],[I]]*AE$1</f>
        <v>277.5</v>
      </c>
      <c r="AF109" s="19">
        <f>+Tabella1[[#This Row],[II]]*AF$1</f>
        <v>240</v>
      </c>
      <c r="AG109" s="19">
        <f>+Tabella1[[#This Row],[II]]*AG$1</f>
        <v>240</v>
      </c>
      <c r="AH109" s="19">
        <f>+Tabella1[[#This Row],[II]]*AH$1</f>
        <v>270</v>
      </c>
      <c r="AI109" s="19">
        <f>+Tabella1[[#This Row],[III]]*AI$1</f>
        <v>292.5</v>
      </c>
      <c r="AJ109" s="19">
        <f>+Tabella1[[#This Row],[III]]*AJ$1</f>
        <v>187.5</v>
      </c>
      <c r="AK109" s="19">
        <f>+Tabella1[[#This Row],[III]]*AK$1</f>
        <v>270</v>
      </c>
      <c r="AL109" s="19">
        <f>+Tabella1[[#This Row],[IV]]*AL$1</f>
        <v>262.5</v>
      </c>
      <c r="AM109" s="19">
        <f>+Tabella1[[#This Row],[IV]]*AM$1</f>
        <v>300</v>
      </c>
      <c r="AN109" s="19">
        <f>+Tabella1[[#This Row],[IV]]*AN$1</f>
        <v>187.5</v>
      </c>
      <c r="AO109" s="19">
        <f>+Tabella1[[#This Row],[BUDGET]]-SUM(Tabella1[[#This Row],[31/01/2021]:[31/12/2021]])</f>
        <v>0</v>
      </c>
    </row>
    <row r="110" spans="1:41" s="1" customFormat="1" x14ac:dyDescent="0.25">
      <c r="A110" s="1" t="s">
        <v>15</v>
      </c>
      <c r="B110" s="1" t="s">
        <v>199</v>
      </c>
      <c r="C110" s="21" t="s">
        <v>359</v>
      </c>
      <c r="D110" s="1" t="s">
        <v>366</v>
      </c>
      <c r="E110" s="7">
        <f>+IF(Tabella1[[#This Row],[Fatturato Ag]]&gt;0,
SUMIF(Pivot!$B:$B,Tabella1[[#This Row],[MA_CustSupp.CompanyName]],Pivot!E:E)/Tabella1[[#This Row],[Fatturato Ag]],0)</f>
        <v>0</v>
      </c>
      <c r="F110" s="7">
        <f>+IF(Tabella1[[#This Row],[Fatturato Ag]]&gt;0,
SUMIF(Pivot!$B:$B,Tabella1[[#This Row],[MA_CustSupp.CompanyName]],Pivot!F:F)/Tabella1[[#This Row],[Fatturato Ag]],0)</f>
        <v>0</v>
      </c>
      <c r="G110" s="7">
        <f>+IF(Tabella1[[#This Row],[Fatturato Ag]]&gt;0,
SUMIF(Pivot!$B:$B,Tabella1[[#This Row],[MA_CustSupp.CompanyName]],Pivot!G:G)/Tabella1[[#This Row],[Fatturato Ag]],0)</f>
        <v>0.22560796952827425</v>
      </c>
      <c r="H110" s="7">
        <f>+IF(Tabella1[[#This Row],[Fatturato Ag]]&gt;0,
SUMIF(Pivot!$B:$B,Tabella1[[#This Row],[MA_CustSupp.CompanyName]],Pivot!H:H)/Tabella1[[#This Row],[Fatturato Ag]],0)</f>
        <v>0.55610899501904487</v>
      </c>
      <c r="I110" s="7">
        <f>+IF(Tabella1[[#This Row],[Fatturato Ag]]&gt;0,
SUMIF(Pivot!$B:$B,Tabella1[[#This Row],[MA_CustSupp.CompanyName]],Pivot!I:I)/Tabella1[[#This Row],[Fatturato Ag]],0)</f>
        <v>0.21828303545268093</v>
      </c>
      <c r="J110" s="7">
        <f>+IF(Tabella1[[#This Row],[Fatturato Ag]]&gt;0,
SUMIF(Pivot!$B:$B,Tabella1[[#This Row],[MA_CustSupp.CompanyName]],Pivot!J:J)/Tabella1[[#This Row],[Fatturato Ag]],0)</f>
        <v>0</v>
      </c>
      <c r="K110" s="7">
        <f>+IF(Tabella1[[#This Row],[Fatturato Ag]]&gt;0,
SUMIF(Pivot!$B:$B,Tabella1[[#This Row],[MA_CustSupp.CompanyName]],Pivot!K:K)/Tabella1[[#This Row],[Fatturato Ag]],0)</f>
        <v>0</v>
      </c>
      <c r="L110" s="29"/>
      <c r="M110" s="30">
        <f>SUMIF(Pivot!$B:$B,Tabella1[[#This Row],[MA_CustSupp.CompanyName]],Pivot!$L:$L)</f>
        <v>5972.75</v>
      </c>
      <c r="N110" s="30">
        <f>+Tabella1[[#This Row],[Fatturato Ag]]*$M$1</f>
        <v>5972.75</v>
      </c>
      <c r="O110" s="31">
        <f>+ROUND(Tabella1[[#This Row],[Preconsuntivo]],-3)</f>
        <v>6000</v>
      </c>
      <c r="P110" s="31">
        <f>+Tabella1[[#This Row],[BUDGET]]*Tabella1[[#This Row],[LINEA A]]</f>
        <v>0</v>
      </c>
      <c r="Q110" s="31">
        <f>+Tabella1[[#This Row],[BUDGET]]*Tabella1[[#This Row],[LINEA B]]</f>
        <v>0</v>
      </c>
      <c r="R110" s="31">
        <f>+Tabella1[[#This Row],[BUDGET]]*Tabella1[[#This Row],[LINEA C]]</f>
        <v>1353.6478171696456</v>
      </c>
      <c r="S110" s="31">
        <f>+Tabella1[[#This Row],[BUDGET]]*Tabella1[[#This Row],[LINEA D]]</f>
        <v>3336.6539701142692</v>
      </c>
      <c r="T110" s="10">
        <f>+Tabella1[[#This Row],[BUDGET]]*(Tabella1[[#This Row],[LINEA E]]+Tabella1[[#This Row],[LINEA F]])</f>
        <v>1309.6982127160857</v>
      </c>
      <c r="U110" s="31"/>
      <c r="V110" s="31">
        <f>+Tabella1[[#This Row],[BUDGET]]*Tabella1[[#This Row],[OTHERS]]</f>
        <v>0</v>
      </c>
      <c r="W110" s="18">
        <f>+Tabella1[[#This Row],[BUDGET]]-SUM(Tabella1[[#This Row],[LINEA A2]:[OTHERS8]])</f>
        <v>0</v>
      </c>
      <c r="X110" s="18">
        <f>+Tabella1[[#This Row],[BUDGET]]/4</f>
        <v>1500</v>
      </c>
      <c r="Y110" s="18">
        <f>+Tabella1[[#This Row],[BUDGET]]/4</f>
        <v>1500</v>
      </c>
      <c r="Z110" s="18">
        <f>+Tabella1[[#This Row],[BUDGET]]/4</f>
        <v>1500</v>
      </c>
      <c r="AA110" s="18">
        <f>+Tabella1[[#This Row],[BUDGET]]/4</f>
        <v>1500</v>
      </c>
      <c r="AB110" s="18">
        <f>+Tabella1[[#This Row],[BUDGET]]-Tabella1[[#This Row],[I]]-Tabella1[[#This Row],[II]]-Tabella1[[#This Row],[III]]-Tabella1[[#This Row],[IV]]</f>
        <v>0</v>
      </c>
      <c r="AC110" s="19">
        <f>+Tabella1[[#This Row],[I]]*AC$1</f>
        <v>450</v>
      </c>
      <c r="AD110" s="19">
        <f>+Tabella1[[#This Row],[I]]*AD$1</f>
        <v>495</v>
      </c>
      <c r="AE110" s="19">
        <f>+Tabella1[[#This Row],[I]]*AE$1</f>
        <v>555</v>
      </c>
      <c r="AF110" s="19">
        <f>+Tabella1[[#This Row],[II]]*AF$1</f>
        <v>480</v>
      </c>
      <c r="AG110" s="19">
        <f>+Tabella1[[#This Row],[II]]*AG$1</f>
        <v>480</v>
      </c>
      <c r="AH110" s="19">
        <f>+Tabella1[[#This Row],[II]]*AH$1</f>
        <v>540</v>
      </c>
      <c r="AI110" s="19">
        <f>+Tabella1[[#This Row],[III]]*AI$1</f>
        <v>585</v>
      </c>
      <c r="AJ110" s="19">
        <f>+Tabella1[[#This Row],[III]]*AJ$1</f>
        <v>375</v>
      </c>
      <c r="AK110" s="19">
        <f>+Tabella1[[#This Row],[III]]*AK$1</f>
        <v>540</v>
      </c>
      <c r="AL110" s="19">
        <f>+Tabella1[[#This Row],[IV]]*AL$1</f>
        <v>525</v>
      </c>
      <c r="AM110" s="19">
        <f>+Tabella1[[#This Row],[IV]]*AM$1</f>
        <v>600</v>
      </c>
      <c r="AN110" s="19">
        <f>+Tabella1[[#This Row],[IV]]*AN$1</f>
        <v>375</v>
      </c>
      <c r="AO110" s="19">
        <f>+Tabella1[[#This Row],[BUDGET]]-SUM(Tabella1[[#This Row],[31/01/2021]:[31/12/2021]])</f>
        <v>0</v>
      </c>
    </row>
    <row r="111" spans="1:41" s="1" customFormat="1" x14ac:dyDescent="0.25">
      <c r="A111" s="1" t="s">
        <v>15</v>
      </c>
      <c r="B111" s="1" t="s">
        <v>200</v>
      </c>
      <c r="C111" s="21" t="s">
        <v>359</v>
      </c>
      <c r="D111" s="1" t="s">
        <v>371</v>
      </c>
      <c r="E111" s="7">
        <f>+IF(Tabella1[[#This Row],[Fatturato Ag]]&gt;0,
SUMIF(Pivot!$B:$B,Tabella1[[#This Row],[MA_CustSupp.CompanyName]],Pivot!E:E)/Tabella1[[#This Row],[Fatturato Ag]],0)</f>
        <v>0</v>
      </c>
      <c r="F111" s="7">
        <f>+IF(Tabella1[[#This Row],[Fatturato Ag]]&gt;0,
SUMIF(Pivot!$B:$B,Tabella1[[#This Row],[MA_CustSupp.CompanyName]],Pivot!F:F)/Tabella1[[#This Row],[Fatturato Ag]],0)</f>
        <v>0.93001480294346128</v>
      </c>
      <c r="G111" s="7">
        <f>+IF(Tabella1[[#This Row],[Fatturato Ag]]&gt;0,
SUMIF(Pivot!$B:$B,Tabella1[[#This Row],[MA_CustSupp.CompanyName]],Pivot!G:G)/Tabella1[[#This Row],[Fatturato Ag]],0)</f>
        <v>0</v>
      </c>
      <c r="H111" s="7">
        <f>+IF(Tabella1[[#This Row],[Fatturato Ag]]&gt;0,
SUMIF(Pivot!$B:$B,Tabella1[[#This Row],[MA_CustSupp.CompanyName]],Pivot!H:H)/Tabella1[[#This Row],[Fatturato Ag]],0)</f>
        <v>6.9985197056538676E-2</v>
      </c>
      <c r="I111" s="7">
        <f>+IF(Tabella1[[#This Row],[Fatturato Ag]]&gt;0,
SUMIF(Pivot!$B:$B,Tabella1[[#This Row],[MA_CustSupp.CompanyName]],Pivot!I:I)/Tabella1[[#This Row],[Fatturato Ag]],0)</f>
        <v>0</v>
      </c>
      <c r="J111" s="7">
        <f>+IF(Tabella1[[#This Row],[Fatturato Ag]]&gt;0,
SUMIF(Pivot!$B:$B,Tabella1[[#This Row],[MA_CustSupp.CompanyName]],Pivot!J:J)/Tabella1[[#This Row],[Fatturato Ag]],0)</f>
        <v>0</v>
      </c>
      <c r="K111" s="7">
        <f>+IF(Tabella1[[#This Row],[Fatturato Ag]]&gt;0,
SUMIF(Pivot!$B:$B,Tabella1[[#This Row],[MA_CustSupp.CompanyName]],Pivot!K:K)/Tabella1[[#This Row],[Fatturato Ag]],0)</f>
        <v>0</v>
      </c>
      <c r="L111" s="29"/>
      <c r="M111" s="30">
        <f>SUMIF(Pivot!$B:$B,Tabella1[[#This Row],[MA_CustSupp.CompanyName]],Pivot!$L:$L)</f>
        <v>65392.4</v>
      </c>
      <c r="N111" s="30">
        <f>+Tabella1[[#This Row],[Fatturato Ag]]*$M$1</f>
        <v>65392.4</v>
      </c>
      <c r="O111" s="31">
        <v>200000</v>
      </c>
      <c r="P111" s="31">
        <f>+Tabella1[[#This Row],[BUDGET]]*Tabella1[[#This Row],[LINEA A]]</f>
        <v>0</v>
      </c>
      <c r="Q111" s="31">
        <f>+Tabella1[[#This Row],[BUDGET]]*Tabella1[[#This Row],[LINEA B]]</f>
        <v>186002.96058869225</v>
      </c>
      <c r="R111" s="31">
        <f>+Tabella1[[#This Row],[BUDGET]]*Tabella1[[#This Row],[LINEA C]]</f>
        <v>0</v>
      </c>
      <c r="S111" s="31">
        <f>+Tabella1[[#This Row],[BUDGET]]*Tabella1[[#This Row],[LINEA D]]</f>
        <v>13997.039411307735</v>
      </c>
      <c r="T111" s="10">
        <f>+Tabella1[[#This Row],[BUDGET]]*(Tabella1[[#This Row],[LINEA E]]+Tabella1[[#This Row],[LINEA F]])</f>
        <v>0</v>
      </c>
      <c r="U111" s="31"/>
      <c r="V111" s="31">
        <f>+Tabella1[[#This Row],[BUDGET]]*Tabella1[[#This Row],[OTHERS]]</f>
        <v>0</v>
      </c>
      <c r="W111" s="18">
        <f>+Tabella1[[#This Row],[BUDGET]]-SUM(Tabella1[[#This Row],[LINEA A2]:[OTHERS8]])</f>
        <v>0</v>
      </c>
      <c r="X111" s="18">
        <f>+Tabella1[[#This Row],[BUDGET]]/4</f>
        <v>50000</v>
      </c>
      <c r="Y111" s="18">
        <f>+Tabella1[[#This Row],[BUDGET]]/4</f>
        <v>50000</v>
      </c>
      <c r="Z111" s="18">
        <f>+Tabella1[[#This Row],[BUDGET]]/4</f>
        <v>50000</v>
      </c>
      <c r="AA111" s="18">
        <f>+Tabella1[[#This Row],[BUDGET]]/4</f>
        <v>50000</v>
      </c>
      <c r="AB111" s="18">
        <f>+Tabella1[[#This Row],[BUDGET]]-Tabella1[[#This Row],[I]]-Tabella1[[#This Row],[II]]-Tabella1[[#This Row],[III]]-Tabella1[[#This Row],[IV]]</f>
        <v>0</v>
      </c>
      <c r="AC111" s="19">
        <f>+Tabella1[[#This Row],[I]]*AC$1</f>
        <v>15000</v>
      </c>
      <c r="AD111" s="19">
        <f>+Tabella1[[#This Row],[I]]*AD$1</f>
        <v>16500</v>
      </c>
      <c r="AE111" s="19">
        <f>+Tabella1[[#This Row],[I]]*AE$1</f>
        <v>18500</v>
      </c>
      <c r="AF111" s="19">
        <f>+Tabella1[[#This Row],[II]]*AF$1</f>
        <v>16000</v>
      </c>
      <c r="AG111" s="19">
        <f>+Tabella1[[#This Row],[II]]*AG$1</f>
        <v>16000</v>
      </c>
      <c r="AH111" s="19">
        <f>+Tabella1[[#This Row],[II]]*AH$1</f>
        <v>18000</v>
      </c>
      <c r="AI111" s="19">
        <f>+Tabella1[[#This Row],[III]]*AI$1</f>
        <v>19500</v>
      </c>
      <c r="AJ111" s="19">
        <f>+Tabella1[[#This Row],[III]]*AJ$1</f>
        <v>12500</v>
      </c>
      <c r="AK111" s="19">
        <f>+Tabella1[[#This Row],[III]]*AK$1</f>
        <v>18000</v>
      </c>
      <c r="AL111" s="19">
        <f>+Tabella1[[#This Row],[IV]]*AL$1</f>
        <v>17500</v>
      </c>
      <c r="AM111" s="19">
        <f>+Tabella1[[#This Row],[IV]]*AM$1</f>
        <v>20000</v>
      </c>
      <c r="AN111" s="19">
        <f>+Tabella1[[#This Row],[IV]]*AN$1</f>
        <v>12500</v>
      </c>
      <c r="AO111" s="19">
        <f>+Tabella1[[#This Row],[BUDGET]]-SUM(Tabella1[[#This Row],[31/01/2021]:[31/12/2021]])</f>
        <v>0</v>
      </c>
    </row>
    <row r="112" spans="1:41" s="1" customFormat="1" x14ac:dyDescent="0.25">
      <c r="A112" s="1" t="s">
        <v>15</v>
      </c>
      <c r="B112" s="1" t="s">
        <v>201</v>
      </c>
      <c r="C112" s="21" t="s">
        <v>359</v>
      </c>
      <c r="D112" s="1" t="s">
        <v>374</v>
      </c>
      <c r="E112" s="7">
        <f>+IF(Tabella1[[#This Row],[Fatturato Ag]]&gt;0,
SUMIF(Pivot!$B:$B,Tabella1[[#This Row],[MA_CustSupp.CompanyName]],Pivot!E:E)/Tabella1[[#This Row],[Fatturato Ag]],0)</f>
        <v>0</v>
      </c>
      <c r="F112" s="7">
        <f>+IF(Tabella1[[#This Row],[Fatturato Ag]]&gt;0,
SUMIF(Pivot!$B:$B,Tabella1[[#This Row],[MA_CustSupp.CompanyName]],Pivot!F:F)/Tabella1[[#This Row],[Fatturato Ag]],0)</f>
        <v>8.191783661803341E-2</v>
      </c>
      <c r="G112" s="7">
        <f>+IF(Tabella1[[#This Row],[Fatturato Ag]]&gt;0,
SUMIF(Pivot!$B:$B,Tabella1[[#This Row],[MA_CustSupp.CompanyName]],Pivot!G:G)/Tabella1[[#This Row],[Fatturato Ag]],0)</f>
        <v>0.10065320160547575</v>
      </c>
      <c r="H112" s="7">
        <f>+IF(Tabella1[[#This Row],[Fatturato Ag]]&gt;0,
SUMIF(Pivot!$B:$B,Tabella1[[#This Row],[MA_CustSupp.CompanyName]],Pivot!H:H)/Tabella1[[#This Row],[Fatturato Ag]],0)</f>
        <v>0.27591055692064048</v>
      </c>
      <c r="I112" s="7">
        <f>+IF(Tabella1[[#This Row],[Fatturato Ag]]&gt;0,
SUMIF(Pivot!$B:$B,Tabella1[[#This Row],[MA_CustSupp.CompanyName]],Pivot!I:I)/Tabella1[[#This Row],[Fatturato Ag]],0)</f>
        <v>0.54151840485585045</v>
      </c>
      <c r="J112" s="7">
        <f>+IF(Tabella1[[#This Row],[Fatturato Ag]]&gt;0,
SUMIF(Pivot!$B:$B,Tabella1[[#This Row],[MA_CustSupp.CompanyName]],Pivot!J:J)/Tabella1[[#This Row],[Fatturato Ag]],0)</f>
        <v>0</v>
      </c>
      <c r="K112" s="7">
        <f>+IF(Tabella1[[#This Row],[Fatturato Ag]]&gt;0,
SUMIF(Pivot!$B:$B,Tabella1[[#This Row],[MA_CustSupp.CompanyName]],Pivot!K:K)/Tabella1[[#This Row],[Fatturato Ag]],0)</f>
        <v>0</v>
      </c>
      <c r="L112" s="29"/>
      <c r="M112" s="30">
        <f>SUMIF(Pivot!$B:$B,Tabella1[[#This Row],[MA_CustSupp.CompanyName]],Pivot!$L:$L)</f>
        <v>23539.439999999995</v>
      </c>
      <c r="N112" s="30">
        <f>+Tabella1[[#This Row],[Fatturato Ag]]*$M$1</f>
        <v>23539.439999999995</v>
      </c>
      <c r="O112" s="31">
        <v>250000</v>
      </c>
      <c r="P112" s="31">
        <f>+Tabella1[[#This Row],[BUDGET]]*Tabella1[[#This Row],[LINEA A]]</f>
        <v>0</v>
      </c>
      <c r="Q112" s="31">
        <f>+Tabella1[[#This Row],[BUDGET]]*Tabella1[[#This Row],[LINEA B]]</f>
        <v>20479.459154508353</v>
      </c>
      <c r="R112" s="31">
        <f>+Tabella1[[#This Row],[BUDGET]]*Tabella1[[#This Row],[LINEA C]]</f>
        <v>25163.300401368939</v>
      </c>
      <c r="S112" s="31">
        <f>+Tabella1[[#This Row],[BUDGET]]*Tabella1[[#This Row],[LINEA D]]</f>
        <v>68977.639230160115</v>
      </c>
      <c r="T112" s="10">
        <f>+Tabella1[[#This Row],[BUDGET]]*(Tabella1[[#This Row],[LINEA E]]+Tabella1[[#This Row],[LINEA F]])</f>
        <v>135379.60121396263</v>
      </c>
      <c r="U112" s="31"/>
      <c r="V112" s="31">
        <f>+Tabella1[[#This Row],[BUDGET]]*Tabella1[[#This Row],[OTHERS]]</f>
        <v>0</v>
      </c>
      <c r="W112" s="18">
        <f>+Tabella1[[#This Row],[BUDGET]]-SUM(Tabella1[[#This Row],[LINEA A2]:[OTHERS8]])</f>
        <v>0</v>
      </c>
      <c r="X112" s="18">
        <f>+Tabella1[[#This Row],[BUDGET]]/4</f>
        <v>62500</v>
      </c>
      <c r="Y112" s="18">
        <f>+Tabella1[[#This Row],[BUDGET]]/4</f>
        <v>62500</v>
      </c>
      <c r="Z112" s="18">
        <f>+Tabella1[[#This Row],[BUDGET]]/4</f>
        <v>62500</v>
      </c>
      <c r="AA112" s="18">
        <f>+Tabella1[[#This Row],[BUDGET]]/4</f>
        <v>62500</v>
      </c>
      <c r="AB112" s="18">
        <f>+Tabella1[[#This Row],[BUDGET]]-Tabella1[[#This Row],[I]]-Tabella1[[#This Row],[II]]-Tabella1[[#This Row],[III]]-Tabella1[[#This Row],[IV]]</f>
        <v>0</v>
      </c>
      <c r="AC112" s="19">
        <f>+Tabella1[[#This Row],[I]]*AC$1</f>
        <v>18750</v>
      </c>
      <c r="AD112" s="19">
        <f>+Tabella1[[#This Row],[I]]*AD$1</f>
        <v>20625</v>
      </c>
      <c r="AE112" s="19">
        <f>+Tabella1[[#This Row],[I]]*AE$1</f>
        <v>23125</v>
      </c>
      <c r="AF112" s="19">
        <f>+Tabella1[[#This Row],[II]]*AF$1</f>
        <v>20000</v>
      </c>
      <c r="AG112" s="19">
        <f>+Tabella1[[#This Row],[II]]*AG$1</f>
        <v>20000</v>
      </c>
      <c r="AH112" s="19">
        <f>+Tabella1[[#This Row],[II]]*AH$1</f>
        <v>22500</v>
      </c>
      <c r="AI112" s="19">
        <f>+Tabella1[[#This Row],[III]]*AI$1</f>
        <v>24375</v>
      </c>
      <c r="AJ112" s="19">
        <f>+Tabella1[[#This Row],[III]]*AJ$1</f>
        <v>15625</v>
      </c>
      <c r="AK112" s="19">
        <f>+Tabella1[[#This Row],[III]]*AK$1</f>
        <v>22500</v>
      </c>
      <c r="AL112" s="19">
        <f>+Tabella1[[#This Row],[IV]]*AL$1</f>
        <v>21875</v>
      </c>
      <c r="AM112" s="19">
        <f>+Tabella1[[#This Row],[IV]]*AM$1</f>
        <v>25000</v>
      </c>
      <c r="AN112" s="19">
        <f>+Tabella1[[#This Row],[IV]]*AN$1</f>
        <v>15625</v>
      </c>
      <c r="AO112" s="19">
        <f>+Tabella1[[#This Row],[BUDGET]]-SUM(Tabella1[[#This Row],[31/01/2021]:[31/12/2021]])</f>
        <v>0</v>
      </c>
    </row>
    <row r="113" spans="1:41" s="1" customFormat="1" x14ac:dyDescent="0.25">
      <c r="A113" s="1" t="s">
        <v>15</v>
      </c>
      <c r="B113" s="1" t="s">
        <v>202</v>
      </c>
      <c r="C113" s="21" t="s">
        <v>359</v>
      </c>
      <c r="D113" s="1" t="s">
        <v>366</v>
      </c>
      <c r="E113" s="7">
        <f>+IF(Tabella1[[#This Row],[Fatturato Ag]]&gt;0,
SUMIF(Pivot!$B:$B,Tabella1[[#This Row],[MA_CustSupp.CompanyName]],Pivot!E:E)/Tabella1[[#This Row],[Fatturato Ag]],0)</f>
        <v>1</v>
      </c>
      <c r="F113" s="7">
        <f>+IF(Tabella1[[#This Row],[Fatturato Ag]]&gt;0,
SUMIF(Pivot!$B:$B,Tabella1[[#This Row],[MA_CustSupp.CompanyName]],Pivot!F:F)/Tabella1[[#This Row],[Fatturato Ag]],0)</f>
        <v>0</v>
      </c>
      <c r="G113" s="7">
        <f>+IF(Tabella1[[#This Row],[Fatturato Ag]]&gt;0,
SUMIF(Pivot!$B:$B,Tabella1[[#This Row],[MA_CustSupp.CompanyName]],Pivot!G:G)/Tabella1[[#This Row],[Fatturato Ag]],0)</f>
        <v>0</v>
      </c>
      <c r="H113" s="7">
        <f>+IF(Tabella1[[#This Row],[Fatturato Ag]]&gt;0,
SUMIF(Pivot!$B:$B,Tabella1[[#This Row],[MA_CustSupp.CompanyName]],Pivot!H:H)/Tabella1[[#This Row],[Fatturato Ag]],0)</f>
        <v>0</v>
      </c>
      <c r="I113" s="7">
        <f>+IF(Tabella1[[#This Row],[Fatturato Ag]]&gt;0,
SUMIF(Pivot!$B:$B,Tabella1[[#This Row],[MA_CustSupp.CompanyName]],Pivot!I:I)/Tabella1[[#This Row],[Fatturato Ag]],0)</f>
        <v>0</v>
      </c>
      <c r="J113" s="7">
        <f>+IF(Tabella1[[#This Row],[Fatturato Ag]]&gt;0,
SUMIF(Pivot!$B:$B,Tabella1[[#This Row],[MA_CustSupp.CompanyName]],Pivot!J:J)/Tabella1[[#This Row],[Fatturato Ag]],0)</f>
        <v>0</v>
      </c>
      <c r="K113" s="7">
        <f>+IF(Tabella1[[#This Row],[Fatturato Ag]]&gt;0,
SUMIF(Pivot!$B:$B,Tabella1[[#This Row],[MA_CustSupp.CompanyName]],Pivot!K:K)/Tabella1[[#This Row],[Fatturato Ag]],0)</f>
        <v>0</v>
      </c>
      <c r="L113" s="29"/>
      <c r="M113" s="30">
        <f>SUMIF(Pivot!$B:$B,Tabella1[[#This Row],[MA_CustSupp.CompanyName]],Pivot!$L:$L)</f>
        <v>1964.2</v>
      </c>
      <c r="N113" s="30">
        <f>+Tabella1[[#This Row],[Fatturato Ag]]*$M$1</f>
        <v>1964.2</v>
      </c>
      <c r="O113" s="31">
        <f>+ROUND(Tabella1[[#This Row],[Preconsuntivo]],-3)</f>
        <v>2000</v>
      </c>
      <c r="P113" s="31">
        <f>+Tabella1[[#This Row],[BUDGET]]*Tabella1[[#This Row],[LINEA A]]</f>
        <v>2000</v>
      </c>
      <c r="Q113" s="31">
        <f>+Tabella1[[#This Row],[BUDGET]]*Tabella1[[#This Row],[LINEA B]]</f>
        <v>0</v>
      </c>
      <c r="R113" s="31">
        <f>+Tabella1[[#This Row],[BUDGET]]*Tabella1[[#This Row],[LINEA C]]</f>
        <v>0</v>
      </c>
      <c r="S113" s="31">
        <f>+Tabella1[[#This Row],[BUDGET]]*Tabella1[[#This Row],[LINEA D]]</f>
        <v>0</v>
      </c>
      <c r="T113" s="10">
        <f>+Tabella1[[#This Row],[BUDGET]]*(Tabella1[[#This Row],[LINEA E]]+Tabella1[[#This Row],[LINEA F]])</f>
        <v>0</v>
      </c>
      <c r="U113" s="31"/>
      <c r="V113" s="31">
        <f>+Tabella1[[#This Row],[BUDGET]]*Tabella1[[#This Row],[OTHERS]]</f>
        <v>0</v>
      </c>
      <c r="W113" s="18">
        <f>+Tabella1[[#This Row],[BUDGET]]-SUM(Tabella1[[#This Row],[LINEA A2]:[OTHERS8]])</f>
        <v>0</v>
      </c>
      <c r="X113" s="18">
        <f>+Tabella1[[#This Row],[BUDGET]]/4</f>
        <v>500</v>
      </c>
      <c r="Y113" s="18">
        <f>+Tabella1[[#This Row],[BUDGET]]/4</f>
        <v>500</v>
      </c>
      <c r="Z113" s="18">
        <f>+Tabella1[[#This Row],[BUDGET]]/4</f>
        <v>500</v>
      </c>
      <c r="AA113" s="18">
        <f>+Tabella1[[#This Row],[BUDGET]]/4</f>
        <v>500</v>
      </c>
      <c r="AB113" s="18">
        <f>+Tabella1[[#This Row],[BUDGET]]-Tabella1[[#This Row],[I]]-Tabella1[[#This Row],[II]]-Tabella1[[#This Row],[III]]-Tabella1[[#This Row],[IV]]</f>
        <v>0</v>
      </c>
      <c r="AC113" s="19">
        <f>+Tabella1[[#This Row],[I]]*AC$1</f>
        <v>150</v>
      </c>
      <c r="AD113" s="19">
        <f>+Tabella1[[#This Row],[I]]*AD$1</f>
        <v>165</v>
      </c>
      <c r="AE113" s="19">
        <f>+Tabella1[[#This Row],[I]]*AE$1</f>
        <v>185</v>
      </c>
      <c r="AF113" s="19">
        <f>+Tabella1[[#This Row],[II]]*AF$1</f>
        <v>160</v>
      </c>
      <c r="AG113" s="19">
        <f>+Tabella1[[#This Row],[II]]*AG$1</f>
        <v>160</v>
      </c>
      <c r="AH113" s="19">
        <f>+Tabella1[[#This Row],[II]]*AH$1</f>
        <v>180</v>
      </c>
      <c r="AI113" s="19">
        <f>+Tabella1[[#This Row],[III]]*AI$1</f>
        <v>195</v>
      </c>
      <c r="AJ113" s="19">
        <f>+Tabella1[[#This Row],[III]]*AJ$1</f>
        <v>125</v>
      </c>
      <c r="AK113" s="19">
        <f>+Tabella1[[#This Row],[III]]*AK$1</f>
        <v>180</v>
      </c>
      <c r="AL113" s="19">
        <f>+Tabella1[[#This Row],[IV]]*AL$1</f>
        <v>175</v>
      </c>
      <c r="AM113" s="19">
        <f>+Tabella1[[#This Row],[IV]]*AM$1</f>
        <v>200</v>
      </c>
      <c r="AN113" s="19">
        <f>+Tabella1[[#This Row],[IV]]*AN$1</f>
        <v>125</v>
      </c>
      <c r="AO113" s="19">
        <f>+Tabella1[[#This Row],[BUDGET]]-SUM(Tabella1[[#This Row],[31/01/2021]:[31/12/2021]])</f>
        <v>0</v>
      </c>
    </row>
    <row r="114" spans="1:41" s="1" customFormat="1" x14ac:dyDescent="0.25">
      <c r="A114" s="1" t="s">
        <v>15</v>
      </c>
      <c r="B114" s="1" t="s">
        <v>203</v>
      </c>
      <c r="C114" s="21" t="s">
        <v>359</v>
      </c>
      <c r="D114" s="1" t="s">
        <v>373</v>
      </c>
      <c r="E114" s="7">
        <f>+IF(Tabella1[[#This Row],[Fatturato Ag]]&gt;0,
SUMIF(Pivot!$B:$B,Tabella1[[#This Row],[MA_CustSupp.CompanyName]],Pivot!E:E)/Tabella1[[#This Row],[Fatturato Ag]],0)</f>
        <v>0</v>
      </c>
      <c r="F114" s="7">
        <f>+IF(Tabella1[[#This Row],[Fatturato Ag]]&gt;0,
SUMIF(Pivot!$B:$B,Tabella1[[#This Row],[MA_CustSupp.CompanyName]],Pivot!F:F)/Tabella1[[#This Row],[Fatturato Ag]],0)</f>
        <v>0</v>
      </c>
      <c r="G114" s="7">
        <f>+IF(Tabella1[[#This Row],[Fatturato Ag]]&gt;0,
SUMIF(Pivot!$B:$B,Tabella1[[#This Row],[MA_CustSupp.CompanyName]],Pivot!G:G)/Tabella1[[#This Row],[Fatturato Ag]],0)</f>
        <v>0</v>
      </c>
      <c r="H114" s="7">
        <f>+IF(Tabella1[[#This Row],[Fatturato Ag]]&gt;0,
SUMIF(Pivot!$B:$B,Tabella1[[#This Row],[MA_CustSupp.CompanyName]],Pivot!H:H)/Tabella1[[#This Row],[Fatturato Ag]],0)</f>
        <v>0.41162283753072682</v>
      </c>
      <c r="I114" s="7">
        <f>+IF(Tabella1[[#This Row],[Fatturato Ag]]&gt;0,
SUMIF(Pivot!$B:$B,Tabella1[[#This Row],[MA_CustSupp.CompanyName]],Pivot!I:I)/Tabella1[[#This Row],[Fatturato Ag]],0)</f>
        <v>0.58837716246927318</v>
      </c>
      <c r="J114" s="7">
        <f>+IF(Tabella1[[#This Row],[Fatturato Ag]]&gt;0,
SUMIF(Pivot!$B:$B,Tabella1[[#This Row],[MA_CustSupp.CompanyName]],Pivot!J:J)/Tabella1[[#This Row],[Fatturato Ag]],0)</f>
        <v>0</v>
      </c>
      <c r="K114" s="7">
        <f>+IF(Tabella1[[#This Row],[Fatturato Ag]]&gt;0,
SUMIF(Pivot!$B:$B,Tabella1[[#This Row],[MA_CustSupp.CompanyName]],Pivot!K:K)/Tabella1[[#This Row],[Fatturato Ag]],0)</f>
        <v>0</v>
      </c>
      <c r="L114" s="29"/>
      <c r="M114" s="30">
        <f>SUMIF(Pivot!$B:$B,Tabella1[[#This Row],[MA_CustSupp.CompanyName]],Pivot!$L:$L)</f>
        <v>2156.1</v>
      </c>
      <c r="N114" s="30">
        <f>+Tabella1[[#This Row],[Fatturato Ag]]*$M$1</f>
        <v>2156.1</v>
      </c>
      <c r="O114" s="31">
        <v>0</v>
      </c>
      <c r="P114" s="31">
        <f>+Tabella1[[#This Row],[BUDGET]]*Tabella1[[#This Row],[LINEA A]]</f>
        <v>0</v>
      </c>
      <c r="Q114" s="31">
        <f>+Tabella1[[#This Row],[BUDGET]]*Tabella1[[#This Row],[LINEA B]]</f>
        <v>0</v>
      </c>
      <c r="R114" s="31">
        <f>+Tabella1[[#This Row],[BUDGET]]*Tabella1[[#This Row],[LINEA C]]</f>
        <v>0</v>
      </c>
      <c r="S114" s="31">
        <f>+Tabella1[[#This Row],[BUDGET]]*Tabella1[[#This Row],[LINEA D]]</f>
        <v>0</v>
      </c>
      <c r="T114" s="10">
        <f>+Tabella1[[#This Row],[BUDGET]]*(Tabella1[[#This Row],[LINEA E]]+Tabella1[[#This Row],[LINEA F]])</f>
        <v>0</v>
      </c>
      <c r="U114" s="31"/>
      <c r="V114" s="31">
        <f>+Tabella1[[#This Row],[BUDGET]]*Tabella1[[#This Row],[OTHERS]]</f>
        <v>0</v>
      </c>
      <c r="W114" s="18">
        <f>+Tabella1[[#This Row],[BUDGET]]-SUM(Tabella1[[#This Row],[LINEA A2]:[OTHERS8]])</f>
        <v>0</v>
      </c>
      <c r="X114" s="18">
        <f>+Tabella1[[#This Row],[BUDGET]]/4</f>
        <v>0</v>
      </c>
      <c r="Y114" s="18">
        <f>+Tabella1[[#This Row],[BUDGET]]/4</f>
        <v>0</v>
      </c>
      <c r="Z114" s="18">
        <f>+Tabella1[[#This Row],[BUDGET]]/4</f>
        <v>0</v>
      </c>
      <c r="AA114" s="18">
        <f>+Tabella1[[#This Row],[BUDGET]]/4</f>
        <v>0</v>
      </c>
      <c r="AB114" s="18">
        <f>+Tabella1[[#This Row],[BUDGET]]-Tabella1[[#This Row],[I]]-Tabella1[[#This Row],[II]]-Tabella1[[#This Row],[III]]-Tabella1[[#This Row],[IV]]</f>
        <v>0</v>
      </c>
      <c r="AC114" s="19">
        <f>+Tabella1[[#This Row],[I]]*AC$1</f>
        <v>0</v>
      </c>
      <c r="AD114" s="19">
        <f>+Tabella1[[#This Row],[I]]*AD$1</f>
        <v>0</v>
      </c>
      <c r="AE114" s="19">
        <f>+Tabella1[[#This Row],[I]]*AE$1</f>
        <v>0</v>
      </c>
      <c r="AF114" s="19">
        <f>+Tabella1[[#This Row],[II]]*AF$1</f>
        <v>0</v>
      </c>
      <c r="AG114" s="19">
        <f>+Tabella1[[#This Row],[II]]*AG$1</f>
        <v>0</v>
      </c>
      <c r="AH114" s="19">
        <f>+Tabella1[[#This Row],[II]]*AH$1</f>
        <v>0</v>
      </c>
      <c r="AI114" s="19">
        <f>+Tabella1[[#This Row],[III]]*AI$1</f>
        <v>0</v>
      </c>
      <c r="AJ114" s="19">
        <f>+Tabella1[[#This Row],[III]]*AJ$1</f>
        <v>0</v>
      </c>
      <c r="AK114" s="19">
        <f>+Tabella1[[#This Row],[III]]*AK$1</f>
        <v>0</v>
      </c>
      <c r="AL114" s="19">
        <f>+Tabella1[[#This Row],[IV]]*AL$1</f>
        <v>0</v>
      </c>
      <c r="AM114" s="19">
        <f>+Tabella1[[#This Row],[IV]]*AM$1</f>
        <v>0</v>
      </c>
      <c r="AN114" s="19">
        <f>+Tabella1[[#This Row],[IV]]*AN$1</f>
        <v>0</v>
      </c>
      <c r="AO114" s="19">
        <f>+Tabella1[[#This Row],[BUDGET]]-SUM(Tabella1[[#This Row],[31/01/2021]:[31/12/2021]])</f>
        <v>0</v>
      </c>
    </row>
    <row r="115" spans="1:41" s="1" customFormat="1" x14ac:dyDescent="0.25">
      <c r="A115" s="1" t="s">
        <v>15</v>
      </c>
      <c r="B115" s="1" t="s">
        <v>204</v>
      </c>
      <c r="C115" s="21" t="s">
        <v>359</v>
      </c>
      <c r="D115" s="1" t="s">
        <v>361</v>
      </c>
      <c r="E115" s="7">
        <f>+IF(Tabella1[[#This Row],[Fatturato Ag]]&gt;0,
SUMIF(Pivot!$B:$B,Tabella1[[#This Row],[MA_CustSupp.CompanyName]],Pivot!E:E)/Tabella1[[#This Row],[Fatturato Ag]],0)</f>
        <v>0</v>
      </c>
      <c r="F115" s="7">
        <f>+IF(Tabella1[[#This Row],[Fatturato Ag]]&gt;0,
SUMIF(Pivot!$B:$B,Tabella1[[#This Row],[MA_CustSupp.CompanyName]],Pivot!F:F)/Tabella1[[#This Row],[Fatturato Ag]],0)</f>
        <v>1</v>
      </c>
      <c r="G115" s="7">
        <f>+IF(Tabella1[[#This Row],[Fatturato Ag]]&gt;0,
SUMIF(Pivot!$B:$B,Tabella1[[#This Row],[MA_CustSupp.CompanyName]],Pivot!G:G)/Tabella1[[#This Row],[Fatturato Ag]],0)</f>
        <v>0</v>
      </c>
      <c r="H115" s="7">
        <f>+IF(Tabella1[[#This Row],[Fatturato Ag]]&gt;0,
SUMIF(Pivot!$B:$B,Tabella1[[#This Row],[MA_CustSupp.CompanyName]],Pivot!H:H)/Tabella1[[#This Row],[Fatturato Ag]],0)</f>
        <v>0</v>
      </c>
      <c r="I115" s="7">
        <f>+IF(Tabella1[[#This Row],[Fatturato Ag]]&gt;0,
SUMIF(Pivot!$B:$B,Tabella1[[#This Row],[MA_CustSupp.CompanyName]],Pivot!I:I)/Tabella1[[#This Row],[Fatturato Ag]],0)</f>
        <v>0</v>
      </c>
      <c r="J115" s="7">
        <f>+IF(Tabella1[[#This Row],[Fatturato Ag]]&gt;0,
SUMIF(Pivot!$B:$B,Tabella1[[#This Row],[MA_CustSupp.CompanyName]],Pivot!J:J)/Tabella1[[#This Row],[Fatturato Ag]],0)</f>
        <v>0</v>
      </c>
      <c r="K115" s="7">
        <f>+IF(Tabella1[[#This Row],[Fatturato Ag]]&gt;0,
SUMIF(Pivot!$B:$B,Tabella1[[#This Row],[MA_CustSupp.CompanyName]],Pivot!K:K)/Tabella1[[#This Row],[Fatturato Ag]],0)</f>
        <v>0</v>
      </c>
      <c r="L115" s="29"/>
      <c r="M115" s="30">
        <f>SUMIF(Pivot!$B:$B,Tabella1[[#This Row],[MA_CustSupp.CompanyName]],Pivot!$L:$L)</f>
        <v>1568.5</v>
      </c>
      <c r="N115" s="30">
        <f>+Tabella1[[#This Row],[Fatturato Ag]]*$M$1</f>
        <v>1568.5</v>
      </c>
      <c r="O115" s="31">
        <v>100000</v>
      </c>
      <c r="P115" s="31">
        <f>+Tabella1[[#This Row],[BUDGET]]*Tabella1[[#This Row],[LINEA A]]</f>
        <v>0</v>
      </c>
      <c r="Q115" s="31">
        <f>+Tabella1[[#This Row],[BUDGET]]*Tabella1[[#This Row],[LINEA B]]</f>
        <v>100000</v>
      </c>
      <c r="R115" s="31">
        <f>+Tabella1[[#This Row],[BUDGET]]*Tabella1[[#This Row],[LINEA C]]</f>
        <v>0</v>
      </c>
      <c r="S115" s="31">
        <f>+Tabella1[[#This Row],[BUDGET]]*Tabella1[[#This Row],[LINEA D]]</f>
        <v>0</v>
      </c>
      <c r="T115" s="10">
        <f>+Tabella1[[#This Row],[BUDGET]]*(Tabella1[[#This Row],[LINEA E]]+Tabella1[[#This Row],[LINEA F]])</f>
        <v>0</v>
      </c>
      <c r="U115" s="31"/>
      <c r="V115" s="31">
        <f>+Tabella1[[#This Row],[BUDGET]]*Tabella1[[#This Row],[OTHERS]]</f>
        <v>0</v>
      </c>
      <c r="W115" s="18">
        <f>+Tabella1[[#This Row],[BUDGET]]-SUM(Tabella1[[#This Row],[LINEA A2]:[OTHERS8]])</f>
        <v>0</v>
      </c>
      <c r="X115" s="18">
        <f>+Tabella1[[#This Row],[BUDGET]]/4</f>
        <v>25000</v>
      </c>
      <c r="Y115" s="18">
        <f>+Tabella1[[#This Row],[BUDGET]]/4</f>
        <v>25000</v>
      </c>
      <c r="Z115" s="18">
        <f>+Tabella1[[#This Row],[BUDGET]]/4</f>
        <v>25000</v>
      </c>
      <c r="AA115" s="18">
        <f>+Tabella1[[#This Row],[BUDGET]]/4</f>
        <v>25000</v>
      </c>
      <c r="AB115" s="18">
        <f>+Tabella1[[#This Row],[BUDGET]]-Tabella1[[#This Row],[I]]-Tabella1[[#This Row],[II]]-Tabella1[[#This Row],[III]]-Tabella1[[#This Row],[IV]]</f>
        <v>0</v>
      </c>
      <c r="AC115" s="19">
        <f>+Tabella1[[#This Row],[I]]*AC$1</f>
        <v>7500</v>
      </c>
      <c r="AD115" s="19">
        <f>+Tabella1[[#This Row],[I]]*AD$1</f>
        <v>8250</v>
      </c>
      <c r="AE115" s="19">
        <f>+Tabella1[[#This Row],[I]]*AE$1</f>
        <v>9250</v>
      </c>
      <c r="AF115" s="19">
        <f>+Tabella1[[#This Row],[II]]*AF$1</f>
        <v>8000</v>
      </c>
      <c r="AG115" s="19">
        <f>+Tabella1[[#This Row],[II]]*AG$1</f>
        <v>8000</v>
      </c>
      <c r="AH115" s="19">
        <f>+Tabella1[[#This Row],[II]]*AH$1</f>
        <v>9000</v>
      </c>
      <c r="AI115" s="19">
        <f>+Tabella1[[#This Row],[III]]*AI$1</f>
        <v>9750</v>
      </c>
      <c r="AJ115" s="19">
        <f>+Tabella1[[#This Row],[III]]*AJ$1</f>
        <v>6250</v>
      </c>
      <c r="AK115" s="19">
        <f>+Tabella1[[#This Row],[III]]*AK$1</f>
        <v>9000</v>
      </c>
      <c r="AL115" s="19">
        <f>+Tabella1[[#This Row],[IV]]*AL$1</f>
        <v>8750</v>
      </c>
      <c r="AM115" s="19">
        <f>+Tabella1[[#This Row],[IV]]*AM$1</f>
        <v>10000</v>
      </c>
      <c r="AN115" s="19">
        <f>+Tabella1[[#This Row],[IV]]*AN$1</f>
        <v>6250</v>
      </c>
      <c r="AO115" s="19">
        <f>+Tabella1[[#This Row],[BUDGET]]-SUM(Tabella1[[#This Row],[31/01/2021]:[31/12/2021]])</f>
        <v>0</v>
      </c>
    </row>
    <row r="116" spans="1:41" s="1" customFormat="1" x14ac:dyDescent="0.25">
      <c r="A116" s="1" t="s">
        <v>15</v>
      </c>
      <c r="B116" s="1" t="s">
        <v>205</v>
      </c>
      <c r="C116" s="21" t="s">
        <v>359</v>
      </c>
      <c r="D116" s="1" t="s">
        <v>372</v>
      </c>
      <c r="E116" s="7">
        <f>+IF(Tabella1[[#This Row],[Fatturato Ag]]&gt;0,
SUMIF(Pivot!$B:$B,Tabella1[[#This Row],[MA_CustSupp.CompanyName]],Pivot!E:E)/Tabella1[[#This Row],[Fatturato Ag]],0)</f>
        <v>0</v>
      </c>
      <c r="F116" s="7">
        <f>+IF(Tabella1[[#This Row],[Fatturato Ag]]&gt;0,
SUMIF(Pivot!$B:$B,Tabella1[[#This Row],[MA_CustSupp.CompanyName]],Pivot!F:F)/Tabella1[[#This Row],[Fatturato Ag]],0)</f>
        <v>0</v>
      </c>
      <c r="G116" s="7">
        <f>+IF(Tabella1[[#This Row],[Fatturato Ag]]&gt;0,
SUMIF(Pivot!$B:$B,Tabella1[[#This Row],[MA_CustSupp.CompanyName]],Pivot!G:G)/Tabella1[[#This Row],[Fatturato Ag]],0)</f>
        <v>0</v>
      </c>
      <c r="H116" s="7">
        <f>+IF(Tabella1[[#This Row],[Fatturato Ag]]&gt;0,
SUMIF(Pivot!$B:$B,Tabella1[[#This Row],[MA_CustSupp.CompanyName]],Pivot!H:H)/Tabella1[[#This Row],[Fatturato Ag]],0)</f>
        <v>0</v>
      </c>
      <c r="I116" s="7">
        <f>+IF(Tabella1[[#This Row],[Fatturato Ag]]&gt;0,
SUMIF(Pivot!$B:$B,Tabella1[[#This Row],[MA_CustSupp.CompanyName]],Pivot!I:I)/Tabella1[[#This Row],[Fatturato Ag]],0)</f>
        <v>1</v>
      </c>
      <c r="J116" s="7">
        <f>+IF(Tabella1[[#This Row],[Fatturato Ag]]&gt;0,
SUMIF(Pivot!$B:$B,Tabella1[[#This Row],[MA_CustSupp.CompanyName]],Pivot!J:J)/Tabella1[[#This Row],[Fatturato Ag]],0)</f>
        <v>0</v>
      </c>
      <c r="K116" s="7">
        <f>+IF(Tabella1[[#This Row],[Fatturato Ag]]&gt;0,
SUMIF(Pivot!$B:$B,Tabella1[[#This Row],[MA_CustSupp.CompanyName]],Pivot!K:K)/Tabella1[[#This Row],[Fatturato Ag]],0)</f>
        <v>0</v>
      </c>
      <c r="L116" s="29"/>
      <c r="M116" s="30">
        <f>SUMIF(Pivot!$B:$B,Tabella1[[#This Row],[MA_CustSupp.CompanyName]],Pivot!$L:$L)</f>
        <v>1011.1</v>
      </c>
      <c r="N116" s="30">
        <f>+Tabella1[[#This Row],[Fatturato Ag]]*$M$1</f>
        <v>1011.1</v>
      </c>
      <c r="O116" s="31">
        <f>+ROUND(Tabella1[[#This Row],[Preconsuntivo]],-3)</f>
        <v>1000</v>
      </c>
      <c r="P116" s="31">
        <f>+Tabella1[[#This Row],[BUDGET]]*Tabella1[[#This Row],[LINEA A]]</f>
        <v>0</v>
      </c>
      <c r="Q116" s="31">
        <f>+Tabella1[[#This Row],[BUDGET]]*Tabella1[[#This Row],[LINEA B]]</f>
        <v>0</v>
      </c>
      <c r="R116" s="31">
        <f>+Tabella1[[#This Row],[BUDGET]]*Tabella1[[#This Row],[LINEA C]]</f>
        <v>0</v>
      </c>
      <c r="S116" s="31">
        <f>+Tabella1[[#This Row],[BUDGET]]*Tabella1[[#This Row],[LINEA D]]</f>
        <v>0</v>
      </c>
      <c r="T116" s="10">
        <f>+Tabella1[[#This Row],[BUDGET]]*(Tabella1[[#This Row],[LINEA E]]+Tabella1[[#This Row],[LINEA F]])</f>
        <v>1000</v>
      </c>
      <c r="U116" s="31"/>
      <c r="V116" s="31">
        <f>+Tabella1[[#This Row],[BUDGET]]*Tabella1[[#This Row],[OTHERS]]</f>
        <v>0</v>
      </c>
      <c r="W116" s="18">
        <f>+Tabella1[[#This Row],[BUDGET]]-SUM(Tabella1[[#This Row],[LINEA A2]:[OTHERS8]])</f>
        <v>0</v>
      </c>
      <c r="X116" s="18">
        <f>+Tabella1[[#This Row],[BUDGET]]/4</f>
        <v>250</v>
      </c>
      <c r="Y116" s="18">
        <f>+Tabella1[[#This Row],[BUDGET]]/4</f>
        <v>250</v>
      </c>
      <c r="Z116" s="18">
        <f>+Tabella1[[#This Row],[BUDGET]]/4</f>
        <v>250</v>
      </c>
      <c r="AA116" s="18">
        <f>+Tabella1[[#This Row],[BUDGET]]/4</f>
        <v>250</v>
      </c>
      <c r="AB116" s="18">
        <f>+Tabella1[[#This Row],[BUDGET]]-Tabella1[[#This Row],[I]]-Tabella1[[#This Row],[II]]-Tabella1[[#This Row],[III]]-Tabella1[[#This Row],[IV]]</f>
        <v>0</v>
      </c>
      <c r="AC116" s="19">
        <f>+Tabella1[[#This Row],[I]]*AC$1</f>
        <v>75</v>
      </c>
      <c r="AD116" s="19">
        <f>+Tabella1[[#This Row],[I]]*AD$1</f>
        <v>82.5</v>
      </c>
      <c r="AE116" s="19">
        <f>+Tabella1[[#This Row],[I]]*AE$1</f>
        <v>92.5</v>
      </c>
      <c r="AF116" s="19">
        <f>+Tabella1[[#This Row],[II]]*AF$1</f>
        <v>80</v>
      </c>
      <c r="AG116" s="19">
        <f>+Tabella1[[#This Row],[II]]*AG$1</f>
        <v>80</v>
      </c>
      <c r="AH116" s="19">
        <f>+Tabella1[[#This Row],[II]]*AH$1</f>
        <v>90</v>
      </c>
      <c r="AI116" s="19">
        <f>+Tabella1[[#This Row],[III]]*AI$1</f>
        <v>97.5</v>
      </c>
      <c r="AJ116" s="19">
        <f>+Tabella1[[#This Row],[III]]*AJ$1</f>
        <v>62.5</v>
      </c>
      <c r="AK116" s="19">
        <f>+Tabella1[[#This Row],[III]]*AK$1</f>
        <v>90</v>
      </c>
      <c r="AL116" s="19">
        <f>+Tabella1[[#This Row],[IV]]*AL$1</f>
        <v>87.5</v>
      </c>
      <c r="AM116" s="19">
        <f>+Tabella1[[#This Row],[IV]]*AM$1</f>
        <v>100</v>
      </c>
      <c r="AN116" s="19">
        <f>+Tabella1[[#This Row],[IV]]*AN$1</f>
        <v>62.5</v>
      </c>
      <c r="AO116" s="19">
        <f>+Tabella1[[#This Row],[BUDGET]]-SUM(Tabella1[[#This Row],[31/01/2021]:[31/12/2021]])</f>
        <v>0</v>
      </c>
    </row>
    <row r="117" spans="1:41" s="1" customFormat="1" x14ac:dyDescent="0.25">
      <c r="A117" s="1" t="s">
        <v>15</v>
      </c>
      <c r="B117" s="1" t="s">
        <v>206</v>
      </c>
      <c r="C117" s="21" t="s">
        <v>359</v>
      </c>
      <c r="D117" s="1" t="s">
        <v>372</v>
      </c>
      <c r="E117" s="7">
        <f>+IF(Tabella1[[#This Row],[Fatturato Ag]]&gt;0,
SUMIF(Pivot!$B:$B,Tabella1[[#This Row],[MA_CustSupp.CompanyName]],Pivot!E:E)/Tabella1[[#This Row],[Fatturato Ag]],0)</f>
        <v>9.1672552160738482E-2</v>
      </c>
      <c r="F117" s="7">
        <f>+IF(Tabella1[[#This Row],[Fatturato Ag]]&gt;0,
SUMIF(Pivot!$B:$B,Tabella1[[#This Row],[MA_CustSupp.CompanyName]],Pivot!F:F)/Tabella1[[#This Row],[Fatturato Ag]],0)</f>
        <v>0</v>
      </c>
      <c r="G117" s="7">
        <f>+IF(Tabella1[[#This Row],[Fatturato Ag]]&gt;0,
SUMIF(Pivot!$B:$B,Tabella1[[#This Row],[MA_CustSupp.CompanyName]],Pivot!G:G)/Tabella1[[#This Row],[Fatturato Ag]],0)</f>
        <v>0.89939236182777382</v>
      </c>
      <c r="H117" s="7">
        <f>+IF(Tabella1[[#This Row],[Fatturato Ag]]&gt;0,
SUMIF(Pivot!$B:$B,Tabella1[[#This Row],[MA_CustSupp.CompanyName]],Pivot!H:H)/Tabella1[[#This Row],[Fatturato Ag]],0)</f>
        <v>8.935086011487783E-3</v>
      </c>
      <c r="I117" s="7">
        <f>+IF(Tabella1[[#This Row],[Fatturato Ag]]&gt;0,
SUMIF(Pivot!$B:$B,Tabella1[[#This Row],[MA_CustSupp.CompanyName]],Pivot!I:I)/Tabella1[[#This Row],[Fatturato Ag]],0)</f>
        <v>0</v>
      </c>
      <c r="J117" s="7">
        <f>+IF(Tabella1[[#This Row],[Fatturato Ag]]&gt;0,
SUMIF(Pivot!$B:$B,Tabella1[[#This Row],[MA_CustSupp.CompanyName]],Pivot!J:J)/Tabella1[[#This Row],[Fatturato Ag]],0)</f>
        <v>0</v>
      </c>
      <c r="K117" s="7">
        <f>+IF(Tabella1[[#This Row],[Fatturato Ag]]&gt;0,
SUMIF(Pivot!$B:$B,Tabella1[[#This Row],[MA_CustSupp.CompanyName]],Pivot!K:K)/Tabella1[[#This Row],[Fatturato Ag]],0)</f>
        <v>0</v>
      </c>
      <c r="L117" s="29"/>
      <c r="M117" s="30">
        <f>SUMIF(Pivot!$B:$B,Tabella1[[#This Row],[MA_CustSupp.CompanyName]],Pivot!$L:$L)</f>
        <v>186532.06000000003</v>
      </c>
      <c r="N117" s="30">
        <f>+Tabella1[[#This Row],[Fatturato Ag]]*$M$1</f>
        <v>186532.06000000003</v>
      </c>
      <c r="O117" s="31">
        <v>45000</v>
      </c>
      <c r="P117" s="31">
        <f>+Tabella1[[#This Row],[BUDGET]]*Tabella1[[#This Row],[LINEA A]]</f>
        <v>4125.2648472332321</v>
      </c>
      <c r="Q117" s="31">
        <f>+Tabella1[[#This Row],[BUDGET]]*Tabella1[[#This Row],[LINEA B]]</f>
        <v>0</v>
      </c>
      <c r="R117" s="31">
        <f>+Tabella1[[#This Row],[BUDGET]]*Tabella1[[#This Row],[LINEA C]]</f>
        <v>40472.656282249824</v>
      </c>
      <c r="S117" s="31">
        <f>+Tabella1[[#This Row],[BUDGET]]*Tabella1[[#This Row],[LINEA D]]</f>
        <v>402.07887051695025</v>
      </c>
      <c r="T117" s="10">
        <f>+Tabella1[[#This Row],[BUDGET]]*(Tabella1[[#This Row],[LINEA E]]+Tabella1[[#This Row],[LINEA F]])</f>
        <v>0</v>
      </c>
      <c r="U117" s="31"/>
      <c r="V117" s="31">
        <f>+Tabella1[[#This Row],[BUDGET]]*Tabella1[[#This Row],[OTHERS]]</f>
        <v>0</v>
      </c>
      <c r="W117" s="18">
        <f>+Tabella1[[#This Row],[BUDGET]]-SUM(Tabella1[[#This Row],[LINEA A2]:[OTHERS8]])</f>
        <v>0</v>
      </c>
      <c r="X117" s="18">
        <f>+Tabella1[[#This Row],[BUDGET]]/4</f>
        <v>11250</v>
      </c>
      <c r="Y117" s="18">
        <f>+Tabella1[[#This Row],[BUDGET]]/4</f>
        <v>11250</v>
      </c>
      <c r="Z117" s="18">
        <f>+Tabella1[[#This Row],[BUDGET]]/4</f>
        <v>11250</v>
      </c>
      <c r="AA117" s="18">
        <f>+Tabella1[[#This Row],[BUDGET]]/4</f>
        <v>11250</v>
      </c>
      <c r="AB117" s="18">
        <f>+Tabella1[[#This Row],[BUDGET]]-Tabella1[[#This Row],[I]]-Tabella1[[#This Row],[II]]-Tabella1[[#This Row],[III]]-Tabella1[[#This Row],[IV]]</f>
        <v>0</v>
      </c>
      <c r="AC117" s="19">
        <f>+Tabella1[[#This Row],[I]]*AC$1</f>
        <v>3375</v>
      </c>
      <c r="AD117" s="19">
        <f>+Tabella1[[#This Row],[I]]*AD$1</f>
        <v>3712.5</v>
      </c>
      <c r="AE117" s="19">
        <f>+Tabella1[[#This Row],[I]]*AE$1</f>
        <v>4162.5</v>
      </c>
      <c r="AF117" s="19">
        <f>+Tabella1[[#This Row],[II]]*AF$1</f>
        <v>3600</v>
      </c>
      <c r="AG117" s="19">
        <f>+Tabella1[[#This Row],[II]]*AG$1</f>
        <v>3600</v>
      </c>
      <c r="AH117" s="19">
        <f>+Tabella1[[#This Row],[II]]*AH$1</f>
        <v>4050</v>
      </c>
      <c r="AI117" s="19">
        <f>+Tabella1[[#This Row],[III]]*AI$1</f>
        <v>4387.5</v>
      </c>
      <c r="AJ117" s="19">
        <f>+Tabella1[[#This Row],[III]]*AJ$1</f>
        <v>2812.5</v>
      </c>
      <c r="AK117" s="19">
        <f>+Tabella1[[#This Row],[III]]*AK$1</f>
        <v>4050</v>
      </c>
      <c r="AL117" s="19">
        <f>+Tabella1[[#This Row],[IV]]*AL$1</f>
        <v>3937.4999999999995</v>
      </c>
      <c r="AM117" s="19">
        <f>+Tabella1[[#This Row],[IV]]*AM$1</f>
        <v>4500</v>
      </c>
      <c r="AN117" s="19">
        <f>+Tabella1[[#This Row],[IV]]*AN$1</f>
        <v>2812.5</v>
      </c>
      <c r="AO117" s="19">
        <f>+Tabella1[[#This Row],[BUDGET]]-SUM(Tabella1[[#This Row],[31/01/2021]:[31/12/2021]])</f>
        <v>0</v>
      </c>
    </row>
    <row r="118" spans="1:41" s="1" customFormat="1" x14ac:dyDescent="0.25">
      <c r="A118" s="1" t="s">
        <v>15</v>
      </c>
      <c r="B118" s="1" t="s">
        <v>207</v>
      </c>
      <c r="C118" s="21" t="s">
        <v>359</v>
      </c>
      <c r="D118" s="1" t="s">
        <v>370</v>
      </c>
      <c r="E118" s="7">
        <f>+IF(Tabella1[[#This Row],[Fatturato Ag]]&gt;0,
SUMIF(Pivot!$B:$B,Tabella1[[#This Row],[MA_CustSupp.CompanyName]],Pivot!E:E)/Tabella1[[#This Row],[Fatturato Ag]],0)</f>
        <v>0</v>
      </c>
      <c r="F118" s="7">
        <f>+IF(Tabella1[[#This Row],[Fatturato Ag]]&gt;0,
SUMIF(Pivot!$B:$B,Tabella1[[#This Row],[MA_CustSupp.CompanyName]],Pivot!F:F)/Tabella1[[#This Row],[Fatturato Ag]],0)</f>
        <v>0.13398472590932747</v>
      </c>
      <c r="G118" s="7">
        <f>+IF(Tabella1[[#This Row],[Fatturato Ag]]&gt;0,
SUMIF(Pivot!$B:$B,Tabella1[[#This Row],[MA_CustSupp.CompanyName]],Pivot!G:G)/Tabella1[[#This Row],[Fatturato Ag]],0)</f>
        <v>0.74629182361335866</v>
      </c>
      <c r="H118" s="7">
        <f>+IF(Tabella1[[#This Row],[Fatturato Ag]]&gt;0,
SUMIF(Pivot!$B:$B,Tabella1[[#This Row],[MA_CustSupp.CompanyName]],Pivot!H:H)/Tabella1[[#This Row],[Fatturato Ag]],0)</f>
        <v>0.11981937819815255</v>
      </c>
      <c r="I118" s="7">
        <f>+IF(Tabella1[[#This Row],[Fatturato Ag]]&gt;0,
SUMIF(Pivot!$B:$B,Tabella1[[#This Row],[MA_CustSupp.CompanyName]],Pivot!I:I)/Tabella1[[#This Row],[Fatturato Ag]],0)</f>
        <v>3.3041770511115713E-4</v>
      </c>
      <c r="J118" s="7">
        <f>+IF(Tabella1[[#This Row],[Fatturato Ag]]&gt;0,
SUMIF(Pivot!$B:$B,Tabella1[[#This Row],[MA_CustSupp.CompanyName]],Pivot!J:J)/Tabella1[[#This Row],[Fatturato Ag]],0)</f>
        <v>0</v>
      </c>
      <c r="K118" s="7">
        <f>+IF(Tabella1[[#This Row],[Fatturato Ag]]&gt;0,
SUMIF(Pivot!$B:$B,Tabella1[[#This Row],[MA_CustSupp.CompanyName]],Pivot!K:K)/Tabella1[[#This Row],[Fatturato Ag]],0)</f>
        <v>-4.2634542594988014E-4</v>
      </c>
      <c r="L118" s="29"/>
      <c r="M118" s="30">
        <f>SUMIF(Pivot!$B:$B,Tabella1[[#This Row],[MA_CustSupp.CompanyName]],Pivot!$L:$L)</f>
        <v>227514.84999999989</v>
      </c>
      <c r="N118" s="30">
        <f>+Tabella1[[#This Row],[Fatturato Ag]]*$M$1</f>
        <v>227514.84999999989</v>
      </c>
      <c r="O118" s="31">
        <v>8000</v>
      </c>
      <c r="P118" s="31">
        <f>+Tabella1[[#This Row],[BUDGET]]*Tabella1[[#This Row],[LINEA A]]</f>
        <v>0</v>
      </c>
      <c r="Q118" s="31">
        <f>+Tabella1[[#This Row],[BUDGET]]*Tabella1[[#This Row],[LINEA B]]</f>
        <v>1071.8778072746197</v>
      </c>
      <c r="R118" s="31">
        <f>+Tabella1[[#This Row],[BUDGET]]*Tabella1[[#This Row],[LINEA C]]</f>
        <v>5970.3345889068696</v>
      </c>
      <c r="S118" s="31">
        <f>+Tabella1[[#This Row],[BUDGET]]*Tabella1[[#This Row],[LINEA D]]</f>
        <v>958.55502558522039</v>
      </c>
      <c r="T118" s="10">
        <f>+Tabella1[[#This Row],[BUDGET]]*(Tabella1[[#This Row],[LINEA E]]+Tabella1[[#This Row],[LINEA F]])</f>
        <v>2.6433416408892572</v>
      </c>
      <c r="U118" s="31"/>
      <c r="V118" s="31">
        <f>+Tabella1[[#This Row],[BUDGET]]*Tabella1[[#This Row],[OTHERS]]</f>
        <v>-3.410763407599041</v>
      </c>
      <c r="W118" s="18">
        <f>+Tabella1[[#This Row],[BUDGET]]-SUM(Tabella1[[#This Row],[LINEA A2]:[OTHERS8]])</f>
        <v>0</v>
      </c>
      <c r="X118" s="18">
        <f>+Tabella1[[#This Row],[BUDGET]]/4</f>
        <v>2000</v>
      </c>
      <c r="Y118" s="18">
        <f>+Tabella1[[#This Row],[BUDGET]]/4</f>
        <v>2000</v>
      </c>
      <c r="Z118" s="18">
        <f>+Tabella1[[#This Row],[BUDGET]]/4</f>
        <v>2000</v>
      </c>
      <c r="AA118" s="18">
        <f>+Tabella1[[#This Row],[BUDGET]]/4</f>
        <v>2000</v>
      </c>
      <c r="AB118" s="18">
        <f>+Tabella1[[#This Row],[BUDGET]]-Tabella1[[#This Row],[I]]-Tabella1[[#This Row],[II]]-Tabella1[[#This Row],[III]]-Tabella1[[#This Row],[IV]]</f>
        <v>0</v>
      </c>
      <c r="AC118" s="19">
        <f>+Tabella1[[#This Row],[I]]*AC$1</f>
        <v>600</v>
      </c>
      <c r="AD118" s="19">
        <f>+Tabella1[[#This Row],[I]]*AD$1</f>
        <v>660</v>
      </c>
      <c r="AE118" s="19">
        <f>+Tabella1[[#This Row],[I]]*AE$1</f>
        <v>740</v>
      </c>
      <c r="AF118" s="19">
        <f>+Tabella1[[#This Row],[II]]*AF$1</f>
        <v>640</v>
      </c>
      <c r="AG118" s="19">
        <f>+Tabella1[[#This Row],[II]]*AG$1</f>
        <v>640</v>
      </c>
      <c r="AH118" s="19">
        <f>+Tabella1[[#This Row],[II]]*AH$1</f>
        <v>720</v>
      </c>
      <c r="AI118" s="19">
        <f>+Tabella1[[#This Row],[III]]*AI$1</f>
        <v>780</v>
      </c>
      <c r="AJ118" s="19">
        <f>+Tabella1[[#This Row],[III]]*AJ$1</f>
        <v>500</v>
      </c>
      <c r="AK118" s="19">
        <f>+Tabella1[[#This Row],[III]]*AK$1</f>
        <v>720</v>
      </c>
      <c r="AL118" s="19">
        <f>+Tabella1[[#This Row],[IV]]*AL$1</f>
        <v>700</v>
      </c>
      <c r="AM118" s="19">
        <f>+Tabella1[[#This Row],[IV]]*AM$1</f>
        <v>800</v>
      </c>
      <c r="AN118" s="19">
        <f>+Tabella1[[#This Row],[IV]]*AN$1</f>
        <v>500</v>
      </c>
      <c r="AO118" s="19">
        <f>+Tabella1[[#This Row],[BUDGET]]-SUM(Tabella1[[#This Row],[31/01/2021]:[31/12/2021]])</f>
        <v>0</v>
      </c>
    </row>
    <row r="119" spans="1:41" s="1" customFormat="1" x14ac:dyDescent="0.25">
      <c r="A119" s="1" t="s">
        <v>15</v>
      </c>
      <c r="B119" s="1" t="s">
        <v>208</v>
      </c>
      <c r="C119" s="21" t="s">
        <v>359</v>
      </c>
      <c r="D119" s="1" t="s">
        <v>361</v>
      </c>
      <c r="E119" s="7">
        <f>+IF(Tabella1[[#This Row],[Fatturato Ag]]&gt;0,
SUMIF(Pivot!$B:$B,Tabella1[[#This Row],[MA_CustSupp.CompanyName]],Pivot!E:E)/Tabella1[[#This Row],[Fatturato Ag]],0)</f>
        <v>0</v>
      </c>
      <c r="F119" s="7">
        <f>+IF(Tabella1[[#This Row],[Fatturato Ag]]&gt;0,
SUMIF(Pivot!$B:$B,Tabella1[[#This Row],[MA_CustSupp.CompanyName]],Pivot!F:F)/Tabella1[[#This Row],[Fatturato Ag]],0)</f>
        <v>0</v>
      </c>
      <c r="G119" s="7">
        <f>+IF(Tabella1[[#This Row],[Fatturato Ag]]&gt;0,
SUMIF(Pivot!$B:$B,Tabella1[[#This Row],[MA_CustSupp.CompanyName]],Pivot!G:G)/Tabella1[[#This Row],[Fatturato Ag]],0)</f>
        <v>1</v>
      </c>
      <c r="H119" s="7">
        <f>+IF(Tabella1[[#This Row],[Fatturato Ag]]&gt;0,
SUMIF(Pivot!$B:$B,Tabella1[[#This Row],[MA_CustSupp.CompanyName]],Pivot!H:H)/Tabella1[[#This Row],[Fatturato Ag]],0)</f>
        <v>0</v>
      </c>
      <c r="I119" s="7">
        <f>+IF(Tabella1[[#This Row],[Fatturato Ag]]&gt;0,
SUMIF(Pivot!$B:$B,Tabella1[[#This Row],[MA_CustSupp.CompanyName]],Pivot!I:I)/Tabella1[[#This Row],[Fatturato Ag]],0)</f>
        <v>0</v>
      </c>
      <c r="J119" s="7">
        <f>+IF(Tabella1[[#This Row],[Fatturato Ag]]&gt;0,
SUMIF(Pivot!$B:$B,Tabella1[[#This Row],[MA_CustSupp.CompanyName]],Pivot!J:J)/Tabella1[[#This Row],[Fatturato Ag]],0)</f>
        <v>0</v>
      </c>
      <c r="K119" s="7">
        <f>+IF(Tabella1[[#This Row],[Fatturato Ag]]&gt;0,
SUMIF(Pivot!$B:$B,Tabella1[[#This Row],[MA_CustSupp.CompanyName]],Pivot!K:K)/Tabella1[[#This Row],[Fatturato Ag]],0)</f>
        <v>0</v>
      </c>
      <c r="L119" s="29"/>
      <c r="M119" s="30">
        <f>SUMIF(Pivot!$B:$B,Tabella1[[#This Row],[MA_CustSupp.CompanyName]],Pivot!$L:$L)</f>
        <v>2064</v>
      </c>
      <c r="N119" s="30">
        <f>+Tabella1[[#This Row],[Fatturato Ag]]*$M$1</f>
        <v>2064</v>
      </c>
      <c r="O119" s="31">
        <v>1000</v>
      </c>
      <c r="P119" s="31">
        <f>+Tabella1[[#This Row],[BUDGET]]*Tabella1[[#This Row],[LINEA A]]</f>
        <v>0</v>
      </c>
      <c r="Q119" s="31">
        <f>+Tabella1[[#This Row],[BUDGET]]*Tabella1[[#This Row],[LINEA B]]</f>
        <v>0</v>
      </c>
      <c r="R119" s="31">
        <f>+Tabella1[[#This Row],[BUDGET]]*Tabella1[[#This Row],[LINEA C]]</f>
        <v>1000</v>
      </c>
      <c r="S119" s="31">
        <f>+Tabella1[[#This Row],[BUDGET]]*Tabella1[[#This Row],[LINEA D]]</f>
        <v>0</v>
      </c>
      <c r="T119" s="10">
        <f>+Tabella1[[#This Row],[BUDGET]]*(Tabella1[[#This Row],[LINEA E]]+Tabella1[[#This Row],[LINEA F]])</f>
        <v>0</v>
      </c>
      <c r="U119" s="31"/>
      <c r="V119" s="31">
        <f>+Tabella1[[#This Row],[BUDGET]]*Tabella1[[#This Row],[OTHERS]]</f>
        <v>0</v>
      </c>
      <c r="W119" s="18">
        <f>+Tabella1[[#This Row],[BUDGET]]-SUM(Tabella1[[#This Row],[LINEA A2]:[OTHERS8]])</f>
        <v>0</v>
      </c>
      <c r="X119" s="18">
        <f>+Tabella1[[#This Row],[BUDGET]]/4</f>
        <v>250</v>
      </c>
      <c r="Y119" s="18">
        <f>+Tabella1[[#This Row],[BUDGET]]/4</f>
        <v>250</v>
      </c>
      <c r="Z119" s="18">
        <f>+Tabella1[[#This Row],[BUDGET]]/4</f>
        <v>250</v>
      </c>
      <c r="AA119" s="18">
        <f>+Tabella1[[#This Row],[BUDGET]]/4</f>
        <v>250</v>
      </c>
      <c r="AB119" s="18">
        <f>+Tabella1[[#This Row],[BUDGET]]-Tabella1[[#This Row],[I]]-Tabella1[[#This Row],[II]]-Tabella1[[#This Row],[III]]-Tabella1[[#This Row],[IV]]</f>
        <v>0</v>
      </c>
      <c r="AC119" s="19">
        <f>+Tabella1[[#This Row],[I]]*AC$1</f>
        <v>75</v>
      </c>
      <c r="AD119" s="19">
        <f>+Tabella1[[#This Row],[I]]*AD$1</f>
        <v>82.5</v>
      </c>
      <c r="AE119" s="19">
        <f>+Tabella1[[#This Row],[I]]*AE$1</f>
        <v>92.5</v>
      </c>
      <c r="AF119" s="19">
        <f>+Tabella1[[#This Row],[II]]*AF$1</f>
        <v>80</v>
      </c>
      <c r="AG119" s="19">
        <f>+Tabella1[[#This Row],[II]]*AG$1</f>
        <v>80</v>
      </c>
      <c r="AH119" s="19">
        <f>+Tabella1[[#This Row],[II]]*AH$1</f>
        <v>90</v>
      </c>
      <c r="AI119" s="19">
        <f>+Tabella1[[#This Row],[III]]*AI$1</f>
        <v>97.5</v>
      </c>
      <c r="AJ119" s="19">
        <f>+Tabella1[[#This Row],[III]]*AJ$1</f>
        <v>62.5</v>
      </c>
      <c r="AK119" s="19">
        <f>+Tabella1[[#This Row],[III]]*AK$1</f>
        <v>90</v>
      </c>
      <c r="AL119" s="19">
        <f>+Tabella1[[#This Row],[IV]]*AL$1</f>
        <v>87.5</v>
      </c>
      <c r="AM119" s="19">
        <f>+Tabella1[[#This Row],[IV]]*AM$1</f>
        <v>100</v>
      </c>
      <c r="AN119" s="19">
        <f>+Tabella1[[#This Row],[IV]]*AN$1</f>
        <v>62.5</v>
      </c>
      <c r="AO119" s="19">
        <f>+Tabella1[[#This Row],[BUDGET]]-SUM(Tabella1[[#This Row],[31/01/2021]:[31/12/2021]])</f>
        <v>0</v>
      </c>
    </row>
    <row r="120" spans="1:41" s="1" customFormat="1" x14ac:dyDescent="0.25">
      <c r="A120" s="1" t="s">
        <v>15</v>
      </c>
      <c r="B120" s="1" t="s">
        <v>209</v>
      </c>
      <c r="C120" s="21" t="s">
        <v>359</v>
      </c>
      <c r="D120" s="1" t="s">
        <v>373</v>
      </c>
      <c r="E120" s="7">
        <f>+IF(Tabella1[[#This Row],[Fatturato Ag]]&gt;0,
SUMIF(Pivot!$B:$B,Tabella1[[#This Row],[MA_CustSupp.CompanyName]],Pivot!E:E)/Tabella1[[#This Row],[Fatturato Ag]],0)</f>
        <v>0</v>
      </c>
      <c r="F120" s="7">
        <f>+IF(Tabella1[[#This Row],[Fatturato Ag]]&gt;0,
SUMIF(Pivot!$B:$B,Tabella1[[#This Row],[MA_CustSupp.CompanyName]],Pivot!F:F)/Tabella1[[#This Row],[Fatturato Ag]],0)</f>
        <v>0</v>
      </c>
      <c r="G120" s="7">
        <f>+IF(Tabella1[[#This Row],[Fatturato Ag]]&gt;0,
SUMIF(Pivot!$B:$B,Tabella1[[#This Row],[MA_CustSupp.CompanyName]],Pivot!G:G)/Tabella1[[#This Row],[Fatturato Ag]],0)</f>
        <v>0</v>
      </c>
      <c r="H120" s="7">
        <f>+IF(Tabella1[[#This Row],[Fatturato Ag]]&gt;0,
SUMIF(Pivot!$B:$B,Tabella1[[#This Row],[MA_CustSupp.CompanyName]],Pivot!H:H)/Tabella1[[#This Row],[Fatturato Ag]],0)</f>
        <v>0.96402877697841727</v>
      </c>
      <c r="I120" s="7">
        <f>+IF(Tabella1[[#This Row],[Fatturato Ag]]&gt;0,
SUMIF(Pivot!$B:$B,Tabella1[[#This Row],[MA_CustSupp.CompanyName]],Pivot!I:I)/Tabella1[[#This Row],[Fatturato Ag]],0)</f>
        <v>0</v>
      </c>
      <c r="J120" s="7">
        <f>+IF(Tabella1[[#This Row],[Fatturato Ag]]&gt;0,
SUMIF(Pivot!$B:$B,Tabella1[[#This Row],[MA_CustSupp.CompanyName]],Pivot!J:J)/Tabella1[[#This Row],[Fatturato Ag]],0)</f>
        <v>0</v>
      </c>
      <c r="K120" s="7">
        <f>+IF(Tabella1[[#This Row],[Fatturato Ag]]&gt;0,
SUMIF(Pivot!$B:$B,Tabella1[[#This Row],[MA_CustSupp.CompanyName]],Pivot!K:K)/Tabella1[[#This Row],[Fatturato Ag]],0)</f>
        <v>3.5971223021582732E-2</v>
      </c>
      <c r="L120" s="29"/>
      <c r="M120" s="30">
        <f>SUMIF(Pivot!$B:$B,Tabella1[[#This Row],[MA_CustSupp.CompanyName]],Pivot!$L:$L)</f>
        <v>695</v>
      </c>
      <c r="N120" s="30">
        <f>+Tabella1[[#This Row],[Fatturato Ag]]*$M$1</f>
        <v>695</v>
      </c>
      <c r="O120" s="31">
        <f>+ROUND(Tabella1[[#This Row],[Preconsuntivo]],-3)</f>
        <v>1000</v>
      </c>
      <c r="P120" s="31">
        <f>+Tabella1[[#This Row],[BUDGET]]*Tabella1[[#This Row],[LINEA A]]</f>
        <v>0</v>
      </c>
      <c r="Q120" s="31">
        <f>+Tabella1[[#This Row],[BUDGET]]*Tabella1[[#This Row],[LINEA B]]</f>
        <v>0</v>
      </c>
      <c r="R120" s="31">
        <f>+Tabella1[[#This Row],[BUDGET]]*Tabella1[[#This Row],[LINEA C]]</f>
        <v>0</v>
      </c>
      <c r="S120" s="31">
        <f>+Tabella1[[#This Row],[BUDGET]]*Tabella1[[#This Row],[LINEA D]]</f>
        <v>964.02877697841723</v>
      </c>
      <c r="T120" s="10">
        <f>+Tabella1[[#This Row],[BUDGET]]*(Tabella1[[#This Row],[LINEA E]]+Tabella1[[#This Row],[LINEA F]])</f>
        <v>0</v>
      </c>
      <c r="U120" s="31"/>
      <c r="V120" s="31">
        <f>+Tabella1[[#This Row],[BUDGET]]*Tabella1[[#This Row],[OTHERS]]</f>
        <v>35.97122302158273</v>
      </c>
      <c r="W120" s="18">
        <f>+Tabella1[[#This Row],[BUDGET]]-SUM(Tabella1[[#This Row],[LINEA A2]:[OTHERS8]])</f>
        <v>0</v>
      </c>
      <c r="X120" s="18">
        <f>+Tabella1[[#This Row],[BUDGET]]/4</f>
        <v>250</v>
      </c>
      <c r="Y120" s="18">
        <f>+Tabella1[[#This Row],[BUDGET]]/4</f>
        <v>250</v>
      </c>
      <c r="Z120" s="18">
        <f>+Tabella1[[#This Row],[BUDGET]]/4</f>
        <v>250</v>
      </c>
      <c r="AA120" s="18">
        <f>+Tabella1[[#This Row],[BUDGET]]/4</f>
        <v>250</v>
      </c>
      <c r="AB120" s="18">
        <f>+Tabella1[[#This Row],[BUDGET]]-Tabella1[[#This Row],[I]]-Tabella1[[#This Row],[II]]-Tabella1[[#This Row],[III]]-Tabella1[[#This Row],[IV]]</f>
        <v>0</v>
      </c>
      <c r="AC120" s="19">
        <f>+Tabella1[[#This Row],[I]]*AC$1</f>
        <v>75</v>
      </c>
      <c r="AD120" s="19">
        <f>+Tabella1[[#This Row],[I]]*AD$1</f>
        <v>82.5</v>
      </c>
      <c r="AE120" s="19">
        <f>+Tabella1[[#This Row],[I]]*AE$1</f>
        <v>92.5</v>
      </c>
      <c r="AF120" s="19">
        <f>+Tabella1[[#This Row],[II]]*AF$1</f>
        <v>80</v>
      </c>
      <c r="AG120" s="19">
        <f>+Tabella1[[#This Row],[II]]*AG$1</f>
        <v>80</v>
      </c>
      <c r="AH120" s="19">
        <f>+Tabella1[[#This Row],[II]]*AH$1</f>
        <v>90</v>
      </c>
      <c r="AI120" s="19">
        <f>+Tabella1[[#This Row],[III]]*AI$1</f>
        <v>97.5</v>
      </c>
      <c r="AJ120" s="19">
        <f>+Tabella1[[#This Row],[III]]*AJ$1</f>
        <v>62.5</v>
      </c>
      <c r="AK120" s="19">
        <f>+Tabella1[[#This Row],[III]]*AK$1</f>
        <v>90</v>
      </c>
      <c r="AL120" s="19">
        <f>+Tabella1[[#This Row],[IV]]*AL$1</f>
        <v>87.5</v>
      </c>
      <c r="AM120" s="19">
        <f>+Tabella1[[#This Row],[IV]]*AM$1</f>
        <v>100</v>
      </c>
      <c r="AN120" s="19">
        <f>+Tabella1[[#This Row],[IV]]*AN$1</f>
        <v>62.5</v>
      </c>
      <c r="AO120" s="19">
        <f>+Tabella1[[#This Row],[BUDGET]]-SUM(Tabella1[[#This Row],[31/01/2021]:[31/12/2021]])</f>
        <v>0</v>
      </c>
    </row>
    <row r="121" spans="1:41" s="1" customFormat="1" x14ac:dyDescent="0.25">
      <c r="A121" s="1" t="s">
        <v>15</v>
      </c>
      <c r="B121" s="1" t="s">
        <v>210</v>
      </c>
      <c r="C121" s="21" t="s">
        <v>359</v>
      </c>
      <c r="D121" s="1" t="s">
        <v>372</v>
      </c>
      <c r="E121" s="7">
        <f>+IF(Tabella1[[#This Row],[Fatturato Ag]]&gt;0,
SUMIF(Pivot!$B:$B,Tabella1[[#This Row],[MA_CustSupp.CompanyName]],Pivot!E:E)/Tabella1[[#This Row],[Fatturato Ag]],0)</f>
        <v>0</v>
      </c>
      <c r="F121" s="7">
        <f>+IF(Tabella1[[#This Row],[Fatturato Ag]]&gt;0,
SUMIF(Pivot!$B:$B,Tabella1[[#This Row],[MA_CustSupp.CompanyName]],Pivot!F:F)/Tabella1[[#This Row],[Fatturato Ag]],0)</f>
        <v>1</v>
      </c>
      <c r="G121" s="7">
        <f>+IF(Tabella1[[#This Row],[Fatturato Ag]]&gt;0,
SUMIF(Pivot!$B:$B,Tabella1[[#This Row],[MA_CustSupp.CompanyName]],Pivot!G:G)/Tabella1[[#This Row],[Fatturato Ag]],0)</f>
        <v>0</v>
      </c>
      <c r="H121" s="7">
        <f>+IF(Tabella1[[#This Row],[Fatturato Ag]]&gt;0,
SUMIF(Pivot!$B:$B,Tabella1[[#This Row],[MA_CustSupp.CompanyName]],Pivot!H:H)/Tabella1[[#This Row],[Fatturato Ag]],0)</f>
        <v>0</v>
      </c>
      <c r="I121" s="7">
        <f>+IF(Tabella1[[#This Row],[Fatturato Ag]]&gt;0,
SUMIF(Pivot!$B:$B,Tabella1[[#This Row],[MA_CustSupp.CompanyName]],Pivot!I:I)/Tabella1[[#This Row],[Fatturato Ag]],0)</f>
        <v>0</v>
      </c>
      <c r="J121" s="7">
        <f>+IF(Tabella1[[#This Row],[Fatturato Ag]]&gt;0,
SUMIF(Pivot!$B:$B,Tabella1[[#This Row],[MA_CustSupp.CompanyName]],Pivot!J:J)/Tabella1[[#This Row],[Fatturato Ag]],0)</f>
        <v>0</v>
      </c>
      <c r="K121" s="7">
        <f>+IF(Tabella1[[#This Row],[Fatturato Ag]]&gt;0,
SUMIF(Pivot!$B:$B,Tabella1[[#This Row],[MA_CustSupp.CompanyName]],Pivot!K:K)/Tabella1[[#This Row],[Fatturato Ag]],0)</f>
        <v>0</v>
      </c>
      <c r="L121" s="29"/>
      <c r="M121" s="30">
        <f>SUMIF(Pivot!$B:$B,Tabella1[[#This Row],[MA_CustSupp.CompanyName]],Pivot!$L:$L)</f>
        <v>94082.81</v>
      </c>
      <c r="N121" s="30">
        <f>+Tabella1[[#This Row],[Fatturato Ag]]*$M$1</f>
        <v>94082.81</v>
      </c>
      <c r="O121" s="31">
        <f>+ROUND(Tabella1[[#This Row],[Preconsuntivo]],-3)</f>
        <v>94000</v>
      </c>
      <c r="P121" s="31">
        <f>+Tabella1[[#This Row],[BUDGET]]*Tabella1[[#This Row],[LINEA A]]</f>
        <v>0</v>
      </c>
      <c r="Q121" s="31">
        <f>+Tabella1[[#This Row],[BUDGET]]*Tabella1[[#This Row],[LINEA B]]</f>
        <v>94000</v>
      </c>
      <c r="R121" s="31">
        <f>+Tabella1[[#This Row],[BUDGET]]*Tabella1[[#This Row],[LINEA C]]</f>
        <v>0</v>
      </c>
      <c r="S121" s="31">
        <f>+Tabella1[[#This Row],[BUDGET]]*Tabella1[[#This Row],[LINEA D]]</f>
        <v>0</v>
      </c>
      <c r="T121" s="10">
        <f>+Tabella1[[#This Row],[BUDGET]]*(Tabella1[[#This Row],[LINEA E]]+Tabella1[[#This Row],[LINEA F]])</f>
        <v>0</v>
      </c>
      <c r="U121" s="31"/>
      <c r="V121" s="31">
        <f>+Tabella1[[#This Row],[BUDGET]]*Tabella1[[#This Row],[OTHERS]]</f>
        <v>0</v>
      </c>
      <c r="W121" s="18">
        <f>+Tabella1[[#This Row],[BUDGET]]-SUM(Tabella1[[#This Row],[LINEA A2]:[OTHERS8]])</f>
        <v>0</v>
      </c>
      <c r="X121" s="18">
        <f>+Tabella1[[#This Row],[BUDGET]]/4</f>
        <v>23500</v>
      </c>
      <c r="Y121" s="18">
        <f>+Tabella1[[#This Row],[BUDGET]]/4</f>
        <v>23500</v>
      </c>
      <c r="Z121" s="18">
        <f>+Tabella1[[#This Row],[BUDGET]]/4</f>
        <v>23500</v>
      </c>
      <c r="AA121" s="18">
        <f>+Tabella1[[#This Row],[BUDGET]]/4</f>
        <v>23500</v>
      </c>
      <c r="AB121" s="18">
        <f>+Tabella1[[#This Row],[BUDGET]]-Tabella1[[#This Row],[I]]-Tabella1[[#This Row],[II]]-Tabella1[[#This Row],[III]]-Tabella1[[#This Row],[IV]]</f>
        <v>0</v>
      </c>
      <c r="AC121" s="19">
        <f>+Tabella1[[#This Row],[I]]*AC$1</f>
        <v>7050</v>
      </c>
      <c r="AD121" s="19">
        <f>+Tabella1[[#This Row],[I]]*AD$1</f>
        <v>7755</v>
      </c>
      <c r="AE121" s="19">
        <f>+Tabella1[[#This Row],[I]]*AE$1</f>
        <v>8695</v>
      </c>
      <c r="AF121" s="19">
        <f>+Tabella1[[#This Row],[II]]*AF$1</f>
        <v>7520</v>
      </c>
      <c r="AG121" s="19">
        <f>+Tabella1[[#This Row],[II]]*AG$1</f>
        <v>7520</v>
      </c>
      <c r="AH121" s="19">
        <f>+Tabella1[[#This Row],[II]]*AH$1</f>
        <v>8460</v>
      </c>
      <c r="AI121" s="19">
        <f>+Tabella1[[#This Row],[III]]*AI$1</f>
        <v>9165</v>
      </c>
      <c r="AJ121" s="19">
        <f>+Tabella1[[#This Row],[III]]*AJ$1</f>
        <v>5875</v>
      </c>
      <c r="AK121" s="19">
        <f>+Tabella1[[#This Row],[III]]*AK$1</f>
        <v>8460</v>
      </c>
      <c r="AL121" s="19">
        <f>+Tabella1[[#This Row],[IV]]*AL$1</f>
        <v>8225</v>
      </c>
      <c r="AM121" s="19">
        <f>+Tabella1[[#This Row],[IV]]*AM$1</f>
        <v>9400</v>
      </c>
      <c r="AN121" s="19">
        <f>+Tabella1[[#This Row],[IV]]*AN$1</f>
        <v>5875</v>
      </c>
      <c r="AO121" s="19">
        <f>+Tabella1[[#This Row],[BUDGET]]-SUM(Tabella1[[#This Row],[31/01/2021]:[31/12/2021]])</f>
        <v>0</v>
      </c>
    </row>
    <row r="122" spans="1:41" s="1" customFormat="1" x14ac:dyDescent="0.25">
      <c r="A122" s="1" t="s">
        <v>15</v>
      </c>
      <c r="B122" s="1" t="s">
        <v>211</v>
      </c>
      <c r="C122" s="21" t="s">
        <v>359</v>
      </c>
      <c r="D122" s="1" t="s">
        <v>373</v>
      </c>
      <c r="E122" s="7">
        <f>+IF(Tabella1[[#This Row],[Fatturato Ag]]&gt;0,
SUMIF(Pivot!$B:$B,Tabella1[[#This Row],[MA_CustSupp.CompanyName]],Pivot!E:E)/Tabella1[[#This Row],[Fatturato Ag]],0)</f>
        <v>0</v>
      </c>
      <c r="F122" s="7">
        <f>+IF(Tabella1[[#This Row],[Fatturato Ag]]&gt;0,
SUMIF(Pivot!$B:$B,Tabella1[[#This Row],[MA_CustSupp.CompanyName]],Pivot!F:F)/Tabella1[[#This Row],[Fatturato Ag]],0)</f>
        <v>0</v>
      </c>
      <c r="G122" s="7">
        <f>+IF(Tabella1[[#This Row],[Fatturato Ag]]&gt;0,
SUMIF(Pivot!$B:$B,Tabella1[[#This Row],[MA_CustSupp.CompanyName]],Pivot!G:G)/Tabella1[[#This Row],[Fatturato Ag]],0)</f>
        <v>0.12076340901612373</v>
      </c>
      <c r="H122" s="7">
        <f>+IF(Tabella1[[#This Row],[Fatturato Ag]]&gt;0,
SUMIF(Pivot!$B:$B,Tabella1[[#This Row],[MA_CustSupp.CompanyName]],Pivot!H:H)/Tabella1[[#This Row],[Fatturato Ag]],0)</f>
        <v>0.76472523856531749</v>
      </c>
      <c r="I122" s="7">
        <f>+IF(Tabella1[[#This Row],[Fatturato Ag]]&gt;0,
SUMIF(Pivot!$B:$B,Tabella1[[#This Row],[MA_CustSupp.CompanyName]],Pivot!I:I)/Tabella1[[#This Row],[Fatturato Ag]],0)</f>
        <v>0.11451135241855874</v>
      </c>
      <c r="J122" s="7">
        <f>+IF(Tabella1[[#This Row],[Fatturato Ag]]&gt;0,
SUMIF(Pivot!$B:$B,Tabella1[[#This Row],[MA_CustSupp.CompanyName]],Pivot!J:J)/Tabella1[[#This Row],[Fatturato Ag]],0)</f>
        <v>0</v>
      </c>
      <c r="K122" s="7">
        <f>+IF(Tabella1[[#This Row],[Fatturato Ag]]&gt;0,
SUMIF(Pivot!$B:$B,Tabella1[[#This Row],[MA_CustSupp.CompanyName]],Pivot!K:K)/Tabella1[[#This Row],[Fatturato Ag]],0)</f>
        <v>0</v>
      </c>
      <c r="L122" s="29"/>
      <c r="M122" s="30">
        <f>SUMIF(Pivot!$B:$B,Tabella1[[#This Row],[MA_CustSupp.CompanyName]],Pivot!$L:$L)</f>
        <v>1519.5</v>
      </c>
      <c r="N122" s="30">
        <f>+Tabella1[[#This Row],[Fatturato Ag]]*$M$1</f>
        <v>1519.5</v>
      </c>
      <c r="O122" s="31">
        <v>25000</v>
      </c>
      <c r="P122" s="31">
        <f>+Tabella1[[#This Row],[BUDGET]]*Tabella1[[#This Row],[LINEA A]]</f>
        <v>0</v>
      </c>
      <c r="Q122" s="31">
        <f>+Tabella1[[#This Row],[BUDGET]]*Tabella1[[#This Row],[LINEA B]]</f>
        <v>0</v>
      </c>
      <c r="R122" s="31">
        <f>+Tabella1[[#This Row],[BUDGET]]*Tabella1[[#This Row],[LINEA C]]</f>
        <v>3019.0852254030933</v>
      </c>
      <c r="S122" s="31">
        <f>+Tabella1[[#This Row],[BUDGET]]*Tabella1[[#This Row],[LINEA D]]</f>
        <v>19118.130964132939</v>
      </c>
      <c r="T122" s="10">
        <f>+Tabella1[[#This Row],[BUDGET]]*(Tabella1[[#This Row],[LINEA E]]+Tabella1[[#This Row],[LINEA F]])</f>
        <v>2862.7838104639686</v>
      </c>
      <c r="U122" s="31"/>
      <c r="V122" s="31">
        <f>+Tabella1[[#This Row],[BUDGET]]*Tabella1[[#This Row],[OTHERS]]</f>
        <v>0</v>
      </c>
      <c r="W122" s="18">
        <f>+Tabella1[[#This Row],[BUDGET]]-SUM(Tabella1[[#This Row],[LINEA A2]:[OTHERS8]])</f>
        <v>0</v>
      </c>
      <c r="X122" s="18">
        <f>+Tabella1[[#This Row],[BUDGET]]/4</f>
        <v>6250</v>
      </c>
      <c r="Y122" s="18">
        <f>+Tabella1[[#This Row],[BUDGET]]/4</f>
        <v>6250</v>
      </c>
      <c r="Z122" s="18">
        <f>+Tabella1[[#This Row],[BUDGET]]/4</f>
        <v>6250</v>
      </c>
      <c r="AA122" s="18">
        <f>+Tabella1[[#This Row],[BUDGET]]/4</f>
        <v>6250</v>
      </c>
      <c r="AB122" s="18">
        <f>+Tabella1[[#This Row],[BUDGET]]-Tabella1[[#This Row],[I]]-Tabella1[[#This Row],[II]]-Tabella1[[#This Row],[III]]-Tabella1[[#This Row],[IV]]</f>
        <v>0</v>
      </c>
      <c r="AC122" s="19">
        <f>+Tabella1[[#This Row],[I]]*AC$1</f>
        <v>1875</v>
      </c>
      <c r="AD122" s="19">
        <f>+Tabella1[[#This Row],[I]]*AD$1</f>
        <v>2062.5</v>
      </c>
      <c r="AE122" s="19">
        <f>+Tabella1[[#This Row],[I]]*AE$1</f>
        <v>2312.5</v>
      </c>
      <c r="AF122" s="19">
        <f>+Tabella1[[#This Row],[II]]*AF$1</f>
        <v>2000</v>
      </c>
      <c r="AG122" s="19">
        <f>+Tabella1[[#This Row],[II]]*AG$1</f>
        <v>2000</v>
      </c>
      <c r="AH122" s="19">
        <f>+Tabella1[[#This Row],[II]]*AH$1</f>
        <v>2250</v>
      </c>
      <c r="AI122" s="19">
        <f>+Tabella1[[#This Row],[III]]*AI$1</f>
        <v>2437.5</v>
      </c>
      <c r="AJ122" s="19">
        <f>+Tabella1[[#This Row],[III]]*AJ$1</f>
        <v>1562.5</v>
      </c>
      <c r="AK122" s="19">
        <f>+Tabella1[[#This Row],[III]]*AK$1</f>
        <v>2250</v>
      </c>
      <c r="AL122" s="19">
        <f>+Tabella1[[#This Row],[IV]]*AL$1</f>
        <v>2187.5</v>
      </c>
      <c r="AM122" s="19">
        <f>+Tabella1[[#This Row],[IV]]*AM$1</f>
        <v>2500</v>
      </c>
      <c r="AN122" s="19">
        <f>+Tabella1[[#This Row],[IV]]*AN$1</f>
        <v>1562.5</v>
      </c>
      <c r="AO122" s="19">
        <f>+Tabella1[[#This Row],[BUDGET]]-SUM(Tabella1[[#This Row],[31/01/2021]:[31/12/2021]])</f>
        <v>0</v>
      </c>
    </row>
    <row r="123" spans="1:41" s="1" customFormat="1" x14ac:dyDescent="0.25">
      <c r="A123" s="1" t="s">
        <v>15</v>
      </c>
      <c r="B123" s="1" t="s">
        <v>212</v>
      </c>
      <c r="C123" s="21" t="s">
        <v>359</v>
      </c>
      <c r="D123" s="1" t="s">
        <v>361</v>
      </c>
      <c r="E123" s="7">
        <f>+IF(Tabella1[[#This Row],[Fatturato Ag]]&gt;0,
SUMIF(Pivot!$B:$B,Tabella1[[#This Row],[MA_CustSupp.CompanyName]],Pivot!E:E)/Tabella1[[#This Row],[Fatturato Ag]],0)</f>
        <v>0</v>
      </c>
      <c r="F123" s="7">
        <f>+IF(Tabella1[[#This Row],[Fatturato Ag]]&gt;0,
SUMIF(Pivot!$B:$B,Tabella1[[#This Row],[MA_CustSupp.CompanyName]],Pivot!F:F)/Tabella1[[#This Row],[Fatturato Ag]],0)</f>
        <v>8.0520982319466829E-3</v>
      </c>
      <c r="G123" s="7">
        <f>+IF(Tabella1[[#This Row],[Fatturato Ag]]&gt;0,
SUMIF(Pivot!$B:$B,Tabella1[[#This Row],[MA_CustSupp.CompanyName]],Pivot!G:G)/Tabella1[[#This Row],[Fatturato Ag]],0)</f>
        <v>0.18899640217536692</v>
      </c>
      <c r="H123" s="7">
        <f>+IF(Tabella1[[#This Row],[Fatturato Ag]]&gt;0,
SUMIF(Pivot!$B:$B,Tabella1[[#This Row],[MA_CustSupp.CompanyName]],Pivot!H:H)/Tabella1[[#This Row],[Fatturato Ag]],0)</f>
        <v>0.33542304494343228</v>
      </c>
      <c r="I123" s="7">
        <f>+IF(Tabella1[[#This Row],[Fatturato Ag]]&gt;0,
SUMIF(Pivot!$B:$B,Tabella1[[#This Row],[MA_CustSupp.CompanyName]],Pivot!I:I)/Tabella1[[#This Row],[Fatturato Ag]],0)</f>
        <v>0.46752845464925419</v>
      </c>
      <c r="J123" s="7">
        <f>+IF(Tabella1[[#This Row],[Fatturato Ag]]&gt;0,
SUMIF(Pivot!$B:$B,Tabella1[[#This Row],[MA_CustSupp.CompanyName]],Pivot!J:J)/Tabella1[[#This Row],[Fatturato Ag]],0)</f>
        <v>0</v>
      </c>
      <c r="K123" s="7">
        <f>+IF(Tabella1[[#This Row],[Fatturato Ag]]&gt;0,
SUMIF(Pivot!$B:$B,Tabella1[[#This Row],[MA_CustSupp.CompanyName]],Pivot!K:K)/Tabella1[[#This Row],[Fatturato Ag]],0)</f>
        <v>0</v>
      </c>
      <c r="L123" s="29"/>
      <c r="M123" s="30">
        <f>SUMIF(Pivot!$B:$B,Tabella1[[#This Row],[MA_CustSupp.CompanyName]],Pivot!$L:$L)</f>
        <v>46005.400000000009</v>
      </c>
      <c r="N123" s="30">
        <f>+Tabella1[[#This Row],[Fatturato Ag]]*$M$1</f>
        <v>46005.400000000009</v>
      </c>
      <c r="O123" s="31">
        <f>+ROUND(Tabella1[[#This Row],[Preconsuntivo]],-3)</f>
        <v>46000</v>
      </c>
      <c r="P123" s="31">
        <f>+Tabella1[[#This Row],[BUDGET]]*Tabella1[[#This Row],[LINEA A]]</f>
        <v>0</v>
      </c>
      <c r="Q123" s="31">
        <f>+Tabella1[[#This Row],[BUDGET]]*Tabella1[[#This Row],[LINEA B]]</f>
        <v>370.39651866954739</v>
      </c>
      <c r="R123" s="31">
        <f>+Tabella1[[#This Row],[BUDGET]]*Tabella1[[#This Row],[LINEA C]]</f>
        <v>8693.8345000668778</v>
      </c>
      <c r="S123" s="31">
        <f>+Tabella1[[#This Row],[BUDGET]]*Tabella1[[#This Row],[LINEA D]]</f>
        <v>15429.460067397886</v>
      </c>
      <c r="T123" s="10">
        <f>+Tabella1[[#This Row],[BUDGET]]*(Tabella1[[#This Row],[LINEA E]]+Tabella1[[#This Row],[LINEA F]])</f>
        <v>21506.308913865694</v>
      </c>
      <c r="U123" s="31"/>
      <c r="V123" s="31">
        <f>+Tabella1[[#This Row],[BUDGET]]*Tabella1[[#This Row],[OTHERS]]</f>
        <v>0</v>
      </c>
      <c r="W123" s="18">
        <f>+Tabella1[[#This Row],[BUDGET]]-SUM(Tabella1[[#This Row],[LINEA A2]:[OTHERS8]])</f>
        <v>0</v>
      </c>
      <c r="X123" s="18">
        <f>+Tabella1[[#This Row],[BUDGET]]/4</f>
        <v>11500</v>
      </c>
      <c r="Y123" s="18">
        <f>+Tabella1[[#This Row],[BUDGET]]/4</f>
        <v>11500</v>
      </c>
      <c r="Z123" s="18">
        <f>+Tabella1[[#This Row],[BUDGET]]/4</f>
        <v>11500</v>
      </c>
      <c r="AA123" s="18">
        <f>+Tabella1[[#This Row],[BUDGET]]/4</f>
        <v>11500</v>
      </c>
      <c r="AB123" s="18">
        <f>+Tabella1[[#This Row],[BUDGET]]-Tabella1[[#This Row],[I]]-Tabella1[[#This Row],[II]]-Tabella1[[#This Row],[III]]-Tabella1[[#This Row],[IV]]</f>
        <v>0</v>
      </c>
      <c r="AC123" s="19">
        <f>+Tabella1[[#This Row],[I]]*AC$1</f>
        <v>3450</v>
      </c>
      <c r="AD123" s="19">
        <f>+Tabella1[[#This Row],[I]]*AD$1</f>
        <v>3795</v>
      </c>
      <c r="AE123" s="19">
        <f>+Tabella1[[#This Row],[I]]*AE$1</f>
        <v>4255</v>
      </c>
      <c r="AF123" s="19">
        <f>+Tabella1[[#This Row],[II]]*AF$1</f>
        <v>3680</v>
      </c>
      <c r="AG123" s="19">
        <f>+Tabella1[[#This Row],[II]]*AG$1</f>
        <v>3680</v>
      </c>
      <c r="AH123" s="19">
        <f>+Tabella1[[#This Row],[II]]*AH$1</f>
        <v>4140</v>
      </c>
      <c r="AI123" s="19">
        <f>+Tabella1[[#This Row],[III]]*AI$1</f>
        <v>4485</v>
      </c>
      <c r="AJ123" s="19">
        <f>+Tabella1[[#This Row],[III]]*AJ$1</f>
        <v>2875</v>
      </c>
      <c r="AK123" s="19">
        <f>+Tabella1[[#This Row],[III]]*AK$1</f>
        <v>4140</v>
      </c>
      <c r="AL123" s="19">
        <f>+Tabella1[[#This Row],[IV]]*AL$1</f>
        <v>4024.9999999999995</v>
      </c>
      <c r="AM123" s="19">
        <f>+Tabella1[[#This Row],[IV]]*AM$1</f>
        <v>4600</v>
      </c>
      <c r="AN123" s="19">
        <f>+Tabella1[[#This Row],[IV]]*AN$1</f>
        <v>2875</v>
      </c>
      <c r="AO123" s="19">
        <f>+Tabella1[[#This Row],[BUDGET]]-SUM(Tabella1[[#This Row],[31/01/2021]:[31/12/2021]])</f>
        <v>0</v>
      </c>
    </row>
    <row r="124" spans="1:41" s="1" customFormat="1" x14ac:dyDescent="0.25">
      <c r="A124" s="1" t="s">
        <v>15</v>
      </c>
      <c r="B124" s="1" t="s">
        <v>213</v>
      </c>
      <c r="C124" s="21" t="s">
        <v>359</v>
      </c>
      <c r="D124" s="1" t="s">
        <v>361</v>
      </c>
      <c r="E124" s="7">
        <f>+IF(Tabella1[[#This Row],[Fatturato Ag]]&gt;0,
SUMIF(Pivot!$B:$B,Tabella1[[#This Row],[MA_CustSupp.CompanyName]],Pivot!E:E)/Tabella1[[#This Row],[Fatturato Ag]],0)</f>
        <v>0</v>
      </c>
      <c r="F124" s="7">
        <f>+IF(Tabella1[[#This Row],[Fatturato Ag]]&gt;0,
SUMIF(Pivot!$B:$B,Tabella1[[#This Row],[MA_CustSupp.CompanyName]],Pivot!F:F)/Tabella1[[#This Row],[Fatturato Ag]],0)</f>
        <v>0</v>
      </c>
      <c r="G124" s="7">
        <f>+IF(Tabella1[[#This Row],[Fatturato Ag]]&gt;0,
SUMIF(Pivot!$B:$B,Tabella1[[#This Row],[MA_CustSupp.CompanyName]],Pivot!G:G)/Tabella1[[#This Row],[Fatturato Ag]],0)</f>
        <v>0</v>
      </c>
      <c r="H124" s="7">
        <f>+IF(Tabella1[[#This Row],[Fatturato Ag]]&gt;0,
SUMIF(Pivot!$B:$B,Tabella1[[#This Row],[MA_CustSupp.CompanyName]],Pivot!H:H)/Tabella1[[#This Row],[Fatturato Ag]],0)</f>
        <v>0.28282954973033986</v>
      </c>
      <c r="I124" s="7">
        <f>+IF(Tabella1[[#This Row],[Fatturato Ag]]&gt;0,
SUMIF(Pivot!$B:$B,Tabella1[[#This Row],[MA_CustSupp.CompanyName]],Pivot!I:I)/Tabella1[[#This Row],[Fatturato Ag]],0)</f>
        <v>0.71717045026966009</v>
      </c>
      <c r="J124" s="7">
        <f>+IF(Tabella1[[#This Row],[Fatturato Ag]]&gt;0,
SUMIF(Pivot!$B:$B,Tabella1[[#This Row],[MA_CustSupp.CompanyName]],Pivot!J:J)/Tabella1[[#This Row],[Fatturato Ag]],0)</f>
        <v>0</v>
      </c>
      <c r="K124" s="7">
        <f>+IF(Tabella1[[#This Row],[Fatturato Ag]]&gt;0,
SUMIF(Pivot!$B:$B,Tabella1[[#This Row],[MA_CustSupp.CompanyName]],Pivot!K:K)/Tabella1[[#This Row],[Fatturato Ag]],0)</f>
        <v>0</v>
      </c>
      <c r="L124" s="29"/>
      <c r="M124" s="30">
        <f>SUMIF(Pivot!$B:$B,Tabella1[[#This Row],[MA_CustSupp.CompanyName]],Pivot!$L:$L)</f>
        <v>7654.08</v>
      </c>
      <c r="N124" s="30">
        <f>+Tabella1[[#This Row],[Fatturato Ag]]*$M$1</f>
        <v>7654.08</v>
      </c>
      <c r="O124" s="31">
        <v>50000</v>
      </c>
      <c r="P124" s="31">
        <f>+Tabella1[[#This Row],[BUDGET]]*Tabella1[[#This Row],[LINEA A]]</f>
        <v>0</v>
      </c>
      <c r="Q124" s="31">
        <f>+Tabella1[[#This Row],[BUDGET]]*Tabella1[[#This Row],[LINEA B]]</f>
        <v>0</v>
      </c>
      <c r="R124" s="31">
        <f>+Tabella1[[#This Row],[BUDGET]]*Tabella1[[#This Row],[LINEA C]]</f>
        <v>0</v>
      </c>
      <c r="S124" s="31">
        <f>+Tabella1[[#This Row],[BUDGET]]*Tabella1[[#This Row],[LINEA D]]</f>
        <v>14141.477486516993</v>
      </c>
      <c r="T124" s="10">
        <f>+Tabella1[[#This Row],[BUDGET]]*(Tabella1[[#This Row],[LINEA E]]+Tabella1[[#This Row],[LINEA F]])</f>
        <v>35858.522513483003</v>
      </c>
      <c r="U124" s="31"/>
      <c r="V124" s="31">
        <f>+Tabella1[[#This Row],[BUDGET]]*Tabella1[[#This Row],[OTHERS]]</f>
        <v>0</v>
      </c>
      <c r="W124" s="18">
        <f>+Tabella1[[#This Row],[BUDGET]]-SUM(Tabella1[[#This Row],[LINEA A2]:[OTHERS8]])</f>
        <v>0</v>
      </c>
      <c r="X124" s="18">
        <f>+Tabella1[[#This Row],[BUDGET]]/4</f>
        <v>12500</v>
      </c>
      <c r="Y124" s="18">
        <f>+Tabella1[[#This Row],[BUDGET]]/4</f>
        <v>12500</v>
      </c>
      <c r="Z124" s="18">
        <f>+Tabella1[[#This Row],[BUDGET]]/4</f>
        <v>12500</v>
      </c>
      <c r="AA124" s="18">
        <f>+Tabella1[[#This Row],[BUDGET]]/4</f>
        <v>12500</v>
      </c>
      <c r="AB124" s="18">
        <f>+Tabella1[[#This Row],[BUDGET]]-Tabella1[[#This Row],[I]]-Tabella1[[#This Row],[II]]-Tabella1[[#This Row],[III]]-Tabella1[[#This Row],[IV]]</f>
        <v>0</v>
      </c>
      <c r="AC124" s="19">
        <f>+Tabella1[[#This Row],[I]]*AC$1</f>
        <v>3750</v>
      </c>
      <c r="AD124" s="19">
        <f>+Tabella1[[#This Row],[I]]*AD$1</f>
        <v>4125</v>
      </c>
      <c r="AE124" s="19">
        <f>+Tabella1[[#This Row],[I]]*AE$1</f>
        <v>4625</v>
      </c>
      <c r="AF124" s="19">
        <f>+Tabella1[[#This Row],[II]]*AF$1</f>
        <v>4000</v>
      </c>
      <c r="AG124" s="19">
        <f>+Tabella1[[#This Row],[II]]*AG$1</f>
        <v>4000</v>
      </c>
      <c r="AH124" s="19">
        <f>+Tabella1[[#This Row],[II]]*AH$1</f>
        <v>4500</v>
      </c>
      <c r="AI124" s="19">
        <f>+Tabella1[[#This Row],[III]]*AI$1</f>
        <v>4875</v>
      </c>
      <c r="AJ124" s="19">
        <f>+Tabella1[[#This Row],[III]]*AJ$1</f>
        <v>3125</v>
      </c>
      <c r="AK124" s="19">
        <f>+Tabella1[[#This Row],[III]]*AK$1</f>
        <v>4500</v>
      </c>
      <c r="AL124" s="19">
        <f>+Tabella1[[#This Row],[IV]]*AL$1</f>
        <v>4375</v>
      </c>
      <c r="AM124" s="19">
        <f>+Tabella1[[#This Row],[IV]]*AM$1</f>
        <v>5000</v>
      </c>
      <c r="AN124" s="19">
        <f>+Tabella1[[#This Row],[IV]]*AN$1</f>
        <v>3125</v>
      </c>
      <c r="AO124" s="19">
        <f>+Tabella1[[#This Row],[BUDGET]]-SUM(Tabella1[[#This Row],[31/01/2021]:[31/12/2021]])</f>
        <v>0</v>
      </c>
    </row>
    <row r="125" spans="1:41" s="1" customFormat="1" x14ac:dyDescent="0.25">
      <c r="A125" s="1" t="s">
        <v>15</v>
      </c>
      <c r="B125" s="1" t="s">
        <v>214</v>
      </c>
      <c r="C125" s="21" t="s">
        <v>359</v>
      </c>
      <c r="D125" s="1" t="s">
        <v>361</v>
      </c>
      <c r="E125" s="7">
        <f>+IF(Tabella1[[#This Row],[Fatturato Ag]]&gt;0,
SUMIF(Pivot!$B:$B,Tabella1[[#This Row],[MA_CustSupp.CompanyName]],Pivot!E:E)/Tabella1[[#This Row],[Fatturato Ag]],0)</f>
        <v>0</v>
      </c>
      <c r="F125" s="7">
        <f>+IF(Tabella1[[#This Row],[Fatturato Ag]]&gt;0,
SUMIF(Pivot!$B:$B,Tabella1[[#This Row],[MA_CustSupp.CompanyName]],Pivot!F:F)/Tabella1[[#This Row],[Fatturato Ag]],0)</f>
        <v>0</v>
      </c>
      <c r="G125" s="7">
        <f>+IF(Tabella1[[#This Row],[Fatturato Ag]]&gt;0,
SUMIF(Pivot!$B:$B,Tabella1[[#This Row],[MA_CustSupp.CompanyName]],Pivot!G:G)/Tabella1[[#This Row],[Fatturato Ag]],0)</f>
        <v>1</v>
      </c>
      <c r="H125" s="7">
        <f>+IF(Tabella1[[#This Row],[Fatturato Ag]]&gt;0,
SUMIF(Pivot!$B:$B,Tabella1[[#This Row],[MA_CustSupp.CompanyName]],Pivot!H:H)/Tabella1[[#This Row],[Fatturato Ag]],0)</f>
        <v>0</v>
      </c>
      <c r="I125" s="7">
        <f>+IF(Tabella1[[#This Row],[Fatturato Ag]]&gt;0,
SUMIF(Pivot!$B:$B,Tabella1[[#This Row],[MA_CustSupp.CompanyName]],Pivot!I:I)/Tabella1[[#This Row],[Fatturato Ag]],0)</f>
        <v>0</v>
      </c>
      <c r="J125" s="7">
        <f>+IF(Tabella1[[#This Row],[Fatturato Ag]]&gt;0,
SUMIF(Pivot!$B:$B,Tabella1[[#This Row],[MA_CustSupp.CompanyName]],Pivot!J:J)/Tabella1[[#This Row],[Fatturato Ag]],0)</f>
        <v>0</v>
      </c>
      <c r="K125" s="7">
        <f>+IF(Tabella1[[#This Row],[Fatturato Ag]]&gt;0,
SUMIF(Pivot!$B:$B,Tabella1[[#This Row],[MA_CustSupp.CompanyName]],Pivot!K:K)/Tabella1[[#This Row],[Fatturato Ag]],0)</f>
        <v>0</v>
      </c>
      <c r="L125" s="29"/>
      <c r="M125" s="30">
        <f>SUMIF(Pivot!$B:$B,Tabella1[[#This Row],[MA_CustSupp.CompanyName]],Pivot!$L:$L)</f>
        <v>69696</v>
      </c>
      <c r="N125" s="30">
        <f>+Tabella1[[#This Row],[Fatturato Ag]]*$M$1</f>
        <v>69696</v>
      </c>
      <c r="O125" s="31">
        <f>+ROUND(Tabella1[[#This Row],[Preconsuntivo]],-3)</f>
        <v>70000</v>
      </c>
      <c r="P125" s="31">
        <f>+Tabella1[[#This Row],[BUDGET]]*Tabella1[[#This Row],[LINEA A]]</f>
        <v>0</v>
      </c>
      <c r="Q125" s="31">
        <f>+Tabella1[[#This Row],[BUDGET]]*Tabella1[[#This Row],[LINEA B]]</f>
        <v>0</v>
      </c>
      <c r="R125" s="31">
        <f>+Tabella1[[#This Row],[BUDGET]]*Tabella1[[#This Row],[LINEA C]]</f>
        <v>70000</v>
      </c>
      <c r="S125" s="31">
        <f>+Tabella1[[#This Row],[BUDGET]]*Tabella1[[#This Row],[LINEA D]]</f>
        <v>0</v>
      </c>
      <c r="T125" s="10">
        <f>+Tabella1[[#This Row],[BUDGET]]*(Tabella1[[#This Row],[LINEA E]]+Tabella1[[#This Row],[LINEA F]])</f>
        <v>0</v>
      </c>
      <c r="U125" s="31"/>
      <c r="V125" s="31">
        <f>+Tabella1[[#This Row],[BUDGET]]*Tabella1[[#This Row],[OTHERS]]</f>
        <v>0</v>
      </c>
      <c r="W125" s="18">
        <f>+Tabella1[[#This Row],[BUDGET]]-SUM(Tabella1[[#This Row],[LINEA A2]:[OTHERS8]])</f>
        <v>0</v>
      </c>
      <c r="X125" s="18">
        <f>+Tabella1[[#This Row],[BUDGET]]/4</f>
        <v>17500</v>
      </c>
      <c r="Y125" s="18">
        <f>+Tabella1[[#This Row],[BUDGET]]/4</f>
        <v>17500</v>
      </c>
      <c r="Z125" s="18">
        <f>+Tabella1[[#This Row],[BUDGET]]/4</f>
        <v>17500</v>
      </c>
      <c r="AA125" s="18">
        <f>+Tabella1[[#This Row],[BUDGET]]/4</f>
        <v>17500</v>
      </c>
      <c r="AB125" s="18">
        <f>+Tabella1[[#This Row],[BUDGET]]-Tabella1[[#This Row],[I]]-Tabella1[[#This Row],[II]]-Tabella1[[#This Row],[III]]-Tabella1[[#This Row],[IV]]</f>
        <v>0</v>
      </c>
      <c r="AC125" s="19">
        <f>+Tabella1[[#This Row],[I]]*AC$1</f>
        <v>5250</v>
      </c>
      <c r="AD125" s="19">
        <f>+Tabella1[[#This Row],[I]]*AD$1</f>
        <v>5775</v>
      </c>
      <c r="AE125" s="19">
        <f>+Tabella1[[#This Row],[I]]*AE$1</f>
        <v>6475</v>
      </c>
      <c r="AF125" s="19">
        <f>+Tabella1[[#This Row],[II]]*AF$1</f>
        <v>5600</v>
      </c>
      <c r="AG125" s="19">
        <f>+Tabella1[[#This Row],[II]]*AG$1</f>
        <v>5600</v>
      </c>
      <c r="AH125" s="19">
        <f>+Tabella1[[#This Row],[II]]*AH$1</f>
        <v>6300</v>
      </c>
      <c r="AI125" s="19">
        <f>+Tabella1[[#This Row],[III]]*AI$1</f>
        <v>6825</v>
      </c>
      <c r="AJ125" s="19">
        <f>+Tabella1[[#This Row],[III]]*AJ$1</f>
        <v>4375</v>
      </c>
      <c r="AK125" s="19">
        <f>+Tabella1[[#This Row],[III]]*AK$1</f>
        <v>6300</v>
      </c>
      <c r="AL125" s="19">
        <f>+Tabella1[[#This Row],[IV]]*AL$1</f>
        <v>6125</v>
      </c>
      <c r="AM125" s="19">
        <f>+Tabella1[[#This Row],[IV]]*AM$1</f>
        <v>7000</v>
      </c>
      <c r="AN125" s="19">
        <f>+Tabella1[[#This Row],[IV]]*AN$1</f>
        <v>4375</v>
      </c>
      <c r="AO125" s="19">
        <f>+Tabella1[[#This Row],[BUDGET]]-SUM(Tabella1[[#This Row],[31/01/2021]:[31/12/2021]])</f>
        <v>0</v>
      </c>
    </row>
    <row r="126" spans="1:41" s="1" customFormat="1" x14ac:dyDescent="0.25">
      <c r="A126" s="1" t="s">
        <v>15</v>
      </c>
      <c r="B126" s="1" t="s">
        <v>215</v>
      </c>
      <c r="C126" s="21" t="s">
        <v>359</v>
      </c>
      <c r="D126" s="1" t="s">
        <v>373</v>
      </c>
      <c r="E126" s="7">
        <f>+IF(Tabella1[[#This Row],[Fatturato Ag]]&gt;0,
SUMIF(Pivot!$B:$B,Tabella1[[#This Row],[MA_CustSupp.CompanyName]],Pivot!E:E)/Tabella1[[#This Row],[Fatturato Ag]],0)</f>
        <v>0</v>
      </c>
      <c r="F126" s="7">
        <f>+IF(Tabella1[[#This Row],[Fatturato Ag]]&gt;0,
SUMIF(Pivot!$B:$B,Tabella1[[#This Row],[MA_CustSupp.CompanyName]],Pivot!F:F)/Tabella1[[#This Row],[Fatturato Ag]],0)</f>
        <v>0.17627098209912667</v>
      </c>
      <c r="G126" s="7">
        <f>+IF(Tabella1[[#This Row],[Fatturato Ag]]&gt;0,
SUMIF(Pivot!$B:$B,Tabella1[[#This Row],[MA_CustSupp.CompanyName]],Pivot!G:G)/Tabella1[[#This Row],[Fatturato Ag]],0)</f>
        <v>0</v>
      </c>
      <c r="H126" s="7">
        <f>+IF(Tabella1[[#This Row],[Fatturato Ag]]&gt;0,
SUMIF(Pivot!$B:$B,Tabella1[[#This Row],[MA_CustSupp.CompanyName]],Pivot!H:H)/Tabella1[[#This Row],[Fatturato Ag]],0)</f>
        <v>2.5619321992178572E-2</v>
      </c>
      <c r="I126" s="7">
        <f>+IF(Tabella1[[#This Row],[Fatturato Ag]]&gt;0,
SUMIF(Pivot!$B:$B,Tabella1[[#This Row],[MA_CustSupp.CompanyName]],Pivot!I:I)/Tabella1[[#This Row],[Fatturato Ag]],0)</f>
        <v>0.79810969590869485</v>
      </c>
      <c r="J126" s="7">
        <f>+IF(Tabella1[[#This Row],[Fatturato Ag]]&gt;0,
SUMIF(Pivot!$B:$B,Tabella1[[#This Row],[MA_CustSupp.CompanyName]],Pivot!J:J)/Tabella1[[#This Row],[Fatturato Ag]],0)</f>
        <v>0</v>
      </c>
      <c r="K126" s="7">
        <f>+IF(Tabella1[[#This Row],[Fatturato Ag]]&gt;0,
SUMIF(Pivot!$B:$B,Tabella1[[#This Row],[MA_CustSupp.CompanyName]],Pivot!K:K)/Tabella1[[#This Row],[Fatturato Ag]],0)</f>
        <v>0</v>
      </c>
      <c r="L126" s="29"/>
      <c r="M126" s="30">
        <f>SUMIF(Pivot!$B:$B,Tabella1[[#This Row],[MA_CustSupp.CompanyName]],Pivot!$L:$L)</f>
        <v>7962.74</v>
      </c>
      <c r="N126" s="30">
        <f>+Tabella1[[#This Row],[Fatturato Ag]]*$M$1</f>
        <v>7962.74</v>
      </c>
      <c r="O126" s="31">
        <v>60000</v>
      </c>
      <c r="P126" s="31">
        <f>+Tabella1[[#This Row],[BUDGET]]*Tabella1[[#This Row],[LINEA A]]</f>
        <v>0</v>
      </c>
      <c r="Q126" s="31">
        <f>+Tabella1[[#This Row],[BUDGET]]*Tabella1[[#This Row],[LINEA B]]</f>
        <v>10576.258925947601</v>
      </c>
      <c r="R126" s="31">
        <f>+Tabella1[[#This Row],[BUDGET]]*Tabella1[[#This Row],[LINEA C]]</f>
        <v>0</v>
      </c>
      <c r="S126" s="31">
        <f>+Tabella1[[#This Row],[BUDGET]]*Tabella1[[#This Row],[LINEA D]]</f>
        <v>1537.1593195307144</v>
      </c>
      <c r="T126" s="10">
        <f>+Tabella1[[#This Row],[BUDGET]]*(Tabella1[[#This Row],[LINEA E]]+Tabella1[[#This Row],[LINEA F]])</f>
        <v>47886.581754521692</v>
      </c>
      <c r="U126" s="31"/>
      <c r="V126" s="31">
        <f>+Tabella1[[#This Row],[BUDGET]]*Tabella1[[#This Row],[OTHERS]]</f>
        <v>0</v>
      </c>
      <c r="W126" s="18">
        <f>+Tabella1[[#This Row],[BUDGET]]-SUM(Tabella1[[#This Row],[LINEA A2]:[OTHERS8]])</f>
        <v>0</v>
      </c>
      <c r="X126" s="18">
        <f>+Tabella1[[#This Row],[BUDGET]]/4</f>
        <v>15000</v>
      </c>
      <c r="Y126" s="18">
        <f>+Tabella1[[#This Row],[BUDGET]]/4</f>
        <v>15000</v>
      </c>
      <c r="Z126" s="18">
        <f>+Tabella1[[#This Row],[BUDGET]]/4</f>
        <v>15000</v>
      </c>
      <c r="AA126" s="18">
        <f>+Tabella1[[#This Row],[BUDGET]]/4</f>
        <v>15000</v>
      </c>
      <c r="AB126" s="18">
        <f>+Tabella1[[#This Row],[BUDGET]]-Tabella1[[#This Row],[I]]-Tabella1[[#This Row],[II]]-Tabella1[[#This Row],[III]]-Tabella1[[#This Row],[IV]]</f>
        <v>0</v>
      </c>
      <c r="AC126" s="19">
        <f>+Tabella1[[#This Row],[I]]*AC$1</f>
        <v>4500</v>
      </c>
      <c r="AD126" s="19">
        <f>+Tabella1[[#This Row],[I]]*AD$1</f>
        <v>4950</v>
      </c>
      <c r="AE126" s="19">
        <f>+Tabella1[[#This Row],[I]]*AE$1</f>
        <v>5550</v>
      </c>
      <c r="AF126" s="19">
        <f>+Tabella1[[#This Row],[II]]*AF$1</f>
        <v>4800</v>
      </c>
      <c r="AG126" s="19">
        <f>+Tabella1[[#This Row],[II]]*AG$1</f>
        <v>4800</v>
      </c>
      <c r="AH126" s="19">
        <f>+Tabella1[[#This Row],[II]]*AH$1</f>
        <v>5400</v>
      </c>
      <c r="AI126" s="19">
        <f>+Tabella1[[#This Row],[III]]*AI$1</f>
        <v>5850</v>
      </c>
      <c r="AJ126" s="19">
        <f>+Tabella1[[#This Row],[III]]*AJ$1</f>
        <v>3750</v>
      </c>
      <c r="AK126" s="19">
        <f>+Tabella1[[#This Row],[III]]*AK$1</f>
        <v>5400</v>
      </c>
      <c r="AL126" s="19">
        <f>+Tabella1[[#This Row],[IV]]*AL$1</f>
        <v>5250</v>
      </c>
      <c r="AM126" s="19">
        <f>+Tabella1[[#This Row],[IV]]*AM$1</f>
        <v>6000</v>
      </c>
      <c r="AN126" s="19">
        <f>+Tabella1[[#This Row],[IV]]*AN$1</f>
        <v>3750</v>
      </c>
      <c r="AO126" s="19">
        <f>+Tabella1[[#This Row],[BUDGET]]-SUM(Tabella1[[#This Row],[31/01/2021]:[31/12/2021]])</f>
        <v>0</v>
      </c>
    </row>
    <row r="127" spans="1:41" s="1" customFormat="1" x14ac:dyDescent="0.25">
      <c r="A127" s="1" t="s">
        <v>15</v>
      </c>
      <c r="B127" s="1" t="s">
        <v>216</v>
      </c>
      <c r="C127" s="21" t="s">
        <v>359</v>
      </c>
      <c r="D127" s="1" t="s">
        <v>371</v>
      </c>
      <c r="E127" s="7">
        <f>+IF(Tabella1[[#This Row],[Fatturato Ag]]&gt;0,
SUMIF(Pivot!$B:$B,Tabella1[[#This Row],[MA_CustSupp.CompanyName]],Pivot!E:E)/Tabella1[[#This Row],[Fatturato Ag]],0)</f>
        <v>0</v>
      </c>
      <c r="F127" s="7">
        <f>+IF(Tabella1[[#This Row],[Fatturato Ag]]&gt;0,
SUMIF(Pivot!$B:$B,Tabella1[[#This Row],[MA_CustSupp.CompanyName]],Pivot!F:F)/Tabella1[[#This Row],[Fatturato Ag]],0)</f>
        <v>0.43512237924025821</v>
      </c>
      <c r="G127" s="7">
        <f>+IF(Tabella1[[#This Row],[Fatturato Ag]]&gt;0,
SUMIF(Pivot!$B:$B,Tabella1[[#This Row],[MA_CustSupp.CompanyName]],Pivot!G:G)/Tabella1[[#This Row],[Fatturato Ag]],0)</f>
        <v>0</v>
      </c>
      <c r="H127" s="7">
        <f>+IF(Tabella1[[#This Row],[Fatturato Ag]]&gt;0,
SUMIF(Pivot!$B:$B,Tabella1[[#This Row],[MA_CustSupp.CompanyName]],Pivot!H:H)/Tabella1[[#This Row],[Fatturato Ag]],0)</f>
        <v>0.13041675092628455</v>
      </c>
      <c r="I127" s="7">
        <f>+IF(Tabella1[[#This Row],[Fatturato Ag]]&gt;0,
SUMIF(Pivot!$B:$B,Tabella1[[#This Row],[MA_CustSupp.CompanyName]],Pivot!I:I)/Tabella1[[#This Row],[Fatturato Ag]],0)</f>
        <v>0.42589209513396425</v>
      </c>
      <c r="J127" s="7">
        <f>+IF(Tabella1[[#This Row],[Fatturato Ag]]&gt;0,
SUMIF(Pivot!$B:$B,Tabella1[[#This Row],[MA_CustSupp.CompanyName]],Pivot!J:J)/Tabella1[[#This Row],[Fatturato Ag]],0)</f>
        <v>0</v>
      </c>
      <c r="K127" s="7">
        <f>+IF(Tabella1[[#This Row],[Fatturato Ag]]&gt;0,
SUMIF(Pivot!$B:$B,Tabella1[[#This Row],[MA_CustSupp.CompanyName]],Pivot!K:K)/Tabella1[[#This Row],[Fatturato Ag]],0)</f>
        <v>8.5687746994930723E-3</v>
      </c>
      <c r="L127" s="29"/>
      <c r="M127" s="30">
        <f>SUMIF(Pivot!$B:$B,Tabella1[[#This Row],[MA_CustSupp.CompanyName]],Pivot!$L:$L)</f>
        <v>2917.5699999999997</v>
      </c>
      <c r="N127" s="30">
        <f>+Tabella1[[#This Row],[Fatturato Ag]]*$M$1</f>
        <v>2917.5699999999997</v>
      </c>
      <c r="O127" s="31">
        <v>100000</v>
      </c>
      <c r="P127" s="31">
        <f>+Tabella1[[#This Row],[BUDGET]]*Tabella1[[#This Row],[LINEA A]]</f>
        <v>0</v>
      </c>
      <c r="Q127" s="31">
        <f>+Tabella1[[#This Row],[BUDGET]]*Tabella1[[#This Row],[LINEA B]]</f>
        <v>43512.237924025823</v>
      </c>
      <c r="R127" s="31">
        <f>+Tabella1[[#This Row],[BUDGET]]*Tabella1[[#This Row],[LINEA C]]</f>
        <v>0</v>
      </c>
      <c r="S127" s="31">
        <f>+Tabella1[[#This Row],[BUDGET]]*Tabella1[[#This Row],[LINEA D]]</f>
        <v>13041.675092628455</v>
      </c>
      <c r="T127" s="10">
        <f>+Tabella1[[#This Row],[BUDGET]]*(Tabella1[[#This Row],[LINEA E]]+Tabella1[[#This Row],[LINEA F]])</f>
        <v>42589.209513396425</v>
      </c>
      <c r="U127" s="31"/>
      <c r="V127" s="31">
        <f>+Tabella1[[#This Row],[BUDGET]]*Tabella1[[#This Row],[OTHERS]]</f>
        <v>856.87746994930728</v>
      </c>
      <c r="W127" s="18">
        <f>+Tabella1[[#This Row],[BUDGET]]-SUM(Tabella1[[#This Row],[LINEA A2]:[OTHERS8]])</f>
        <v>0</v>
      </c>
      <c r="X127" s="18">
        <f>+Tabella1[[#This Row],[BUDGET]]/4</f>
        <v>25000</v>
      </c>
      <c r="Y127" s="18">
        <f>+Tabella1[[#This Row],[BUDGET]]/4</f>
        <v>25000</v>
      </c>
      <c r="Z127" s="18">
        <f>+Tabella1[[#This Row],[BUDGET]]/4</f>
        <v>25000</v>
      </c>
      <c r="AA127" s="18">
        <f>+Tabella1[[#This Row],[BUDGET]]/4</f>
        <v>25000</v>
      </c>
      <c r="AB127" s="18">
        <f>+Tabella1[[#This Row],[BUDGET]]-Tabella1[[#This Row],[I]]-Tabella1[[#This Row],[II]]-Tabella1[[#This Row],[III]]-Tabella1[[#This Row],[IV]]</f>
        <v>0</v>
      </c>
      <c r="AC127" s="19">
        <f>+Tabella1[[#This Row],[I]]*AC$1</f>
        <v>7500</v>
      </c>
      <c r="AD127" s="19">
        <f>+Tabella1[[#This Row],[I]]*AD$1</f>
        <v>8250</v>
      </c>
      <c r="AE127" s="19">
        <f>+Tabella1[[#This Row],[I]]*AE$1</f>
        <v>9250</v>
      </c>
      <c r="AF127" s="19">
        <f>+Tabella1[[#This Row],[II]]*AF$1</f>
        <v>8000</v>
      </c>
      <c r="AG127" s="19">
        <f>+Tabella1[[#This Row],[II]]*AG$1</f>
        <v>8000</v>
      </c>
      <c r="AH127" s="19">
        <f>+Tabella1[[#This Row],[II]]*AH$1</f>
        <v>9000</v>
      </c>
      <c r="AI127" s="19">
        <f>+Tabella1[[#This Row],[III]]*AI$1</f>
        <v>9750</v>
      </c>
      <c r="AJ127" s="19">
        <f>+Tabella1[[#This Row],[III]]*AJ$1</f>
        <v>6250</v>
      </c>
      <c r="AK127" s="19">
        <f>+Tabella1[[#This Row],[III]]*AK$1</f>
        <v>9000</v>
      </c>
      <c r="AL127" s="19">
        <f>+Tabella1[[#This Row],[IV]]*AL$1</f>
        <v>8750</v>
      </c>
      <c r="AM127" s="19">
        <f>+Tabella1[[#This Row],[IV]]*AM$1</f>
        <v>10000</v>
      </c>
      <c r="AN127" s="19">
        <f>+Tabella1[[#This Row],[IV]]*AN$1</f>
        <v>6250</v>
      </c>
      <c r="AO127" s="19">
        <f>+Tabella1[[#This Row],[BUDGET]]-SUM(Tabella1[[#This Row],[31/01/2021]:[31/12/2021]])</f>
        <v>0</v>
      </c>
    </row>
    <row r="128" spans="1:41" s="1" customFormat="1" x14ac:dyDescent="0.25">
      <c r="A128" s="1" t="s">
        <v>15</v>
      </c>
      <c r="B128" s="1" t="s">
        <v>217</v>
      </c>
      <c r="C128" s="21" t="s">
        <v>359</v>
      </c>
      <c r="D128" s="1" t="s">
        <v>370</v>
      </c>
      <c r="E128" s="7">
        <f>+IF(Tabella1[[#This Row],[Fatturato Ag]]&gt;0,
SUMIF(Pivot!$B:$B,Tabella1[[#This Row],[MA_CustSupp.CompanyName]],Pivot!E:E)/Tabella1[[#This Row],[Fatturato Ag]],0)</f>
        <v>0</v>
      </c>
      <c r="F128" s="7">
        <f>+IF(Tabella1[[#This Row],[Fatturato Ag]]&gt;0,
SUMIF(Pivot!$B:$B,Tabella1[[#This Row],[MA_CustSupp.CompanyName]],Pivot!F:F)/Tabella1[[#This Row],[Fatturato Ag]],0)</f>
        <v>1</v>
      </c>
      <c r="G128" s="7">
        <f>+IF(Tabella1[[#This Row],[Fatturato Ag]]&gt;0,
SUMIF(Pivot!$B:$B,Tabella1[[#This Row],[MA_CustSupp.CompanyName]],Pivot!G:G)/Tabella1[[#This Row],[Fatturato Ag]],0)</f>
        <v>0</v>
      </c>
      <c r="H128" s="7">
        <f>+IF(Tabella1[[#This Row],[Fatturato Ag]]&gt;0,
SUMIF(Pivot!$B:$B,Tabella1[[#This Row],[MA_CustSupp.CompanyName]],Pivot!H:H)/Tabella1[[#This Row],[Fatturato Ag]],0)</f>
        <v>0</v>
      </c>
      <c r="I128" s="7">
        <f>+IF(Tabella1[[#This Row],[Fatturato Ag]]&gt;0,
SUMIF(Pivot!$B:$B,Tabella1[[#This Row],[MA_CustSupp.CompanyName]],Pivot!I:I)/Tabella1[[#This Row],[Fatturato Ag]],0)</f>
        <v>0</v>
      </c>
      <c r="J128" s="7">
        <f>+IF(Tabella1[[#This Row],[Fatturato Ag]]&gt;0,
SUMIF(Pivot!$B:$B,Tabella1[[#This Row],[MA_CustSupp.CompanyName]],Pivot!J:J)/Tabella1[[#This Row],[Fatturato Ag]],0)</f>
        <v>0</v>
      </c>
      <c r="K128" s="7">
        <f>+IF(Tabella1[[#This Row],[Fatturato Ag]]&gt;0,
SUMIF(Pivot!$B:$B,Tabella1[[#This Row],[MA_CustSupp.CompanyName]],Pivot!K:K)/Tabella1[[#This Row],[Fatturato Ag]],0)</f>
        <v>0</v>
      </c>
      <c r="L128" s="29"/>
      <c r="M128" s="30">
        <f>SUMIF(Pivot!$B:$B,Tabella1[[#This Row],[MA_CustSupp.CompanyName]],Pivot!$L:$L)</f>
        <v>25516.635103713186</v>
      </c>
      <c r="N128" s="30">
        <f>+Tabella1[[#This Row],[Fatturato Ag]]*$M$1</f>
        <v>25516.635103713186</v>
      </c>
      <c r="O128" s="31">
        <v>50000</v>
      </c>
      <c r="P128" s="31">
        <f>+Tabella1[[#This Row],[BUDGET]]*Tabella1[[#This Row],[LINEA A]]</f>
        <v>0</v>
      </c>
      <c r="Q128" s="31">
        <f>+Tabella1[[#This Row],[BUDGET]]*Tabella1[[#This Row],[LINEA B]]</f>
        <v>50000</v>
      </c>
      <c r="R128" s="31">
        <f>+Tabella1[[#This Row],[BUDGET]]*Tabella1[[#This Row],[LINEA C]]</f>
        <v>0</v>
      </c>
      <c r="S128" s="31">
        <f>+Tabella1[[#This Row],[BUDGET]]*Tabella1[[#This Row],[LINEA D]]</f>
        <v>0</v>
      </c>
      <c r="T128" s="10">
        <f>+Tabella1[[#This Row],[BUDGET]]*(Tabella1[[#This Row],[LINEA E]]+Tabella1[[#This Row],[LINEA F]])</f>
        <v>0</v>
      </c>
      <c r="U128" s="31"/>
      <c r="V128" s="31">
        <f>+Tabella1[[#This Row],[BUDGET]]*Tabella1[[#This Row],[OTHERS]]</f>
        <v>0</v>
      </c>
      <c r="W128" s="18">
        <f>+Tabella1[[#This Row],[BUDGET]]-SUM(Tabella1[[#This Row],[LINEA A2]:[OTHERS8]])</f>
        <v>0</v>
      </c>
      <c r="X128" s="18">
        <f>+Tabella1[[#This Row],[BUDGET]]/4</f>
        <v>12500</v>
      </c>
      <c r="Y128" s="18">
        <f>+Tabella1[[#This Row],[BUDGET]]/4</f>
        <v>12500</v>
      </c>
      <c r="Z128" s="18">
        <f>+Tabella1[[#This Row],[BUDGET]]/4</f>
        <v>12500</v>
      </c>
      <c r="AA128" s="18">
        <f>+Tabella1[[#This Row],[BUDGET]]/4</f>
        <v>12500</v>
      </c>
      <c r="AB128" s="18">
        <f>+Tabella1[[#This Row],[BUDGET]]-Tabella1[[#This Row],[I]]-Tabella1[[#This Row],[II]]-Tabella1[[#This Row],[III]]-Tabella1[[#This Row],[IV]]</f>
        <v>0</v>
      </c>
      <c r="AC128" s="19">
        <f>+Tabella1[[#This Row],[I]]*AC$1</f>
        <v>3750</v>
      </c>
      <c r="AD128" s="19">
        <f>+Tabella1[[#This Row],[I]]*AD$1</f>
        <v>4125</v>
      </c>
      <c r="AE128" s="19">
        <f>+Tabella1[[#This Row],[I]]*AE$1</f>
        <v>4625</v>
      </c>
      <c r="AF128" s="19">
        <f>+Tabella1[[#This Row],[II]]*AF$1</f>
        <v>4000</v>
      </c>
      <c r="AG128" s="19">
        <f>+Tabella1[[#This Row],[II]]*AG$1</f>
        <v>4000</v>
      </c>
      <c r="AH128" s="19">
        <f>+Tabella1[[#This Row],[II]]*AH$1</f>
        <v>4500</v>
      </c>
      <c r="AI128" s="19">
        <f>+Tabella1[[#This Row],[III]]*AI$1</f>
        <v>4875</v>
      </c>
      <c r="AJ128" s="19">
        <f>+Tabella1[[#This Row],[III]]*AJ$1</f>
        <v>3125</v>
      </c>
      <c r="AK128" s="19">
        <f>+Tabella1[[#This Row],[III]]*AK$1</f>
        <v>4500</v>
      </c>
      <c r="AL128" s="19">
        <f>+Tabella1[[#This Row],[IV]]*AL$1</f>
        <v>4375</v>
      </c>
      <c r="AM128" s="19">
        <f>+Tabella1[[#This Row],[IV]]*AM$1</f>
        <v>5000</v>
      </c>
      <c r="AN128" s="19">
        <f>+Tabella1[[#This Row],[IV]]*AN$1</f>
        <v>3125</v>
      </c>
      <c r="AO128" s="19">
        <f>+Tabella1[[#This Row],[BUDGET]]-SUM(Tabella1[[#This Row],[31/01/2021]:[31/12/2021]])</f>
        <v>0</v>
      </c>
    </row>
    <row r="129" spans="1:41" s="1" customFormat="1" x14ac:dyDescent="0.25">
      <c r="A129" s="1" t="s">
        <v>15</v>
      </c>
      <c r="B129" s="1" t="s">
        <v>218</v>
      </c>
      <c r="C129" s="21" t="s">
        <v>359</v>
      </c>
      <c r="D129" s="1" t="s">
        <v>366</v>
      </c>
      <c r="E129" s="7">
        <f>+IF(Tabella1[[#This Row],[Fatturato Ag]]&gt;0,
SUMIF(Pivot!$B:$B,Tabella1[[#This Row],[MA_CustSupp.CompanyName]],Pivot!E:E)/Tabella1[[#This Row],[Fatturato Ag]],0)</f>
        <v>0</v>
      </c>
      <c r="F129" s="7">
        <f>+IF(Tabella1[[#This Row],[Fatturato Ag]]&gt;0,
SUMIF(Pivot!$B:$B,Tabella1[[#This Row],[MA_CustSupp.CompanyName]],Pivot!F:F)/Tabella1[[#This Row],[Fatturato Ag]],0)</f>
        <v>1</v>
      </c>
      <c r="G129" s="7">
        <f>+IF(Tabella1[[#This Row],[Fatturato Ag]]&gt;0,
SUMIF(Pivot!$B:$B,Tabella1[[#This Row],[MA_CustSupp.CompanyName]],Pivot!G:G)/Tabella1[[#This Row],[Fatturato Ag]],0)</f>
        <v>0</v>
      </c>
      <c r="H129" s="7">
        <f>+IF(Tabella1[[#This Row],[Fatturato Ag]]&gt;0,
SUMIF(Pivot!$B:$B,Tabella1[[#This Row],[MA_CustSupp.CompanyName]],Pivot!H:H)/Tabella1[[#This Row],[Fatturato Ag]],0)</f>
        <v>0</v>
      </c>
      <c r="I129" s="7">
        <f>+IF(Tabella1[[#This Row],[Fatturato Ag]]&gt;0,
SUMIF(Pivot!$B:$B,Tabella1[[#This Row],[MA_CustSupp.CompanyName]],Pivot!I:I)/Tabella1[[#This Row],[Fatturato Ag]],0)</f>
        <v>0</v>
      </c>
      <c r="J129" s="7">
        <f>+IF(Tabella1[[#This Row],[Fatturato Ag]]&gt;0,
SUMIF(Pivot!$B:$B,Tabella1[[#This Row],[MA_CustSupp.CompanyName]],Pivot!J:J)/Tabella1[[#This Row],[Fatturato Ag]],0)</f>
        <v>0</v>
      </c>
      <c r="K129" s="7">
        <f>+IF(Tabella1[[#This Row],[Fatturato Ag]]&gt;0,
SUMIF(Pivot!$B:$B,Tabella1[[#This Row],[MA_CustSupp.CompanyName]],Pivot!K:K)/Tabella1[[#This Row],[Fatturato Ag]],0)</f>
        <v>0</v>
      </c>
      <c r="L129" s="29"/>
      <c r="M129" s="30">
        <f>SUMIF(Pivot!$B:$B,Tabella1[[#This Row],[MA_CustSupp.CompanyName]],Pivot!$L:$L)</f>
        <v>2563.1999999999998</v>
      </c>
      <c r="N129" s="30">
        <f>+Tabella1[[#This Row],[Fatturato Ag]]*$M$1</f>
        <v>2563.1999999999998</v>
      </c>
      <c r="O129" s="31">
        <v>30000</v>
      </c>
      <c r="P129" s="31">
        <f>+Tabella1[[#This Row],[BUDGET]]*Tabella1[[#This Row],[LINEA A]]</f>
        <v>0</v>
      </c>
      <c r="Q129" s="31">
        <f>+Tabella1[[#This Row],[BUDGET]]*Tabella1[[#This Row],[LINEA B]]</f>
        <v>30000</v>
      </c>
      <c r="R129" s="31">
        <f>+Tabella1[[#This Row],[BUDGET]]*Tabella1[[#This Row],[LINEA C]]</f>
        <v>0</v>
      </c>
      <c r="S129" s="31">
        <f>+Tabella1[[#This Row],[BUDGET]]*Tabella1[[#This Row],[LINEA D]]</f>
        <v>0</v>
      </c>
      <c r="T129" s="10">
        <f>+Tabella1[[#This Row],[BUDGET]]*(Tabella1[[#This Row],[LINEA E]]+Tabella1[[#This Row],[LINEA F]])</f>
        <v>0</v>
      </c>
      <c r="U129" s="31"/>
      <c r="V129" s="31">
        <f>+Tabella1[[#This Row],[BUDGET]]*Tabella1[[#This Row],[OTHERS]]</f>
        <v>0</v>
      </c>
      <c r="W129" s="18">
        <f>+Tabella1[[#This Row],[BUDGET]]-SUM(Tabella1[[#This Row],[LINEA A2]:[OTHERS8]])</f>
        <v>0</v>
      </c>
      <c r="X129" s="18">
        <f>+Tabella1[[#This Row],[BUDGET]]/4</f>
        <v>7500</v>
      </c>
      <c r="Y129" s="18">
        <f>+Tabella1[[#This Row],[BUDGET]]/4</f>
        <v>7500</v>
      </c>
      <c r="Z129" s="18">
        <f>+Tabella1[[#This Row],[BUDGET]]/4</f>
        <v>7500</v>
      </c>
      <c r="AA129" s="18">
        <f>+Tabella1[[#This Row],[BUDGET]]/4</f>
        <v>7500</v>
      </c>
      <c r="AB129" s="18">
        <f>+Tabella1[[#This Row],[BUDGET]]-Tabella1[[#This Row],[I]]-Tabella1[[#This Row],[II]]-Tabella1[[#This Row],[III]]-Tabella1[[#This Row],[IV]]</f>
        <v>0</v>
      </c>
      <c r="AC129" s="19">
        <f>+Tabella1[[#This Row],[I]]*AC$1</f>
        <v>2250</v>
      </c>
      <c r="AD129" s="19">
        <f>+Tabella1[[#This Row],[I]]*AD$1</f>
        <v>2475</v>
      </c>
      <c r="AE129" s="19">
        <f>+Tabella1[[#This Row],[I]]*AE$1</f>
        <v>2775</v>
      </c>
      <c r="AF129" s="19">
        <f>+Tabella1[[#This Row],[II]]*AF$1</f>
        <v>2400</v>
      </c>
      <c r="AG129" s="19">
        <f>+Tabella1[[#This Row],[II]]*AG$1</f>
        <v>2400</v>
      </c>
      <c r="AH129" s="19">
        <f>+Tabella1[[#This Row],[II]]*AH$1</f>
        <v>2700</v>
      </c>
      <c r="AI129" s="19">
        <f>+Tabella1[[#This Row],[III]]*AI$1</f>
        <v>2925</v>
      </c>
      <c r="AJ129" s="19">
        <f>+Tabella1[[#This Row],[III]]*AJ$1</f>
        <v>1875</v>
      </c>
      <c r="AK129" s="19">
        <f>+Tabella1[[#This Row],[III]]*AK$1</f>
        <v>2700</v>
      </c>
      <c r="AL129" s="19">
        <f>+Tabella1[[#This Row],[IV]]*AL$1</f>
        <v>2625</v>
      </c>
      <c r="AM129" s="19">
        <f>+Tabella1[[#This Row],[IV]]*AM$1</f>
        <v>3000</v>
      </c>
      <c r="AN129" s="19">
        <f>+Tabella1[[#This Row],[IV]]*AN$1</f>
        <v>1875</v>
      </c>
      <c r="AO129" s="19">
        <f>+Tabella1[[#This Row],[BUDGET]]-SUM(Tabella1[[#This Row],[31/01/2021]:[31/12/2021]])</f>
        <v>0</v>
      </c>
    </row>
    <row r="130" spans="1:41" s="1" customFormat="1" x14ac:dyDescent="0.25">
      <c r="A130" s="1" t="s">
        <v>15</v>
      </c>
      <c r="B130" s="1" t="s">
        <v>219</v>
      </c>
      <c r="C130" s="21" t="s">
        <v>359</v>
      </c>
      <c r="D130" s="1" t="s">
        <v>373</v>
      </c>
      <c r="E130" s="7">
        <f>+IF(Tabella1[[#This Row],[Fatturato Ag]]&gt;0,
SUMIF(Pivot!$B:$B,Tabella1[[#This Row],[MA_CustSupp.CompanyName]],Pivot!E:E)/Tabella1[[#This Row],[Fatturato Ag]],0)</f>
        <v>0</v>
      </c>
      <c r="F130" s="7">
        <f>+IF(Tabella1[[#This Row],[Fatturato Ag]]&gt;0,
SUMIF(Pivot!$B:$B,Tabella1[[#This Row],[MA_CustSupp.CompanyName]],Pivot!F:F)/Tabella1[[#This Row],[Fatturato Ag]],0)</f>
        <v>0.33762651822400525</v>
      </c>
      <c r="G130" s="7">
        <f>+IF(Tabella1[[#This Row],[Fatturato Ag]]&gt;0,
SUMIF(Pivot!$B:$B,Tabella1[[#This Row],[MA_CustSupp.CompanyName]],Pivot!G:G)/Tabella1[[#This Row],[Fatturato Ag]],0)</f>
        <v>0</v>
      </c>
      <c r="H130" s="7">
        <f>+IF(Tabella1[[#This Row],[Fatturato Ag]]&gt;0,
SUMIF(Pivot!$B:$B,Tabella1[[#This Row],[MA_CustSupp.CompanyName]],Pivot!H:H)/Tabella1[[#This Row],[Fatturato Ag]],0)</f>
        <v>0.66237348177599487</v>
      </c>
      <c r="I130" s="7">
        <f>+IF(Tabella1[[#This Row],[Fatturato Ag]]&gt;0,
SUMIF(Pivot!$B:$B,Tabella1[[#This Row],[MA_CustSupp.CompanyName]],Pivot!I:I)/Tabella1[[#This Row],[Fatturato Ag]],0)</f>
        <v>0</v>
      </c>
      <c r="J130" s="7">
        <f>+IF(Tabella1[[#This Row],[Fatturato Ag]]&gt;0,
SUMIF(Pivot!$B:$B,Tabella1[[#This Row],[MA_CustSupp.CompanyName]],Pivot!J:J)/Tabella1[[#This Row],[Fatturato Ag]],0)</f>
        <v>0</v>
      </c>
      <c r="K130" s="7">
        <f>+IF(Tabella1[[#This Row],[Fatturato Ag]]&gt;0,
SUMIF(Pivot!$B:$B,Tabella1[[#This Row],[MA_CustSupp.CompanyName]],Pivot!K:K)/Tabella1[[#This Row],[Fatturato Ag]],0)</f>
        <v>0</v>
      </c>
      <c r="L130" s="29"/>
      <c r="M130" s="30">
        <f>SUMIF(Pivot!$B:$B,Tabella1[[#This Row],[MA_CustSupp.CompanyName]],Pivot!$L:$L)</f>
        <v>47017.929999999993</v>
      </c>
      <c r="N130" s="30">
        <f>+Tabella1[[#This Row],[Fatturato Ag]]*$M$1</f>
        <v>47017.929999999993</v>
      </c>
      <c r="O130" s="31">
        <v>60000</v>
      </c>
      <c r="P130" s="31">
        <f>+Tabella1[[#This Row],[BUDGET]]*Tabella1[[#This Row],[LINEA A]]</f>
        <v>0</v>
      </c>
      <c r="Q130" s="31">
        <f>+Tabella1[[#This Row],[BUDGET]]*Tabella1[[#This Row],[LINEA B]]</f>
        <v>20257.591093440315</v>
      </c>
      <c r="R130" s="31">
        <f>+Tabella1[[#This Row],[BUDGET]]*Tabella1[[#This Row],[LINEA C]]</f>
        <v>0</v>
      </c>
      <c r="S130" s="31">
        <f>+Tabella1[[#This Row],[BUDGET]]*Tabella1[[#This Row],[LINEA D]]</f>
        <v>39742.408906559693</v>
      </c>
      <c r="T130" s="10">
        <f>+Tabella1[[#This Row],[BUDGET]]*(Tabella1[[#This Row],[LINEA E]]+Tabella1[[#This Row],[LINEA F]])</f>
        <v>0</v>
      </c>
      <c r="U130" s="31"/>
      <c r="V130" s="31">
        <f>+Tabella1[[#This Row],[BUDGET]]*Tabella1[[#This Row],[OTHERS]]</f>
        <v>0</v>
      </c>
      <c r="W130" s="18">
        <f>+Tabella1[[#This Row],[BUDGET]]-SUM(Tabella1[[#This Row],[LINEA A2]:[OTHERS8]])</f>
        <v>0</v>
      </c>
      <c r="X130" s="18">
        <f>+Tabella1[[#This Row],[BUDGET]]/4</f>
        <v>15000</v>
      </c>
      <c r="Y130" s="18">
        <f>+Tabella1[[#This Row],[BUDGET]]/4</f>
        <v>15000</v>
      </c>
      <c r="Z130" s="18">
        <f>+Tabella1[[#This Row],[BUDGET]]/4</f>
        <v>15000</v>
      </c>
      <c r="AA130" s="18">
        <f>+Tabella1[[#This Row],[BUDGET]]/4</f>
        <v>15000</v>
      </c>
      <c r="AB130" s="18">
        <f>+Tabella1[[#This Row],[BUDGET]]-Tabella1[[#This Row],[I]]-Tabella1[[#This Row],[II]]-Tabella1[[#This Row],[III]]-Tabella1[[#This Row],[IV]]</f>
        <v>0</v>
      </c>
      <c r="AC130" s="19">
        <f>+Tabella1[[#This Row],[I]]*AC$1</f>
        <v>4500</v>
      </c>
      <c r="AD130" s="19">
        <f>+Tabella1[[#This Row],[I]]*AD$1</f>
        <v>4950</v>
      </c>
      <c r="AE130" s="19">
        <f>+Tabella1[[#This Row],[I]]*AE$1</f>
        <v>5550</v>
      </c>
      <c r="AF130" s="19">
        <f>+Tabella1[[#This Row],[II]]*AF$1</f>
        <v>4800</v>
      </c>
      <c r="AG130" s="19">
        <f>+Tabella1[[#This Row],[II]]*AG$1</f>
        <v>4800</v>
      </c>
      <c r="AH130" s="19">
        <f>+Tabella1[[#This Row],[II]]*AH$1</f>
        <v>5400</v>
      </c>
      <c r="AI130" s="19">
        <f>+Tabella1[[#This Row],[III]]*AI$1</f>
        <v>5850</v>
      </c>
      <c r="AJ130" s="19">
        <f>+Tabella1[[#This Row],[III]]*AJ$1</f>
        <v>3750</v>
      </c>
      <c r="AK130" s="19">
        <f>+Tabella1[[#This Row],[III]]*AK$1</f>
        <v>5400</v>
      </c>
      <c r="AL130" s="19">
        <f>+Tabella1[[#This Row],[IV]]*AL$1</f>
        <v>5250</v>
      </c>
      <c r="AM130" s="19">
        <f>+Tabella1[[#This Row],[IV]]*AM$1</f>
        <v>6000</v>
      </c>
      <c r="AN130" s="19">
        <f>+Tabella1[[#This Row],[IV]]*AN$1</f>
        <v>3750</v>
      </c>
      <c r="AO130" s="19">
        <f>+Tabella1[[#This Row],[BUDGET]]-SUM(Tabella1[[#This Row],[31/01/2021]:[31/12/2021]])</f>
        <v>0</v>
      </c>
    </row>
    <row r="131" spans="1:41" s="1" customFormat="1" x14ac:dyDescent="0.25">
      <c r="A131" s="1" t="s">
        <v>15</v>
      </c>
      <c r="B131" s="1" t="s">
        <v>220</v>
      </c>
      <c r="C131" s="21" t="s">
        <v>359</v>
      </c>
      <c r="D131" s="1" t="s">
        <v>373</v>
      </c>
      <c r="E131" s="7">
        <f>+IF(Tabella1[[#This Row],[Fatturato Ag]]&gt;0,
SUMIF(Pivot!$B:$B,Tabella1[[#This Row],[MA_CustSupp.CompanyName]],Pivot!E:E)/Tabella1[[#This Row],[Fatturato Ag]],0)</f>
        <v>0</v>
      </c>
      <c r="F131" s="7">
        <f>+IF(Tabella1[[#This Row],[Fatturato Ag]]&gt;0,
SUMIF(Pivot!$B:$B,Tabella1[[#This Row],[MA_CustSupp.CompanyName]],Pivot!F:F)/Tabella1[[#This Row],[Fatturato Ag]],0)</f>
        <v>0.20699918847214835</v>
      </c>
      <c r="G131" s="7">
        <f>+IF(Tabella1[[#This Row],[Fatturato Ag]]&gt;0,
SUMIF(Pivot!$B:$B,Tabella1[[#This Row],[MA_CustSupp.CompanyName]],Pivot!G:G)/Tabella1[[#This Row],[Fatturato Ag]],0)</f>
        <v>0</v>
      </c>
      <c r="H131" s="7">
        <f>+IF(Tabella1[[#This Row],[Fatturato Ag]]&gt;0,
SUMIF(Pivot!$B:$B,Tabella1[[#This Row],[MA_CustSupp.CompanyName]],Pivot!H:H)/Tabella1[[#This Row],[Fatturato Ag]],0)</f>
        <v>0.33167404923319949</v>
      </c>
      <c r="I131" s="7">
        <f>+IF(Tabella1[[#This Row],[Fatturato Ag]]&gt;0,
SUMIF(Pivot!$B:$B,Tabella1[[#This Row],[MA_CustSupp.CompanyName]],Pivot!I:I)/Tabella1[[#This Row],[Fatturato Ag]],0)</f>
        <v>0.44993103893050362</v>
      </c>
      <c r="J131" s="7">
        <f>+IF(Tabella1[[#This Row],[Fatturato Ag]]&gt;0,
SUMIF(Pivot!$B:$B,Tabella1[[#This Row],[MA_CustSupp.CompanyName]],Pivot!J:J)/Tabella1[[#This Row],[Fatturato Ag]],0)</f>
        <v>0</v>
      </c>
      <c r="K131" s="7">
        <f>+IF(Tabella1[[#This Row],[Fatturato Ag]]&gt;0,
SUMIF(Pivot!$B:$B,Tabella1[[#This Row],[MA_CustSupp.CompanyName]],Pivot!K:K)/Tabella1[[#This Row],[Fatturato Ag]],0)</f>
        <v>1.1395723364148564E-2</v>
      </c>
      <c r="L131" s="29"/>
      <c r="M131" s="30">
        <f>SUMIF(Pivot!$B:$B,Tabella1[[#This Row],[MA_CustSupp.CompanyName]],Pivot!$L:$L)</f>
        <v>5174.4514455254066</v>
      </c>
      <c r="N131" s="30">
        <f>+Tabella1[[#This Row],[Fatturato Ag]]*$M$1</f>
        <v>5174.4514455254066</v>
      </c>
      <c r="O131" s="31">
        <f>+ROUND(Tabella1[[#This Row],[Preconsuntivo]],-3)</f>
        <v>5000</v>
      </c>
      <c r="P131" s="31">
        <f>+Tabella1[[#This Row],[BUDGET]]*Tabella1[[#This Row],[LINEA A]]</f>
        <v>0</v>
      </c>
      <c r="Q131" s="31">
        <f>+Tabella1[[#This Row],[BUDGET]]*Tabella1[[#This Row],[LINEA B]]</f>
        <v>1034.9959423607418</v>
      </c>
      <c r="R131" s="31">
        <f>+Tabella1[[#This Row],[BUDGET]]*Tabella1[[#This Row],[LINEA C]]</f>
        <v>0</v>
      </c>
      <c r="S131" s="31">
        <f>+Tabella1[[#This Row],[BUDGET]]*Tabella1[[#This Row],[LINEA D]]</f>
        <v>1658.3702461659975</v>
      </c>
      <c r="T131" s="10">
        <f>+Tabella1[[#This Row],[BUDGET]]*(Tabella1[[#This Row],[LINEA E]]+Tabella1[[#This Row],[LINEA F]])</f>
        <v>2249.6551946525183</v>
      </c>
      <c r="U131" s="31"/>
      <c r="V131" s="31">
        <f>+Tabella1[[#This Row],[BUDGET]]*Tabella1[[#This Row],[OTHERS]]</f>
        <v>56.978616820742822</v>
      </c>
      <c r="W131" s="18">
        <f>+Tabella1[[#This Row],[BUDGET]]-SUM(Tabella1[[#This Row],[LINEA A2]:[OTHERS8]])</f>
        <v>0</v>
      </c>
      <c r="X131" s="18">
        <f>+Tabella1[[#This Row],[BUDGET]]/4</f>
        <v>1250</v>
      </c>
      <c r="Y131" s="18">
        <f>+Tabella1[[#This Row],[BUDGET]]/4</f>
        <v>1250</v>
      </c>
      <c r="Z131" s="18">
        <f>+Tabella1[[#This Row],[BUDGET]]/4</f>
        <v>1250</v>
      </c>
      <c r="AA131" s="18">
        <f>+Tabella1[[#This Row],[BUDGET]]/4</f>
        <v>1250</v>
      </c>
      <c r="AB131" s="18">
        <f>+Tabella1[[#This Row],[BUDGET]]-Tabella1[[#This Row],[I]]-Tabella1[[#This Row],[II]]-Tabella1[[#This Row],[III]]-Tabella1[[#This Row],[IV]]</f>
        <v>0</v>
      </c>
      <c r="AC131" s="19">
        <f>+Tabella1[[#This Row],[I]]*AC$1</f>
        <v>375</v>
      </c>
      <c r="AD131" s="19">
        <f>+Tabella1[[#This Row],[I]]*AD$1</f>
        <v>412.5</v>
      </c>
      <c r="AE131" s="19">
        <f>+Tabella1[[#This Row],[I]]*AE$1</f>
        <v>462.5</v>
      </c>
      <c r="AF131" s="19">
        <f>+Tabella1[[#This Row],[II]]*AF$1</f>
        <v>400</v>
      </c>
      <c r="AG131" s="19">
        <f>+Tabella1[[#This Row],[II]]*AG$1</f>
        <v>400</v>
      </c>
      <c r="AH131" s="19">
        <f>+Tabella1[[#This Row],[II]]*AH$1</f>
        <v>450</v>
      </c>
      <c r="AI131" s="19">
        <f>+Tabella1[[#This Row],[III]]*AI$1</f>
        <v>487.5</v>
      </c>
      <c r="AJ131" s="19">
        <f>+Tabella1[[#This Row],[III]]*AJ$1</f>
        <v>312.5</v>
      </c>
      <c r="AK131" s="19">
        <f>+Tabella1[[#This Row],[III]]*AK$1</f>
        <v>450</v>
      </c>
      <c r="AL131" s="19">
        <f>+Tabella1[[#This Row],[IV]]*AL$1</f>
        <v>437.5</v>
      </c>
      <c r="AM131" s="19">
        <f>+Tabella1[[#This Row],[IV]]*AM$1</f>
        <v>500</v>
      </c>
      <c r="AN131" s="19">
        <f>+Tabella1[[#This Row],[IV]]*AN$1</f>
        <v>312.5</v>
      </c>
      <c r="AO131" s="19">
        <f>+Tabella1[[#This Row],[BUDGET]]-SUM(Tabella1[[#This Row],[31/01/2021]:[31/12/2021]])</f>
        <v>0</v>
      </c>
    </row>
    <row r="132" spans="1:41" s="1" customFormat="1" x14ac:dyDescent="0.25">
      <c r="A132" s="1" t="s">
        <v>15</v>
      </c>
      <c r="B132" s="1" t="s">
        <v>221</v>
      </c>
      <c r="C132" s="21" t="s">
        <v>359</v>
      </c>
      <c r="D132" s="1" t="s">
        <v>374</v>
      </c>
      <c r="E132" s="7">
        <f>+IF(Tabella1[[#This Row],[Fatturato Ag]]&gt;0,
SUMIF(Pivot!$B:$B,Tabella1[[#This Row],[MA_CustSupp.CompanyName]],Pivot!E:E)/Tabella1[[#This Row],[Fatturato Ag]],0)</f>
        <v>0</v>
      </c>
      <c r="F132" s="7">
        <f>+IF(Tabella1[[#This Row],[Fatturato Ag]]&gt;0,
SUMIF(Pivot!$B:$B,Tabella1[[#This Row],[MA_CustSupp.CompanyName]],Pivot!F:F)/Tabella1[[#This Row],[Fatturato Ag]],0)</f>
        <v>0.15165162748667879</v>
      </c>
      <c r="G132" s="7">
        <f>+IF(Tabella1[[#This Row],[Fatturato Ag]]&gt;0,
SUMIF(Pivot!$B:$B,Tabella1[[#This Row],[MA_CustSupp.CompanyName]],Pivot!G:G)/Tabella1[[#This Row],[Fatturato Ag]],0)</f>
        <v>0.23248397514505065</v>
      </c>
      <c r="H132" s="7">
        <f>+IF(Tabella1[[#This Row],[Fatturato Ag]]&gt;0,
SUMIF(Pivot!$B:$B,Tabella1[[#This Row],[MA_CustSupp.CompanyName]],Pivot!H:H)/Tabella1[[#This Row],[Fatturato Ag]],0)</f>
        <v>0.19353603474776165</v>
      </c>
      <c r="I132" s="7">
        <f>+IF(Tabella1[[#This Row],[Fatturato Ag]]&gt;0,
SUMIF(Pivot!$B:$B,Tabella1[[#This Row],[MA_CustSupp.CompanyName]],Pivot!I:I)/Tabella1[[#This Row],[Fatturato Ag]],0)</f>
        <v>0.42232836262050899</v>
      </c>
      <c r="J132" s="7">
        <f>+IF(Tabella1[[#This Row],[Fatturato Ag]]&gt;0,
SUMIF(Pivot!$B:$B,Tabella1[[#This Row],[MA_CustSupp.CompanyName]],Pivot!J:J)/Tabella1[[#This Row],[Fatturato Ag]],0)</f>
        <v>0</v>
      </c>
      <c r="K132" s="7">
        <f>+IF(Tabella1[[#This Row],[Fatturato Ag]]&gt;0,
SUMIF(Pivot!$B:$B,Tabella1[[#This Row],[MA_CustSupp.CompanyName]],Pivot!K:K)/Tabella1[[#This Row],[Fatturato Ag]],0)</f>
        <v>0</v>
      </c>
      <c r="L132" s="29"/>
      <c r="M132" s="30">
        <f>SUMIF(Pivot!$B:$B,Tabella1[[#This Row],[MA_CustSupp.CompanyName]],Pivot!$L:$L)</f>
        <v>58591.034851819692</v>
      </c>
      <c r="N132" s="30">
        <f>+Tabella1[[#This Row],[Fatturato Ag]]*$M$1</f>
        <v>58591.034851819692</v>
      </c>
      <c r="O132" s="31">
        <v>300000</v>
      </c>
      <c r="P132" s="31">
        <f>+Tabella1[[#This Row],[BUDGET]]*Tabella1[[#This Row],[LINEA A]]</f>
        <v>0</v>
      </c>
      <c r="Q132" s="31">
        <f>+Tabella1[[#This Row],[BUDGET]]*Tabella1[[#This Row],[LINEA B]]</f>
        <v>45495.488246003639</v>
      </c>
      <c r="R132" s="31">
        <f>+Tabella1[[#This Row],[BUDGET]]*Tabella1[[#This Row],[LINEA C]]</f>
        <v>69745.192543515193</v>
      </c>
      <c r="S132" s="31">
        <f>+Tabella1[[#This Row],[BUDGET]]*Tabella1[[#This Row],[LINEA D]]</f>
        <v>58060.810424328498</v>
      </c>
      <c r="T132" s="10">
        <f>+Tabella1[[#This Row],[BUDGET]]*(Tabella1[[#This Row],[LINEA E]]+Tabella1[[#This Row],[LINEA F]])</f>
        <v>126698.5087861527</v>
      </c>
      <c r="U132" s="31"/>
      <c r="V132" s="31">
        <f>+Tabella1[[#This Row],[BUDGET]]*Tabella1[[#This Row],[OTHERS]]</f>
        <v>0</v>
      </c>
      <c r="W132" s="18">
        <f>+Tabella1[[#This Row],[BUDGET]]-SUM(Tabella1[[#This Row],[LINEA A2]:[OTHERS8]])</f>
        <v>0</v>
      </c>
      <c r="X132" s="18">
        <f>+Tabella1[[#This Row],[BUDGET]]/4</f>
        <v>75000</v>
      </c>
      <c r="Y132" s="18">
        <f>+Tabella1[[#This Row],[BUDGET]]/4</f>
        <v>75000</v>
      </c>
      <c r="Z132" s="18">
        <f>+Tabella1[[#This Row],[BUDGET]]/4</f>
        <v>75000</v>
      </c>
      <c r="AA132" s="18">
        <f>+Tabella1[[#This Row],[BUDGET]]/4</f>
        <v>75000</v>
      </c>
      <c r="AB132" s="18">
        <f>+Tabella1[[#This Row],[BUDGET]]-Tabella1[[#This Row],[I]]-Tabella1[[#This Row],[II]]-Tabella1[[#This Row],[III]]-Tabella1[[#This Row],[IV]]</f>
        <v>0</v>
      </c>
      <c r="AC132" s="19">
        <f>+Tabella1[[#This Row],[I]]*AC$1</f>
        <v>22500</v>
      </c>
      <c r="AD132" s="19">
        <f>+Tabella1[[#This Row],[I]]*AD$1</f>
        <v>24750</v>
      </c>
      <c r="AE132" s="19">
        <f>+Tabella1[[#This Row],[I]]*AE$1</f>
        <v>27750</v>
      </c>
      <c r="AF132" s="19">
        <f>+Tabella1[[#This Row],[II]]*AF$1</f>
        <v>24000</v>
      </c>
      <c r="AG132" s="19">
        <f>+Tabella1[[#This Row],[II]]*AG$1</f>
        <v>24000</v>
      </c>
      <c r="AH132" s="19">
        <f>+Tabella1[[#This Row],[II]]*AH$1</f>
        <v>27000</v>
      </c>
      <c r="AI132" s="19">
        <f>+Tabella1[[#This Row],[III]]*AI$1</f>
        <v>29250</v>
      </c>
      <c r="AJ132" s="19">
        <f>+Tabella1[[#This Row],[III]]*AJ$1</f>
        <v>18750</v>
      </c>
      <c r="AK132" s="19">
        <f>+Tabella1[[#This Row],[III]]*AK$1</f>
        <v>27000</v>
      </c>
      <c r="AL132" s="19">
        <f>+Tabella1[[#This Row],[IV]]*AL$1</f>
        <v>26250</v>
      </c>
      <c r="AM132" s="19">
        <f>+Tabella1[[#This Row],[IV]]*AM$1</f>
        <v>30000</v>
      </c>
      <c r="AN132" s="19">
        <f>+Tabella1[[#This Row],[IV]]*AN$1</f>
        <v>18750</v>
      </c>
      <c r="AO132" s="19">
        <f>+Tabella1[[#This Row],[BUDGET]]-SUM(Tabella1[[#This Row],[31/01/2021]:[31/12/2021]])</f>
        <v>0</v>
      </c>
    </row>
    <row r="133" spans="1:41" s="1" customFormat="1" x14ac:dyDescent="0.25">
      <c r="A133" s="1" t="s">
        <v>15</v>
      </c>
      <c r="B133" s="1" t="s">
        <v>222</v>
      </c>
      <c r="C133" s="21" t="s">
        <v>359</v>
      </c>
      <c r="D133" s="1" t="s">
        <v>371</v>
      </c>
      <c r="E133" s="7">
        <f>+IF(Tabella1[[#This Row],[Fatturato Ag]]&gt;0,
SUMIF(Pivot!$B:$B,Tabella1[[#This Row],[MA_CustSupp.CompanyName]],Pivot!E:E)/Tabella1[[#This Row],[Fatturato Ag]],0)</f>
        <v>0</v>
      </c>
      <c r="F133" s="7">
        <f>+IF(Tabella1[[#This Row],[Fatturato Ag]]&gt;0,
SUMIF(Pivot!$B:$B,Tabella1[[#This Row],[MA_CustSupp.CompanyName]],Pivot!F:F)/Tabella1[[#This Row],[Fatturato Ag]],0)</f>
        <v>0.50371178816463091</v>
      </c>
      <c r="G133" s="7">
        <f>+IF(Tabella1[[#This Row],[Fatturato Ag]]&gt;0,
SUMIF(Pivot!$B:$B,Tabella1[[#This Row],[MA_CustSupp.CompanyName]],Pivot!G:G)/Tabella1[[#This Row],[Fatturato Ag]],0)</f>
        <v>1.4695210995247796E-3</v>
      </c>
      <c r="H133" s="7">
        <f>+IF(Tabella1[[#This Row],[Fatturato Ag]]&gt;0,
SUMIF(Pivot!$B:$B,Tabella1[[#This Row],[MA_CustSupp.CompanyName]],Pivot!H:H)/Tabella1[[#This Row],[Fatturato Ag]],0)</f>
        <v>6.2471324579331203E-2</v>
      </c>
      <c r="I133" s="7">
        <f>+IF(Tabella1[[#This Row],[Fatturato Ag]]&gt;0,
SUMIF(Pivot!$B:$B,Tabella1[[#This Row],[MA_CustSupp.CompanyName]],Pivot!I:I)/Tabella1[[#This Row],[Fatturato Ag]],0)</f>
        <v>0.43234736615651315</v>
      </c>
      <c r="J133" s="7">
        <f>+IF(Tabella1[[#This Row],[Fatturato Ag]]&gt;0,
SUMIF(Pivot!$B:$B,Tabella1[[#This Row],[MA_CustSupp.CompanyName]],Pivot!J:J)/Tabella1[[#This Row],[Fatturato Ag]],0)</f>
        <v>0</v>
      </c>
      <c r="K133" s="7">
        <f>+IF(Tabella1[[#This Row],[Fatturato Ag]]&gt;0,
SUMIF(Pivot!$B:$B,Tabella1[[#This Row],[MA_CustSupp.CompanyName]],Pivot!K:K)/Tabella1[[#This Row],[Fatturato Ag]],0)</f>
        <v>0</v>
      </c>
      <c r="L133" s="29"/>
      <c r="M133" s="30">
        <f>SUMIF(Pivot!$B:$B,Tabella1[[#This Row],[MA_CustSupp.CompanyName]],Pivot!$L:$L)</f>
        <v>105826.89000000001</v>
      </c>
      <c r="N133" s="30">
        <f>+Tabella1[[#This Row],[Fatturato Ag]]*$M$1</f>
        <v>105826.89000000001</v>
      </c>
      <c r="O133" s="31">
        <v>30000</v>
      </c>
      <c r="P133" s="31">
        <f>+Tabella1[[#This Row],[BUDGET]]*Tabella1[[#This Row],[LINEA A]]</f>
        <v>0</v>
      </c>
      <c r="Q133" s="31">
        <f>+Tabella1[[#This Row],[BUDGET]]*Tabella1[[#This Row],[LINEA B]]</f>
        <v>15111.353644938927</v>
      </c>
      <c r="R133" s="31">
        <f>+Tabella1[[#This Row],[BUDGET]]*Tabella1[[#This Row],[LINEA C]]</f>
        <v>44.085632985743388</v>
      </c>
      <c r="S133" s="31">
        <f>+Tabella1[[#This Row],[BUDGET]]*Tabella1[[#This Row],[LINEA D]]</f>
        <v>1874.1397373799362</v>
      </c>
      <c r="T133" s="10">
        <f>+Tabella1[[#This Row],[BUDGET]]*(Tabella1[[#This Row],[LINEA E]]+Tabella1[[#This Row],[LINEA F]])</f>
        <v>12970.420984695395</v>
      </c>
      <c r="U133" s="31"/>
      <c r="V133" s="31">
        <f>+Tabella1[[#This Row],[BUDGET]]*Tabella1[[#This Row],[OTHERS]]</f>
        <v>0</v>
      </c>
      <c r="W133" s="18">
        <f>+Tabella1[[#This Row],[BUDGET]]-SUM(Tabella1[[#This Row],[LINEA A2]:[OTHERS8]])</f>
        <v>0</v>
      </c>
      <c r="X133" s="18">
        <f>+Tabella1[[#This Row],[BUDGET]]/4</f>
        <v>7500</v>
      </c>
      <c r="Y133" s="18">
        <f>+Tabella1[[#This Row],[BUDGET]]/4</f>
        <v>7500</v>
      </c>
      <c r="Z133" s="18">
        <f>+Tabella1[[#This Row],[BUDGET]]/4</f>
        <v>7500</v>
      </c>
      <c r="AA133" s="18">
        <f>+Tabella1[[#This Row],[BUDGET]]/4</f>
        <v>7500</v>
      </c>
      <c r="AB133" s="18">
        <f>+Tabella1[[#This Row],[BUDGET]]-Tabella1[[#This Row],[I]]-Tabella1[[#This Row],[II]]-Tabella1[[#This Row],[III]]-Tabella1[[#This Row],[IV]]</f>
        <v>0</v>
      </c>
      <c r="AC133" s="19">
        <f>+Tabella1[[#This Row],[I]]*AC$1</f>
        <v>2250</v>
      </c>
      <c r="AD133" s="19">
        <f>+Tabella1[[#This Row],[I]]*AD$1</f>
        <v>2475</v>
      </c>
      <c r="AE133" s="19">
        <f>+Tabella1[[#This Row],[I]]*AE$1</f>
        <v>2775</v>
      </c>
      <c r="AF133" s="19">
        <f>+Tabella1[[#This Row],[II]]*AF$1</f>
        <v>2400</v>
      </c>
      <c r="AG133" s="19">
        <f>+Tabella1[[#This Row],[II]]*AG$1</f>
        <v>2400</v>
      </c>
      <c r="AH133" s="19">
        <f>+Tabella1[[#This Row],[II]]*AH$1</f>
        <v>2700</v>
      </c>
      <c r="AI133" s="19">
        <f>+Tabella1[[#This Row],[III]]*AI$1</f>
        <v>2925</v>
      </c>
      <c r="AJ133" s="19">
        <f>+Tabella1[[#This Row],[III]]*AJ$1</f>
        <v>1875</v>
      </c>
      <c r="AK133" s="19">
        <f>+Tabella1[[#This Row],[III]]*AK$1</f>
        <v>2700</v>
      </c>
      <c r="AL133" s="19">
        <f>+Tabella1[[#This Row],[IV]]*AL$1</f>
        <v>2625</v>
      </c>
      <c r="AM133" s="19">
        <f>+Tabella1[[#This Row],[IV]]*AM$1</f>
        <v>3000</v>
      </c>
      <c r="AN133" s="19">
        <f>+Tabella1[[#This Row],[IV]]*AN$1</f>
        <v>1875</v>
      </c>
      <c r="AO133" s="19">
        <f>+Tabella1[[#This Row],[BUDGET]]-SUM(Tabella1[[#This Row],[31/01/2021]:[31/12/2021]])</f>
        <v>0</v>
      </c>
    </row>
    <row r="134" spans="1:41" s="1" customFormat="1" x14ac:dyDescent="0.25">
      <c r="A134" s="1" t="s">
        <v>15</v>
      </c>
      <c r="B134" s="1" t="s">
        <v>223</v>
      </c>
      <c r="C134" s="21" t="s">
        <v>359</v>
      </c>
      <c r="D134" s="1" t="s">
        <v>361</v>
      </c>
      <c r="E134" s="7">
        <f>+IF(Tabella1[[#This Row],[Fatturato Ag]]&gt;0,
SUMIF(Pivot!$B:$B,Tabella1[[#This Row],[MA_CustSupp.CompanyName]],Pivot!E:E)/Tabella1[[#This Row],[Fatturato Ag]],0)</f>
        <v>0</v>
      </c>
      <c r="F134" s="7">
        <f>+IF(Tabella1[[#This Row],[Fatturato Ag]]&gt;0,
SUMIF(Pivot!$B:$B,Tabella1[[#This Row],[MA_CustSupp.CompanyName]],Pivot!F:F)/Tabella1[[#This Row],[Fatturato Ag]],0)</f>
        <v>0</v>
      </c>
      <c r="G134" s="7">
        <f>+IF(Tabella1[[#This Row],[Fatturato Ag]]&gt;0,
SUMIF(Pivot!$B:$B,Tabella1[[#This Row],[MA_CustSupp.CompanyName]],Pivot!G:G)/Tabella1[[#This Row],[Fatturato Ag]],0)</f>
        <v>0.97415983847269016</v>
      </c>
      <c r="H134" s="7">
        <f>+IF(Tabella1[[#This Row],[Fatturato Ag]]&gt;0,
SUMIF(Pivot!$B:$B,Tabella1[[#This Row],[MA_CustSupp.CompanyName]],Pivot!H:H)/Tabella1[[#This Row],[Fatturato Ag]],0)</f>
        <v>2.5737940446537939E-2</v>
      </c>
      <c r="I134" s="7">
        <f>+IF(Tabella1[[#This Row],[Fatturato Ag]]&gt;0,
SUMIF(Pivot!$B:$B,Tabella1[[#This Row],[MA_CustSupp.CompanyName]],Pivot!I:I)/Tabella1[[#This Row],[Fatturato Ag]],0)</f>
        <v>0</v>
      </c>
      <c r="J134" s="7">
        <f>+IF(Tabella1[[#This Row],[Fatturato Ag]]&gt;0,
SUMIF(Pivot!$B:$B,Tabella1[[#This Row],[MA_CustSupp.CompanyName]],Pivot!J:J)/Tabella1[[#This Row],[Fatturato Ag]],0)</f>
        <v>0</v>
      </c>
      <c r="K134" s="7">
        <f>+IF(Tabella1[[#This Row],[Fatturato Ag]]&gt;0,
SUMIF(Pivot!$B:$B,Tabella1[[#This Row],[MA_CustSupp.CompanyName]],Pivot!K:K)/Tabella1[[#This Row],[Fatturato Ag]],0)</f>
        <v>1.0222108077184297E-4</v>
      </c>
      <c r="L134" s="29"/>
      <c r="M134" s="30">
        <f>SUMIF(Pivot!$B:$B,Tabella1[[#This Row],[MA_CustSupp.CompanyName]],Pivot!$L:$L)</f>
        <v>234788.77999999997</v>
      </c>
      <c r="N134" s="30">
        <f>+Tabella1[[#This Row],[Fatturato Ag]]*$M$1</f>
        <v>234788.77999999997</v>
      </c>
      <c r="O134" s="31">
        <v>4000</v>
      </c>
      <c r="P134" s="31">
        <f>+Tabella1[[#This Row],[BUDGET]]*Tabella1[[#This Row],[LINEA A]]</f>
        <v>0</v>
      </c>
      <c r="Q134" s="31">
        <f>+Tabella1[[#This Row],[BUDGET]]*Tabella1[[#This Row],[LINEA B]]</f>
        <v>0</v>
      </c>
      <c r="R134" s="31">
        <f>+Tabella1[[#This Row],[BUDGET]]*Tabella1[[#This Row],[LINEA C]]</f>
        <v>3896.6393538907605</v>
      </c>
      <c r="S134" s="31">
        <f>+Tabella1[[#This Row],[BUDGET]]*Tabella1[[#This Row],[LINEA D]]</f>
        <v>102.95176178615176</v>
      </c>
      <c r="T134" s="10">
        <f>+Tabella1[[#This Row],[BUDGET]]*(Tabella1[[#This Row],[LINEA E]]+Tabella1[[#This Row],[LINEA F]])</f>
        <v>0</v>
      </c>
      <c r="U134" s="31"/>
      <c r="V134" s="31">
        <f>+Tabella1[[#This Row],[BUDGET]]*Tabella1[[#This Row],[OTHERS]]</f>
        <v>0.40888432308737188</v>
      </c>
      <c r="W134" s="18">
        <f>+Tabella1[[#This Row],[BUDGET]]-SUM(Tabella1[[#This Row],[LINEA A2]:[OTHERS8]])</f>
        <v>0</v>
      </c>
      <c r="X134" s="18">
        <f>+Tabella1[[#This Row],[BUDGET]]/4</f>
        <v>1000</v>
      </c>
      <c r="Y134" s="18">
        <f>+Tabella1[[#This Row],[BUDGET]]/4</f>
        <v>1000</v>
      </c>
      <c r="Z134" s="18">
        <f>+Tabella1[[#This Row],[BUDGET]]/4</f>
        <v>1000</v>
      </c>
      <c r="AA134" s="18">
        <f>+Tabella1[[#This Row],[BUDGET]]/4</f>
        <v>1000</v>
      </c>
      <c r="AB134" s="18">
        <f>+Tabella1[[#This Row],[BUDGET]]-Tabella1[[#This Row],[I]]-Tabella1[[#This Row],[II]]-Tabella1[[#This Row],[III]]-Tabella1[[#This Row],[IV]]</f>
        <v>0</v>
      </c>
      <c r="AC134" s="19">
        <f>+Tabella1[[#This Row],[I]]*AC$1</f>
        <v>300</v>
      </c>
      <c r="AD134" s="19">
        <f>+Tabella1[[#This Row],[I]]*AD$1</f>
        <v>330</v>
      </c>
      <c r="AE134" s="19">
        <f>+Tabella1[[#This Row],[I]]*AE$1</f>
        <v>370</v>
      </c>
      <c r="AF134" s="19">
        <f>+Tabella1[[#This Row],[II]]*AF$1</f>
        <v>320</v>
      </c>
      <c r="AG134" s="19">
        <f>+Tabella1[[#This Row],[II]]*AG$1</f>
        <v>320</v>
      </c>
      <c r="AH134" s="19">
        <f>+Tabella1[[#This Row],[II]]*AH$1</f>
        <v>360</v>
      </c>
      <c r="AI134" s="19">
        <f>+Tabella1[[#This Row],[III]]*AI$1</f>
        <v>390</v>
      </c>
      <c r="AJ134" s="19">
        <f>+Tabella1[[#This Row],[III]]*AJ$1</f>
        <v>250</v>
      </c>
      <c r="AK134" s="19">
        <f>+Tabella1[[#This Row],[III]]*AK$1</f>
        <v>360</v>
      </c>
      <c r="AL134" s="19">
        <f>+Tabella1[[#This Row],[IV]]*AL$1</f>
        <v>350</v>
      </c>
      <c r="AM134" s="19">
        <f>+Tabella1[[#This Row],[IV]]*AM$1</f>
        <v>400</v>
      </c>
      <c r="AN134" s="19">
        <f>+Tabella1[[#This Row],[IV]]*AN$1</f>
        <v>250</v>
      </c>
      <c r="AO134" s="19">
        <f>+Tabella1[[#This Row],[BUDGET]]-SUM(Tabella1[[#This Row],[31/01/2021]:[31/12/2021]])</f>
        <v>0</v>
      </c>
    </row>
    <row r="135" spans="1:41" s="1" customFormat="1" x14ac:dyDescent="0.25">
      <c r="A135" s="1" t="s">
        <v>15</v>
      </c>
      <c r="B135" s="1" t="s">
        <v>224</v>
      </c>
      <c r="C135" s="21" t="s">
        <v>359</v>
      </c>
      <c r="D135" s="1" t="s">
        <v>372</v>
      </c>
      <c r="E135" s="7">
        <f>+IF(Tabella1[[#This Row],[Fatturato Ag]]&gt;0,
SUMIF(Pivot!$B:$B,Tabella1[[#This Row],[MA_CustSupp.CompanyName]],Pivot!E:E)/Tabella1[[#This Row],[Fatturato Ag]],0)</f>
        <v>8.0924544290671974E-2</v>
      </c>
      <c r="F135" s="7">
        <f>+IF(Tabella1[[#This Row],[Fatturato Ag]]&gt;0,
SUMIF(Pivot!$B:$B,Tabella1[[#This Row],[MA_CustSupp.CompanyName]],Pivot!F:F)/Tabella1[[#This Row],[Fatturato Ag]],0)</f>
        <v>0.40687636815090067</v>
      </c>
      <c r="G135" s="7">
        <f>+IF(Tabella1[[#This Row],[Fatturato Ag]]&gt;0,
SUMIF(Pivot!$B:$B,Tabella1[[#This Row],[MA_CustSupp.CompanyName]],Pivot!G:G)/Tabella1[[#This Row],[Fatturato Ag]],0)</f>
        <v>0.5095879584415921</v>
      </c>
      <c r="H135" s="7">
        <f>+IF(Tabella1[[#This Row],[Fatturato Ag]]&gt;0,
SUMIF(Pivot!$B:$B,Tabella1[[#This Row],[MA_CustSupp.CompanyName]],Pivot!H:H)/Tabella1[[#This Row],[Fatturato Ag]],0)</f>
        <v>0</v>
      </c>
      <c r="I135" s="7">
        <f>+IF(Tabella1[[#This Row],[Fatturato Ag]]&gt;0,
SUMIF(Pivot!$B:$B,Tabella1[[#This Row],[MA_CustSupp.CompanyName]],Pivot!I:I)/Tabella1[[#This Row],[Fatturato Ag]],0)</f>
        <v>0</v>
      </c>
      <c r="J135" s="7">
        <f>+IF(Tabella1[[#This Row],[Fatturato Ag]]&gt;0,
SUMIF(Pivot!$B:$B,Tabella1[[#This Row],[MA_CustSupp.CompanyName]],Pivot!J:J)/Tabella1[[#This Row],[Fatturato Ag]],0)</f>
        <v>0</v>
      </c>
      <c r="K135" s="7">
        <f>+IF(Tabella1[[#This Row],[Fatturato Ag]]&gt;0,
SUMIF(Pivot!$B:$B,Tabella1[[#This Row],[MA_CustSupp.CompanyName]],Pivot!K:K)/Tabella1[[#This Row],[Fatturato Ag]],0)</f>
        <v>2.6111291168353767E-3</v>
      </c>
      <c r="L135" s="29"/>
      <c r="M135" s="30">
        <f>SUMIF(Pivot!$B:$B,Tabella1[[#This Row],[MA_CustSupp.CompanyName]],Pivot!$L:$L)</f>
        <v>9287.1699999999983</v>
      </c>
      <c r="N135" s="30">
        <f>+Tabella1[[#This Row],[Fatturato Ag]]*$M$1</f>
        <v>9287.1699999999983</v>
      </c>
      <c r="O135" s="31">
        <f>+ROUND(Tabella1[[#This Row],[Preconsuntivo]],-3)</f>
        <v>9000</v>
      </c>
      <c r="P135" s="31">
        <f>+Tabella1[[#This Row],[BUDGET]]*Tabella1[[#This Row],[LINEA A]]</f>
        <v>728.32089861604777</v>
      </c>
      <c r="Q135" s="31">
        <f>+Tabella1[[#This Row],[BUDGET]]*Tabella1[[#This Row],[LINEA B]]</f>
        <v>3661.887313358106</v>
      </c>
      <c r="R135" s="31">
        <f>+Tabella1[[#This Row],[BUDGET]]*Tabella1[[#This Row],[LINEA C]]</f>
        <v>4586.2916259743288</v>
      </c>
      <c r="S135" s="31">
        <f>+Tabella1[[#This Row],[BUDGET]]*Tabella1[[#This Row],[LINEA D]]</f>
        <v>0</v>
      </c>
      <c r="T135" s="10">
        <f>+Tabella1[[#This Row],[BUDGET]]*(Tabella1[[#This Row],[LINEA E]]+Tabella1[[#This Row],[LINEA F]])</f>
        <v>0</v>
      </c>
      <c r="U135" s="31"/>
      <c r="V135" s="31">
        <f>+Tabella1[[#This Row],[BUDGET]]*Tabella1[[#This Row],[OTHERS]]</f>
        <v>23.500162051518391</v>
      </c>
      <c r="W135" s="18">
        <f>+Tabella1[[#This Row],[BUDGET]]-SUM(Tabella1[[#This Row],[LINEA A2]:[OTHERS8]])</f>
        <v>0</v>
      </c>
      <c r="X135" s="18">
        <f>+Tabella1[[#This Row],[BUDGET]]/4</f>
        <v>2250</v>
      </c>
      <c r="Y135" s="18">
        <f>+Tabella1[[#This Row],[BUDGET]]/4</f>
        <v>2250</v>
      </c>
      <c r="Z135" s="18">
        <f>+Tabella1[[#This Row],[BUDGET]]/4</f>
        <v>2250</v>
      </c>
      <c r="AA135" s="18">
        <f>+Tabella1[[#This Row],[BUDGET]]/4</f>
        <v>2250</v>
      </c>
      <c r="AB135" s="18">
        <f>+Tabella1[[#This Row],[BUDGET]]-Tabella1[[#This Row],[I]]-Tabella1[[#This Row],[II]]-Tabella1[[#This Row],[III]]-Tabella1[[#This Row],[IV]]</f>
        <v>0</v>
      </c>
      <c r="AC135" s="19">
        <f>+Tabella1[[#This Row],[I]]*AC$1</f>
        <v>675</v>
      </c>
      <c r="AD135" s="19">
        <f>+Tabella1[[#This Row],[I]]*AD$1</f>
        <v>742.5</v>
      </c>
      <c r="AE135" s="19">
        <f>+Tabella1[[#This Row],[I]]*AE$1</f>
        <v>832.5</v>
      </c>
      <c r="AF135" s="19">
        <f>+Tabella1[[#This Row],[II]]*AF$1</f>
        <v>720</v>
      </c>
      <c r="AG135" s="19">
        <f>+Tabella1[[#This Row],[II]]*AG$1</f>
        <v>720</v>
      </c>
      <c r="AH135" s="19">
        <f>+Tabella1[[#This Row],[II]]*AH$1</f>
        <v>810</v>
      </c>
      <c r="AI135" s="19">
        <f>+Tabella1[[#This Row],[III]]*AI$1</f>
        <v>877.5</v>
      </c>
      <c r="AJ135" s="19">
        <f>+Tabella1[[#This Row],[III]]*AJ$1</f>
        <v>562.5</v>
      </c>
      <c r="AK135" s="19">
        <f>+Tabella1[[#This Row],[III]]*AK$1</f>
        <v>810</v>
      </c>
      <c r="AL135" s="19">
        <f>+Tabella1[[#This Row],[IV]]*AL$1</f>
        <v>787.5</v>
      </c>
      <c r="AM135" s="19">
        <f>+Tabella1[[#This Row],[IV]]*AM$1</f>
        <v>900</v>
      </c>
      <c r="AN135" s="19">
        <f>+Tabella1[[#This Row],[IV]]*AN$1</f>
        <v>562.5</v>
      </c>
      <c r="AO135" s="19">
        <f>+Tabella1[[#This Row],[BUDGET]]-SUM(Tabella1[[#This Row],[31/01/2021]:[31/12/2021]])</f>
        <v>0</v>
      </c>
    </row>
    <row r="136" spans="1:41" s="1" customFormat="1" x14ac:dyDescent="0.25">
      <c r="A136" s="1" t="s">
        <v>15</v>
      </c>
      <c r="B136" s="1" t="s">
        <v>225</v>
      </c>
      <c r="C136" s="21" t="s">
        <v>359</v>
      </c>
      <c r="D136" s="1" t="s">
        <v>372</v>
      </c>
      <c r="E136" s="7">
        <f>+IF(Tabella1[[#This Row],[Fatturato Ag]]&gt;0,
SUMIF(Pivot!$B:$B,Tabella1[[#This Row],[MA_CustSupp.CompanyName]],Pivot!E:E)/Tabella1[[#This Row],[Fatturato Ag]],0)</f>
        <v>0</v>
      </c>
      <c r="F136" s="7">
        <f>+IF(Tabella1[[#This Row],[Fatturato Ag]]&gt;0,
SUMIF(Pivot!$B:$B,Tabella1[[#This Row],[MA_CustSupp.CompanyName]],Pivot!F:F)/Tabella1[[#This Row],[Fatturato Ag]],0)</f>
        <v>0.80982908813262267</v>
      </c>
      <c r="G136" s="7">
        <f>+IF(Tabella1[[#This Row],[Fatturato Ag]]&gt;0,
SUMIF(Pivot!$B:$B,Tabella1[[#This Row],[MA_CustSupp.CompanyName]],Pivot!G:G)/Tabella1[[#This Row],[Fatturato Ag]],0)</f>
        <v>5.505069462643928E-2</v>
      </c>
      <c r="H136" s="7">
        <f>+IF(Tabella1[[#This Row],[Fatturato Ag]]&gt;0,
SUMIF(Pivot!$B:$B,Tabella1[[#This Row],[MA_CustSupp.CompanyName]],Pivot!H:H)/Tabella1[[#This Row],[Fatturato Ag]],0)</f>
        <v>2.2143365813302278E-2</v>
      </c>
      <c r="I136" s="7">
        <f>+IF(Tabella1[[#This Row],[Fatturato Ag]]&gt;0,
SUMIF(Pivot!$B:$B,Tabella1[[#This Row],[MA_CustSupp.CompanyName]],Pivot!I:I)/Tabella1[[#This Row],[Fatturato Ag]],0)</f>
        <v>0.11297685142763574</v>
      </c>
      <c r="J136" s="7">
        <f>+IF(Tabella1[[#This Row],[Fatturato Ag]]&gt;0,
SUMIF(Pivot!$B:$B,Tabella1[[#This Row],[MA_CustSupp.CompanyName]],Pivot!J:J)/Tabella1[[#This Row],[Fatturato Ag]],0)</f>
        <v>0</v>
      </c>
      <c r="K136" s="7">
        <f>+IF(Tabella1[[#This Row],[Fatturato Ag]]&gt;0,
SUMIF(Pivot!$B:$B,Tabella1[[#This Row],[MA_CustSupp.CompanyName]],Pivot!K:K)/Tabella1[[#This Row],[Fatturato Ag]],0)</f>
        <v>0</v>
      </c>
      <c r="L136" s="29"/>
      <c r="M136" s="30">
        <f>SUMIF(Pivot!$B:$B,Tabella1[[#This Row],[MA_CustSupp.CompanyName]],Pivot!$L:$L)</f>
        <v>63458.599817961251</v>
      </c>
      <c r="N136" s="30">
        <f>+Tabella1[[#This Row],[Fatturato Ag]]*$M$1</f>
        <v>63458.599817961251</v>
      </c>
      <c r="O136" s="31">
        <f>+ROUND(Tabella1[[#This Row],[Preconsuntivo]],-3)</f>
        <v>63000</v>
      </c>
      <c r="P136" s="31">
        <f>+Tabella1[[#This Row],[BUDGET]]*Tabella1[[#This Row],[LINEA A]]</f>
        <v>0</v>
      </c>
      <c r="Q136" s="31">
        <f>+Tabella1[[#This Row],[BUDGET]]*Tabella1[[#This Row],[LINEA B]]</f>
        <v>51019.232552355228</v>
      </c>
      <c r="R136" s="31">
        <f>+Tabella1[[#This Row],[BUDGET]]*Tabella1[[#This Row],[LINEA C]]</f>
        <v>3468.1937614656745</v>
      </c>
      <c r="S136" s="31">
        <f>+Tabella1[[#This Row],[BUDGET]]*Tabella1[[#This Row],[LINEA D]]</f>
        <v>1395.0320462380434</v>
      </c>
      <c r="T136" s="10">
        <f>+Tabella1[[#This Row],[BUDGET]]*(Tabella1[[#This Row],[LINEA E]]+Tabella1[[#This Row],[LINEA F]])</f>
        <v>7117.5416399410515</v>
      </c>
      <c r="U136" s="31"/>
      <c r="V136" s="31">
        <f>+Tabella1[[#This Row],[BUDGET]]*Tabella1[[#This Row],[OTHERS]]</f>
        <v>0</v>
      </c>
      <c r="W136" s="18">
        <f>+Tabella1[[#This Row],[BUDGET]]-SUM(Tabella1[[#This Row],[LINEA A2]:[OTHERS8]])</f>
        <v>0</v>
      </c>
      <c r="X136" s="18">
        <f>+Tabella1[[#This Row],[BUDGET]]/4</f>
        <v>15750</v>
      </c>
      <c r="Y136" s="18">
        <f>+Tabella1[[#This Row],[BUDGET]]/4</f>
        <v>15750</v>
      </c>
      <c r="Z136" s="18">
        <f>+Tabella1[[#This Row],[BUDGET]]/4</f>
        <v>15750</v>
      </c>
      <c r="AA136" s="18">
        <f>+Tabella1[[#This Row],[BUDGET]]/4</f>
        <v>15750</v>
      </c>
      <c r="AB136" s="18">
        <f>+Tabella1[[#This Row],[BUDGET]]-Tabella1[[#This Row],[I]]-Tabella1[[#This Row],[II]]-Tabella1[[#This Row],[III]]-Tabella1[[#This Row],[IV]]</f>
        <v>0</v>
      </c>
      <c r="AC136" s="19">
        <f>+Tabella1[[#This Row],[I]]*AC$1</f>
        <v>4725</v>
      </c>
      <c r="AD136" s="19">
        <f>+Tabella1[[#This Row],[I]]*AD$1</f>
        <v>5197.5</v>
      </c>
      <c r="AE136" s="19">
        <f>+Tabella1[[#This Row],[I]]*AE$1</f>
        <v>5827.5</v>
      </c>
      <c r="AF136" s="19">
        <f>+Tabella1[[#This Row],[II]]*AF$1</f>
        <v>5040</v>
      </c>
      <c r="AG136" s="19">
        <f>+Tabella1[[#This Row],[II]]*AG$1</f>
        <v>5040</v>
      </c>
      <c r="AH136" s="19">
        <f>+Tabella1[[#This Row],[II]]*AH$1</f>
        <v>5670</v>
      </c>
      <c r="AI136" s="19">
        <f>+Tabella1[[#This Row],[III]]*AI$1</f>
        <v>6142.5</v>
      </c>
      <c r="AJ136" s="19">
        <f>+Tabella1[[#This Row],[III]]*AJ$1</f>
        <v>3937.5</v>
      </c>
      <c r="AK136" s="19">
        <f>+Tabella1[[#This Row],[III]]*AK$1</f>
        <v>5670</v>
      </c>
      <c r="AL136" s="19">
        <f>+Tabella1[[#This Row],[IV]]*AL$1</f>
        <v>5512.5</v>
      </c>
      <c r="AM136" s="19">
        <f>+Tabella1[[#This Row],[IV]]*AM$1</f>
        <v>6300</v>
      </c>
      <c r="AN136" s="19">
        <f>+Tabella1[[#This Row],[IV]]*AN$1</f>
        <v>3937.5</v>
      </c>
      <c r="AO136" s="19">
        <f>+Tabella1[[#This Row],[BUDGET]]-SUM(Tabella1[[#This Row],[31/01/2021]:[31/12/2021]])</f>
        <v>0</v>
      </c>
    </row>
    <row r="137" spans="1:41" s="1" customFormat="1" x14ac:dyDescent="0.25">
      <c r="A137" s="1" t="s">
        <v>15</v>
      </c>
      <c r="B137" s="1" t="s">
        <v>226</v>
      </c>
      <c r="C137" s="21" t="s">
        <v>359</v>
      </c>
      <c r="D137" s="1" t="s">
        <v>372</v>
      </c>
      <c r="E137" s="7">
        <f>+IF(Tabella1[[#This Row],[Fatturato Ag]]&gt;0,
SUMIF(Pivot!$B:$B,Tabella1[[#This Row],[MA_CustSupp.CompanyName]],Pivot!E:E)/Tabella1[[#This Row],[Fatturato Ag]],0)</f>
        <v>0</v>
      </c>
      <c r="F137" s="7">
        <f>+IF(Tabella1[[#This Row],[Fatturato Ag]]&gt;0,
SUMIF(Pivot!$B:$B,Tabella1[[#This Row],[MA_CustSupp.CompanyName]],Pivot!F:F)/Tabella1[[#This Row],[Fatturato Ag]],0)</f>
        <v>0</v>
      </c>
      <c r="G137" s="7">
        <f>+IF(Tabella1[[#This Row],[Fatturato Ag]]&gt;0,
SUMIF(Pivot!$B:$B,Tabella1[[#This Row],[MA_CustSupp.CompanyName]],Pivot!G:G)/Tabella1[[#This Row],[Fatturato Ag]],0)</f>
        <v>6.1130827402961781E-2</v>
      </c>
      <c r="H137" s="7">
        <f>+IF(Tabella1[[#This Row],[Fatturato Ag]]&gt;0,
SUMIF(Pivot!$B:$B,Tabella1[[#This Row],[MA_CustSupp.CompanyName]],Pivot!H:H)/Tabella1[[#This Row],[Fatturato Ag]],0)</f>
        <v>0.2043887846299634</v>
      </c>
      <c r="I137" s="7">
        <f>+IF(Tabella1[[#This Row],[Fatturato Ag]]&gt;0,
SUMIF(Pivot!$B:$B,Tabella1[[#This Row],[MA_CustSupp.CompanyName]],Pivot!I:I)/Tabella1[[#This Row],[Fatturato Ag]],0)</f>
        <v>0.73448038796707493</v>
      </c>
      <c r="J137" s="7">
        <f>+IF(Tabella1[[#This Row],[Fatturato Ag]]&gt;0,
SUMIF(Pivot!$B:$B,Tabella1[[#This Row],[MA_CustSupp.CompanyName]],Pivot!J:J)/Tabella1[[#This Row],[Fatturato Ag]],0)</f>
        <v>0</v>
      </c>
      <c r="K137" s="7">
        <f>+IF(Tabella1[[#This Row],[Fatturato Ag]]&gt;0,
SUMIF(Pivot!$B:$B,Tabella1[[#This Row],[MA_CustSupp.CompanyName]],Pivot!K:K)/Tabella1[[#This Row],[Fatturato Ag]],0)</f>
        <v>0</v>
      </c>
      <c r="L137" s="29"/>
      <c r="M137" s="30">
        <f>SUMIF(Pivot!$B:$B,Tabella1[[#This Row],[MA_CustSupp.CompanyName]],Pivot!$L:$L)</f>
        <v>2690.95</v>
      </c>
      <c r="N137" s="30">
        <f>+Tabella1[[#This Row],[Fatturato Ag]]*$M$1</f>
        <v>2690.95</v>
      </c>
      <c r="O137" s="31">
        <f>+ROUND(Tabella1[[#This Row],[Preconsuntivo]],-3)</f>
        <v>3000</v>
      </c>
      <c r="P137" s="31">
        <f>+Tabella1[[#This Row],[BUDGET]]*Tabella1[[#This Row],[LINEA A]]</f>
        <v>0</v>
      </c>
      <c r="Q137" s="31">
        <f>+Tabella1[[#This Row],[BUDGET]]*Tabella1[[#This Row],[LINEA B]]</f>
        <v>0</v>
      </c>
      <c r="R137" s="31">
        <f>+Tabella1[[#This Row],[BUDGET]]*Tabella1[[#This Row],[LINEA C]]</f>
        <v>183.39248220888535</v>
      </c>
      <c r="S137" s="31">
        <f>+Tabella1[[#This Row],[BUDGET]]*Tabella1[[#This Row],[LINEA D]]</f>
        <v>613.16635388989016</v>
      </c>
      <c r="T137" s="10">
        <f>+Tabella1[[#This Row],[BUDGET]]*(Tabella1[[#This Row],[LINEA E]]+Tabella1[[#This Row],[LINEA F]])</f>
        <v>2203.4411639012246</v>
      </c>
      <c r="U137" s="31"/>
      <c r="V137" s="31">
        <f>+Tabella1[[#This Row],[BUDGET]]*Tabella1[[#This Row],[OTHERS]]</f>
        <v>0</v>
      </c>
      <c r="W137" s="18">
        <f>+Tabella1[[#This Row],[BUDGET]]-SUM(Tabella1[[#This Row],[LINEA A2]:[OTHERS8]])</f>
        <v>0</v>
      </c>
      <c r="X137" s="18">
        <f>+Tabella1[[#This Row],[BUDGET]]/4</f>
        <v>750</v>
      </c>
      <c r="Y137" s="18">
        <f>+Tabella1[[#This Row],[BUDGET]]/4</f>
        <v>750</v>
      </c>
      <c r="Z137" s="18">
        <f>+Tabella1[[#This Row],[BUDGET]]/4</f>
        <v>750</v>
      </c>
      <c r="AA137" s="18">
        <f>+Tabella1[[#This Row],[BUDGET]]/4</f>
        <v>750</v>
      </c>
      <c r="AB137" s="18">
        <f>+Tabella1[[#This Row],[BUDGET]]-Tabella1[[#This Row],[I]]-Tabella1[[#This Row],[II]]-Tabella1[[#This Row],[III]]-Tabella1[[#This Row],[IV]]</f>
        <v>0</v>
      </c>
      <c r="AC137" s="19">
        <f>+Tabella1[[#This Row],[I]]*AC$1</f>
        <v>225</v>
      </c>
      <c r="AD137" s="19">
        <f>+Tabella1[[#This Row],[I]]*AD$1</f>
        <v>247.5</v>
      </c>
      <c r="AE137" s="19">
        <f>+Tabella1[[#This Row],[I]]*AE$1</f>
        <v>277.5</v>
      </c>
      <c r="AF137" s="19">
        <f>+Tabella1[[#This Row],[II]]*AF$1</f>
        <v>240</v>
      </c>
      <c r="AG137" s="19">
        <f>+Tabella1[[#This Row],[II]]*AG$1</f>
        <v>240</v>
      </c>
      <c r="AH137" s="19">
        <f>+Tabella1[[#This Row],[II]]*AH$1</f>
        <v>270</v>
      </c>
      <c r="AI137" s="19">
        <f>+Tabella1[[#This Row],[III]]*AI$1</f>
        <v>292.5</v>
      </c>
      <c r="AJ137" s="19">
        <f>+Tabella1[[#This Row],[III]]*AJ$1</f>
        <v>187.5</v>
      </c>
      <c r="AK137" s="19">
        <f>+Tabella1[[#This Row],[III]]*AK$1</f>
        <v>270</v>
      </c>
      <c r="AL137" s="19">
        <f>+Tabella1[[#This Row],[IV]]*AL$1</f>
        <v>262.5</v>
      </c>
      <c r="AM137" s="19">
        <f>+Tabella1[[#This Row],[IV]]*AM$1</f>
        <v>300</v>
      </c>
      <c r="AN137" s="19">
        <f>+Tabella1[[#This Row],[IV]]*AN$1</f>
        <v>187.5</v>
      </c>
      <c r="AO137" s="19">
        <f>+Tabella1[[#This Row],[BUDGET]]-SUM(Tabella1[[#This Row],[31/01/2021]:[31/12/2021]])</f>
        <v>0</v>
      </c>
    </row>
    <row r="138" spans="1:41" s="1" customFormat="1" x14ac:dyDescent="0.25">
      <c r="A138" s="1" t="s">
        <v>15</v>
      </c>
      <c r="B138" s="1" t="s">
        <v>227</v>
      </c>
      <c r="C138" s="21" t="s">
        <v>359</v>
      </c>
      <c r="D138" s="1" t="s">
        <v>372</v>
      </c>
      <c r="E138" s="7">
        <f>+IF(Tabella1[[#This Row],[Fatturato Ag]]&gt;0,
SUMIF(Pivot!$B:$B,Tabella1[[#This Row],[MA_CustSupp.CompanyName]],Pivot!E:E)/Tabella1[[#This Row],[Fatturato Ag]],0)</f>
        <v>0</v>
      </c>
      <c r="F138" s="7">
        <f>+IF(Tabella1[[#This Row],[Fatturato Ag]]&gt;0,
SUMIF(Pivot!$B:$B,Tabella1[[#This Row],[MA_CustSupp.CompanyName]],Pivot!F:F)/Tabella1[[#This Row],[Fatturato Ag]],0)</f>
        <v>0</v>
      </c>
      <c r="G138" s="7">
        <f>+IF(Tabella1[[#This Row],[Fatturato Ag]]&gt;0,
SUMIF(Pivot!$B:$B,Tabella1[[#This Row],[MA_CustSupp.CompanyName]],Pivot!G:G)/Tabella1[[#This Row],[Fatturato Ag]],0)</f>
        <v>1.0002890586112583</v>
      </c>
      <c r="H138" s="7">
        <f>+IF(Tabella1[[#This Row],[Fatturato Ag]]&gt;0,
SUMIF(Pivot!$B:$B,Tabella1[[#This Row],[MA_CustSupp.CompanyName]],Pivot!H:H)/Tabella1[[#This Row],[Fatturato Ag]],0)</f>
        <v>0</v>
      </c>
      <c r="I138" s="7">
        <f>+IF(Tabella1[[#This Row],[Fatturato Ag]]&gt;0,
SUMIF(Pivot!$B:$B,Tabella1[[#This Row],[MA_CustSupp.CompanyName]],Pivot!I:I)/Tabella1[[#This Row],[Fatturato Ag]],0)</f>
        <v>0</v>
      </c>
      <c r="J138" s="7">
        <f>+IF(Tabella1[[#This Row],[Fatturato Ag]]&gt;0,
SUMIF(Pivot!$B:$B,Tabella1[[#This Row],[MA_CustSupp.CompanyName]],Pivot!J:J)/Tabella1[[#This Row],[Fatturato Ag]],0)</f>
        <v>0</v>
      </c>
      <c r="K138" s="7">
        <f>+IF(Tabella1[[#This Row],[Fatturato Ag]]&gt;0,
SUMIF(Pivot!$B:$B,Tabella1[[#This Row],[MA_CustSupp.CompanyName]],Pivot!K:K)/Tabella1[[#This Row],[Fatturato Ag]],0)</f>
        <v>-2.8905861125837049E-4</v>
      </c>
      <c r="L138" s="29"/>
      <c r="M138" s="30">
        <f>SUMIF(Pivot!$B:$B,Tabella1[[#This Row],[MA_CustSupp.CompanyName]],Pivot!$L:$L)</f>
        <v>345950.59999999992</v>
      </c>
      <c r="N138" s="30">
        <f>+Tabella1[[#This Row],[Fatturato Ag]]*$M$1</f>
        <v>345950.59999999992</v>
      </c>
      <c r="O138" s="31">
        <v>15000</v>
      </c>
      <c r="P138" s="31">
        <f>+Tabella1[[#This Row],[BUDGET]]*Tabella1[[#This Row],[LINEA A]]</f>
        <v>0</v>
      </c>
      <c r="Q138" s="31">
        <f>+Tabella1[[#This Row],[BUDGET]]*Tabella1[[#This Row],[LINEA B]]</f>
        <v>0</v>
      </c>
      <c r="R138" s="31">
        <f>+Tabella1[[#This Row],[BUDGET]]*Tabella1[[#This Row],[LINEA C]]</f>
        <v>15004.335879168873</v>
      </c>
      <c r="S138" s="31">
        <f>+Tabella1[[#This Row],[BUDGET]]*Tabella1[[#This Row],[LINEA D]]</f>
        <v>0</v>
      </c>
      <c r="T138" s="10">
        <f>+Tabella1[[#This Row],[BUDGET]]*(Tabella1[[#This Row],[LINEA E]]+Tabella1[[#This Row],[LINEA F]])</f>
        <v>0</v>
      </c>
      <c r="U138" s="31"/>
      <c r="V138" s="31">
        <f>+Tabella1[[#This Row],[BUDGET]]*Tabella1[[#This Row],[OTHERS]]</f>
        <v>-4.3358791688755574</v>
      </c>
      <c r="W138" s="18">
        <f>+Tabella1[[#This Row],[BUDGET]]-SUM(Tabella1[[#This Row],[LINEA A2]:[OTHERS8]])</f>
        <v>0</v>
      </c>
      <c r="X138" s="18">
        <f>+Tabella1[[#This Row],[BUDGET]]/4</f>
        <v>3750</v>
      </c>
      <c r="Y138" s="18">
        <f>+Tabella1[[#This Row],[BUDGET]]/4</f>
        <v>3750</v>
      </c>
      <c r="Z138" s="18">
        <f>+Tabella1[[#This Row],[BUDGET]]/4</f>
        <v>3750</v>
      </c>
      <c r="AA138" s="18">
        <f>+Tabella1[[#This Row],[BUDGET]]/4</f>
        <v>3750</v>
      </c>
      <c r="AB138" s="18">
        <f>+Tabella1[[#This Row],[BUDGET]]-Tabella1[[#This Row],[I]]-Tabella1[[#This Row],[II]]-Tabella1[[#This Row],[III]]-Tabella1[[#This Row],[IV]]</f>
        <v>0</v>
      </c>
      <c r="AC138" s="19">
        <f>+Tabella1[[#This Row],[I]]*AC$1</f>
        <v>1125</v>
      </c>
      <c r="AD138" s="19">
        <f>+Tabella1[[#This Row],[I]]*AD$1</f>
        <v>1237.5</v>
      </c>
      <c r="AE138" s="19">
        <f>+Tabella1[[#This Row],[I]]*AE$1</f>
        <v>1387.5</v>
      </c>
      <c r="AF138" s="19">
        <f>+Tabella1[[#This Row],[II]]*AF$1</f>
        <v>1200</v>
      </c>
      <c r="AG138" s="19">
        <f>+Tabella1[[#This Row],[II]]*AG$1</f>
        <v>1200</v>
      </c>
      <c r="AH138" s="19">
        <f>+Tabella1[[#This Row],[II]]*AH$1</f>
        <v>1350</v>
      </c>
      <c r="AI138" s="19">
        <f>+Tabella1[[#This Row],[III]]*AI$1</f>
        <v>1462.5</v>
      </c>
      <c r="AJ138" s="19">
        <f>+Tabella1[[#This Row],[III]]*AJ$1</f>
        <v>937.5</v>
      </c>
      <c r="AK138" s="19">
        <f>+Tabella1[[#This Row],[III]]*AK$1</f>
        <v>1350</v>
      </c>
      <c r="AL138" s="19">
        <f>+Tabella1[[#This Row],[IV]]*AL$1</f>
        <v>1312.5</v>
      </c>
      <c r="AM138" s="19">
        <f>+Tabella1[[#This Row],[IV]]*AM$1</f>
        <v>1500</v>
      </c>
      <c r="AN138" s="19">
        <f>+Tabella1[[#This Row],[IV]]*AN$1</f>
        <v>937.5</v>
      </c>
      <c r="AO138" s="19">
        <f>+Tabella1[[#This Row],[BUDGET]]-SUM(Tabella1[[#This Row],[31/01/2021]:[31/12/2021]])</f>
        <v>0</v>
      </c>
    </row>
    <row r="139" spans="1:41" s="1" customFormat="1" x14ac:dyDescent="0.25">
      <c r="A139" s="1" t="s">
        <v>15</v>
      </c>
      <c r="B139" s="1" t="s">
        <v>228</v>
      </c>
      <c r="C139" s="21" t="s">
        <v>359</v>
      </c>
      <c r="D139" s="1" t="s">
        <v>373</v>
      </c>
      <c r="E139" s="7">
        <f>+IF(Tabella1[[#This Row],[Fatturato Ag]]&gt;0,
SUMIF(Pivot!$B:$B,Tabella1[[#This Row],[MA_CustSupp.CompanyName]],Pivot!E:E)/Tabella1[[#This Row],[Fatturato Ag]],0)</f>
        <v>0</v>
      </c>
      <c r="F139" s="7">
        <f>+IF(Tabella1[[#This Row],[Fatturato Ag]]&gt;0,
SUMIF(Pivot!$B:$B,Tabella1[[#This Row],[MA_CustSupp.CompanyName]],Pivot!F:F)/Tabella1[[#This Row],[Fatturato Ag]],0)</f>
        <v>0</v>
      </c>
      <c r="G139" s="7">
        <f>+IF(Tabella1[[#This Row],[Fatturato Ag]]&gt;0,
SUMIF(Pivot!$B:$B,Tabella1[[#This Row],[MA_CustSupp.CompanyName]],Pivot!G:G)/Tabella1[[#This Row],[Fatturato Ag]],0)</f>
        <v>0.58779272311137309</v>
      </c>
      <c r="H139" s="7">
        <f>+IF(Tabella1[[#This Row],[Fatturato Ag]]&gt;0,
SUMIF(Pivot!$B:$B,Tabella1[[#This Row],[MA_CustSupp.CompanyName]],Pivot!H:H)/Tabella1[[#This Row],[Fatturato Ag]],0)</f>
        <v>0</v>
      </c>
      <c r="I139" s="7">
        <f>+IF(Tabella1[[#This Row],[Fatturato Ag]]&gt;0,
SUMIF(Pivot!$B:$B,Tabella1[[#This Row],[MA_CustSupp.CompanyName]],Pivot!I:I)/Tabella1[[#This Row],[Fatturato Ag]],0)</f>
        <v>0.41220727688862696</v>
      </c>
      <c r="J139" s="7">
        <f>+IF(Tabella1[[#This Row],[Fatturato Ag]]&gt;0,
SUMIF(Pivot!$B:$B,Tabella1[[#This Row],[MA_CustSupp.CompanyName]],Pivot!J:J)/Tabella1[[#This Row],[Fatturato Ag]],0)</f>
        <v>0</v>
      </c>
      <c r="K139" s="7">
        <f>+IF(Tabella1[[#This Row],[Fatturato Ag]]&gt;0,
SUMIF(Pivot!$B:$B,Tabella1[[#This Row],[MA_CustSupp.CompanyName]],Pivot!K:K)/Tabella1[[#This Row],[Fatturato Ag]],0)</f>
        <v>0</v>
      </c>
      <c r="L139" s="29"/>
      <c r="M139" s="30">
        <f>SUMIF(Pivot!$B:$B,Tabella1[[#This Row],[MA_CustSupp.CompanyName]],Pivot!$L:$L)</f>
        <v>29828.22</v>
      </c>
      <c r="N139" s="30">
        <f>+Tabella1[[#This Row],[Fatturato Ag]]*$M$1</f>
        <v>29828.22</v>
      </c>
      <c r="O139" s="31">
        <v>50000</v>
      </c>
      <c r="P139" s="31">
        <f>+Tabella1[[#This Row],[BUDGET]]*Tabella1[[#This Row],[LINEA A]]</f>
        <v>0</v>
      </c>
      <c r="Q139" s="31">
        <f>+Tabella1[[#This Row],[BUDGET]]*Tabella1[[#This Row],[LINEA B]]</f>
        <v>0</v>
      </c>
      <c r="R139" s="31">
        <f>+Tabella1[[#This Row],[BUDGET]]*Tabella1[[#This Row],[LINEA C]]</f>
        <v>29389.636155568656</v>
      </c>
      <c r="S139" s="31">
        <f>+Tabella1[[#This Row],[BUDGET]]*Tabella1[[#This Row],[LINEA D]]</f>
        <v>0</v>
      </c>
      <c r="T139" s="10">
        <f>+Tabella1[[#This Row],[BUDGET]]*(Tabella1[[#This Row],[LINEA E]]+Tabella1[[#This Row],[LINEA F]])</f>
        <v>20610.363844431347</v>
      </c>
      <c r="U139" s="31"/>
      <c r="V139" s="31">
        <f>+Tabella1[[#This Row],[BUDGET]]*Tabella1[[#This Row],[OTHERS]]</f>
        <v>0</v>
      </c>
      <c r="W139" s="18">
        <f>+Tabella1[[#This Row],[BUDGET]]-SUM(Tabella1[[#This Row],[LINEA A2]:[OTHERS8]])</f>
        <v>0</v>
      </c>
      <c r="X139" s="18">
        <f>+Tabella1[[#This Row],[BUDGET]]/4</f>
        <v>12500</v>
      </c>
      <c r="Y139" s="18">
        <f>+Tabella1[[#This Row],[BUDGET]]/4</f>
        <v>12500</v>
      </c>
      <c r="Z139" s="18">
        <f>+Tabella1[[#This Row],[BUDGET]]/4</f>
        <v>12500</v>
      </c>
      <c r="AA139" s="18">
        <f>+Tabella1[[#This Row],[BUDGET]]/4</f>
        <v>12500</v>
      </c>
      <c r="AB139" s="18">
        <f>+Tabella1[[#This Row],[BUDGET]]-Tabella1[[#This Row],[I]]-Tabella1[[#This Row],[II]]-Tabella1[[#This Row],[III]]-Tabella1[[#This Row],[IV]]</f>
        <v>0</v>
      </c>
      <c r="AC139" s="19">
        <f>+Tabella1[[#This Row],[I]]*AC$1</f>
        <v>3750</v>
      </c>
      <c r="AD139" s="19">
        <f>+Tabella1[[#This Row],[I]]*AD$1</f>
        <v>4125</v>
      </c>
      <c r="AE139" s="19">
        <f>+Tabella1[[#This Row],[I]]*AE$1</f>
        <v>4625</v>
      </c>
      <c r="AF139" s="19">
        <f>+Tabella1[[#This Row],[II]]*AF$1</f>
        <v>4000</v>
      </c>
      <c r="AG139" s="19">
        <f>+Tabella1[[#This Row],[II]]*AG$1</f>
        <v>4000</v>
      </c>
      <c r="AH139" s="19">
        <f>+Tabella1[[#This Row],[II]]*AH$1</f>
        <v>4500</v>
      </c>
      <c r="AI139" s="19">
        <f>+Tabella1[[#This Row],[III]]*AI$1</f>
        <v>4875</v>
      </c>
      <c r="AJ139" s="19">
        <f>+Tabella1[[#This Row],[III]]*AJ$1</f>
        <v>3125</v>
      </c>
      <c r="AK139" s="19">
        <f>+Tabella1[[#This Row],[III]]*AK$1</f>
        <v>4500</v>
      </c>
      <c r="AL139" s="19">
        <f>+Tabella1[[#This Row],[IV]]*AL$1</f>
        <v>4375</v>
      </c>
      <c r="AM139" s="19">
        <f>+Tabella1[[#This Row],[IV]]*AM$1</f>
        <v>5000</v>
      </c>
      <c r="AN139" s="19">
        <f>+Tabella1[[#This Row],[IV]]*AN$1</f>
        <v>3125</v>
      </c>
      <c r="AO139" s="19">
        <f>+Tabella1[[#This Row],[BUDGET]]-SUM(Tabella1[[#This Row],[31/01/2021]:[31/12/2021]])</f>
        <v>0</v>
      </c>
    </row>
    <row r="140" spans="1:41" s="1" customFormat="1" x14ac:dyDescent="0.25">
      <c r="A140" s="1" t="s">
        <v>15</v>
      </c>
      <c r="B140" s="1" t="s">
        <v>229</v>
      </c>
      <c r="C140" s="21" t="s">
        <v>359</v>
      </c>
      <c r="D140" s="1" t="s">
        <v>374</v>
      </c>
      <c r="E140" s="7">
        <f>+IF(Tabella1[[#This Row],[Fatturato Ag]]&gt;0,
SUMIF(Pivot!$B:$B,Tabella1[[#This Row],[MA_CustSupp.CompanyName]],Pivot!E:E)/Tabella1[[#This Row],[Fatturato Ag]],0)</f>
        <v>0</v>
      </c>
      <c r="F140" s="7">
        <f>+IF(Tabella1[[#This Row],[Fatturato Ag]]&gt;0,
SUMIF(Pivot!$B:$B,Tabella1[[#This Row],[MA_CustSupp.CompanyName]],Pivot!F:F)/Tabella1[[#This Row],[Fatturato Ag]],0)</f>
        <v>0</v>
      </c>
      <c r="G140" s="7">
        <f>+IF(Tabella1[[#This Row],[Fatturato Ag]]&gt;0,
SUMIF(Pivot!$B:$B,Tabella1[[#This Row],[MA_CustSupp.CompanyName]],Pivot!G:G)/Tabella1[[#This Row],[Fatturato Ag]],0)</f>
        <v>0</v>
      </c>
      <c r="H140" s="7">
        <f>+IF(Tabella1[[#This Row],[Fatturato Ag]]&gt;0,
SUMIF(Pivot!$B:$B,Tabella1[[#This Row],[MA_CustSupp.CompanyName]],Pivot!H:H)/Tabella1[[#This Row],[Fatturato Ag]],0)</f>
        <v>0</v>
      </c>
      <c r="I140" s="7">
        <f>+IF(Tabella1[[#This Row],[Fatturato Ag]]&gt;0,
SUMIF(Pivot!$B:$B,Tabella1[[#This Row],[MA_CustSupp.CompanyName]],Pivot!I:I)/Tabella1[[#This Row],[Fatturato Ag]],0)</f>
        <v>1</v>
      </c>
      <c r="J140" s="7">
        <f>+IF(Tabella1[[#This Row],[Fatturato Ag]]&gt;0,
SUMIF(Pivot!$B:$B,Tabella1[[#This Row],[MA_CustSupp.CompanyName]],Pivot!J:J)/Tabella1[[#This Row],[Fatturato Ag]],0)</f>
        <v>0</v>
      </c>
      <c r="K140" s="7">
        <f>+IF(Tabella1[[#This Row],[Fatturato Ag]]&gt;0,
SUMIF(Pivot!$B:$B,Tabella1[[#This Row],[MA_CustSupp.CompanyName]],Pivot!K:K)/Tabella1[[#This Row],[Fatturato Ag]],0)</f>
        <v>0</v>
      </c>
      <c r="L140" s="29"/>
      <c r="M140" s="30">
        <f>SUMIF(Pivot!$B:$B,Tabella1[[#This Row],[MA_CustSupp.CompanyName]],Pivot!$L:$L)</f>
        <v>3820</v>
      </c>
      <c r="N140" s="30">
        <f>+Tabella1[[#This Row],[Fatturato Ag]]*$M$1</f>
        <v>3820</v>
      </c>
      <c r="O140" s="31">
        <v>15000</v>
      </c>
      <c r="P140" s="31">
        <f>+Tabella1[[#This Row],[BUDGET]]*Tabella1[[#This Row],[LINEA A]]</f>
        <v>0</v>
      </c>
      <c r="Q140" s="31">
        <f>+Tabella1[[#This Row],[BUDGET]]*Tabella1[[#This Row],[LINEA B]]</f>
        <v>0</v>
      </c>
      <c r="R140" s="31">
        <f>+Tabella1[[#This Row],[BUDGET]]*Tabella1[[#This Row],[LINEA C]]</f>
        <v>0</v>
      </c>
      <c r="S140" s="31">
        <f>+Tabella1[[#This Row],[BUDGET]]*Tabella1[[#This Row],[LINEA D]]</f>
        <v>0</v>
      </c>
      <c r="T140" s="10">
        <f>+Tabella1[[#This Row],[BUDGET]]*(Tabella1[[#This Row],[LINEA E]]+Tabella1[[#This Row],[LINEA F]])</f>
        <v>15000</v>
      </c>
      <c r="U140" s="31"/>
      <c r="V140" s="31">
        <f>+Tabella1[[#This Row],[BUDGET]]*Tabella1[[#This Row],[OTHERS]]</f>
        <v>0</v>
      </c>
      <c r="W140" s="18">
        <f>+Tabella1[[#This Row],[BUDGET]]-SUM(Tabella1[[#This Row],[LINEA A2]:[OTHERS8]])</f>
        <v>0</v>
      </c>
      <c r="X140" s="18">
        <f>+Tabella1[[#This Row],[BUDGET]]/4</f>
        <v>3750</v>
      </c>
      <c r="Y140" s="18">
        <f>+Tabella1[[#This Row],[BUDGET]]/4</f>
        <v>3750</v>
      </c>
      <c r="Z140" s="18">
        <f>+Tabella1[[#This Row],[BUDGET]]/4</f>
        <v>3750</v>
      </c>
      <c r="AA140" s="18">
        <f>+Tabella1[[#This Row],[BUDGET]]/4</f>
        <v>3750</v>
      </c>
      <c r="AB140" s="18">
        <f>+Tabella1[[#This Row],[BUDGET]]-Tabella1[[#This Row],[I]]-Tabella1[[#This Row],[II]]-Tabella1[[#This Row],[III]]-Tabella1[[#This Row],[IV]]</f>
        <v>0</v>
      </c>
      <c r="AC140" s="19">
        <f>+Tabella1[[#This Row],[I]]*AC$1</f>
        <v>1125</v>
      </c>
      <c r="AD140" s="19">
        <f>+Tabella1[[#This Row],[I]]*AD$1</f>
        <v>1237.5</v>
      </c>
      <c r="AE140" s="19">
        <f>+Tabella1[[#This Row],[I]]*AE$1</f>
        <v>1387.5</v>
      </c>
      <c r="AF140" s="19">
        <f>+Tabella1[[#This Row],[II]]*AF$1</f>
        <v>1200</v>
      </c>
      <c r="AG140" s="19">
        <f>+Tabella1[[#This Row],[II]]*AG$1</f>
        <v>1200</v>
      </c>
      <c r="AH140" s="19">
        <f>+Tabella1[[#This Row],[II]]*AH$1</f>
        <v>1350</v>
      </c>
      <c r="AI140" s="19">
        <f>+Tabella1[[#This Row],[III]]*AI$1</f>
        <v>1462.5</v>
      </c>
      <c r="AJ140" s="19">
        <f>+Tabella1[[#This Row],[III]]*AJ$1</f>
        <v>937.5</v>
      </c>
      <c r="AK140" s="19">
        <f>+Tabella1[[#This Row],[III]]*AK$1</f>
        <v>1350</v>
      </c>
      <c r="AL140" s="19">
        <f>+Tabella1[[#This Row],[IV]]*AL$1</f>
        <v>1312.5</v>
      </c>
      <c r="AM140" s="19">
        <f>+Tabella1[[#This Row],[IV]]*AM$1</f>
        <v>1500</v>
      </c>
      <c r="AN140" s="19">
        <f>+Tabella1[[#This Row],[IV]]*AN$1</f>
        <v>937.5</v>
      </c>
      <c r="AO140" s="19">
        <f>+Tabella1[[#This Row],[BUDGET]]-SUM(Tabella1[[#This Row],[31/01/2021]:[31/12/2021]])</f>
        <v>0</v>
      </c>
    </row>
    <row r="141" spans="1:41" s="1" customFormat="1" x14ac:dyDescent="0.25">
      <c r="A141" s="1" t="s">
        <v>15</v>
      </c>
      <c r="B141" s="1" t="s">
        <v>230</v>
      </c>
      <c r="C141" s="21" t="s">
        <v>359</v>
      </c>
      <c r="D141" s="1" t="s">
        <v>366</v>
      </c>
      <c r="E141" s="7">
        <f>+IF(Tabella1[[#This Row],[Fatturato Ag]]&gt;0,
SUMIF(Pivot!$B:$B,Tabella1[[#This Row],[MA_CustSupp.CompanyName]],Pivot!E:E)/Tabella1[[#This Row],[Fatturato Ag]],0)</f>
        <v>0</v>
      </c>
      <c r="F141" s="7">
        <f>+IF(Tabella1[[#This Row],[Fatturato Ag]]&gt;0,
SUMIF(Pivot!$B:$B,Tabella1[[#This Row],[MA_CustSupp.CompanyName]],Pivot!F:F)/Tabella1[[#This Row],[Fatturato Ag]],0)</f>
        <v>0.17034166241713411</v>
      </c>
      <c r="G141" s="7">
        <f>+IF(Tabella1[[#This Row],[Fatturato Ag]]&gt;0,
SUMIF(Pivot!$B:$B,Tabella1[[#This Row],[MA_CustSupp.CompanyName]],Pivot!G:G)/Tabella1[[#This Row],[Fatturato Ag]],0)</f>
        <v>0.14843447220805711</v>
      </c>
      <c r="H141" s="7">
        <f>+IF(Tabella1[[#This Row],[Fatturato Ag]]&gt;0,
SUMIF(Pivot!$B:$B,Tabella1[[#This Row],[MA_CustSupp.CompanyName]],Pivot!H:H)/Tabella1[[#This Row],[Fatturato Ag]],0)</f>
        <v>0</v>
      </c>
      <c r="I141" s="7">
        <f>+IF(Tabella1[[#This Row],[Fatturato Ag]]&gt;0,
SUMIF(Pivot!$B:$B,Tabella1[[#This Row],[MA_CustSupp.CompanyName]],Pivot!I:I)/Tabella1[[#This Row],[Fatturato Ag]],0)</f>
        <v>0.68122386537480872</v>
      </c>
      <c r="J141" s="7">
        <f>+IF(Tabella1[[#This Row],[Fatturato Ag]]&gt;0,
SUMIF(Pivot!$B:$B,Tabella1[[#This Row],[MA_CustSupp.CompanyName]],Pivot!J:J)/Tabella1[[#This Row],[Fatturato Ag]],0)</f>
        <v>0</v>
      </c>
      <c r="K141" s="7">
        <f>+IF(Tabella1[[#This Row],[Fatturato Ag]]&gt;0,
SUMIF(Pivot!$B:$B,Tabella1[[#This Row],[MA_CustSupp.CompanyName]],Pivot!K:K)/Tabella1[[#This Row],[Fatturato Ag]],0)</f>
        <v>0</v>
      </c>
      <c r="L141" s="29"/>
      <c r="M141" s="30">
        <f>SUMIF(Pivot!$B:$B,Tabella1[[#This Row],[MA_CustSupp.CompanyName]],Pivot!$L:$L)</f>
        <v>9805</v>
      </c>
      <c r="N141" s="30">
        <f>+Tabella1[[#This Row],[Fatturato Ag]]*$M$1</f>
        <v>9805</v>
      </c>
      <c r="O141" s="31">
        <v>500000</v>
      </c>
      <c r="P141" s="31">
        <f>+Tabella1[[#This Row],[BUDGET]]*Tabella1[[#This Row],[LINEA A]]</f>
        <v>0</v>
      </c>
      <c r="Q141" s="31">
        <f>+Tabella1[[#This Row],[BUDGET]]*Tabella1[[#This Row],[LINEA B]]</f>
        <v>85170.831208567048</v>
      </c>
      <c r="R141" s="31">
        <f>+Tabella1[[#This Row],[BUDGET]]*Tabella1[[#This Row],[LINEA C]]</f>
        <v>74217.236104028561</v>
      </c>
      <c r="S141" s="31">
        <f>+Tabella1[[#This Row],[BUDGET]]*Tabella1[[#This Row],[LINEA D]]</f>
        <v>0</v>
      </c>
      <c r="T141" s="10">
        <f>+Tabella1[[#This Row],[BUDGET]]*(Tabella1[[#This Row],[LINEA E]]+Tabella1[[#This Row],[LINEA F]])</f>
        <v>340611.93268740439</v>
      </c>
      <c r="U141" s="31"/>
      <c r="V141" s="31">
        <f>+Tabella1[[#This Row],[BUDGET]]*Tabella1[[#This Row],[OTHERS]]</f>
        <v>0</v>
      </c>
      <c r="W141" s="18">
        <f>+Tabella1[[#This Row],[BUDGET]]-SUM(Tabella1[[#This Row],[LINEA A2]:[OTHERS8]])</f>
        <v>0</v>
      </c>
      <c r="X141" s="18">
        <f>+Tabella1[[#This Row],[BUDGET]]/4</f>
        <v>125000</v>
      </c>
      <c r="Y141" s="18">
        <f>+Tabella1[[#This Row],[BUDGET]]/4</f>
        <v>125000</v>
      </c>
      <c r="Z141" s="18">
        <f>+Tabella1[[#This Row],[BUDGET]]/4</f>
        <v>125000</v>
      </c>
      <c r="AA141" s="18">
        <f>+Tabella1[[#This Row],[BUDGET]]/4</f>
        <v>125000</v>
      </c>
      <c r="AB141" s="18">
        <f>+Tabella1[[#This Row],[BUDGET]]-Tabella1[[#This Row],[I]]-Tabella1[[#This Row],[II]]-Tabella1[[#This Row],[III]]-Tabella1[[#This Row],[IV]]</f>
        <v>0</v>
      </c>
      <c r="AC141" s="19">
        <f>+Tabella1[[#This Row],[I]]*AC$1</f>
        <v>37500</v>
      </c>
      <c r="AD141" s="19">
        <f>+Tabella1[[#This Row],[I]]*AD$1</f>
        <v>41250</v>
      </c>
      <c r="AE141" s="19">
        <f>+Tabella1[[#This Row],[I]]*AE$1</f>
        <v>46250</v>
      </c>
      <c r="AF141" s="19">
        <f>+Tabella1[[#This Row],[II]]*AF$1</f>
        <v>40000</v>
      </c>
      <c r="AG141" s="19">
        <f>+Tabella1[[#This Row],[II]]*AG$1</f>
        <v>40000</v>
      </c>
      <c r="AH141" s="19">
        <f>+Tabella1[[#This Row],[II]]*AH$1</f>
        <v>45000</v>
      </c>
      <c r="AI141" s="19">
        <f>+Tabella1[[#This Row],[III]]*AI$1</f>
        <v>48750</v>
      </c>
      <c r="AJ141" s="19">
        <f>+Tabella1[[#This Row],[III]]*AJ$1</f>
        <v>31250</v>
      </c>
      <c r="AK141" s="19">
        <f>+Tabella1[[#This Row],[III]]*AK$1</f>
        <v>45000</v>
      </c>
      <c r="AL141" s="19">
        <f>+Tabella1[[#This Row],[IV]]*AL$1</f>
        <v>43750</v>
      </c>
      <c r="AM141" s="19">
        <f>+Tabella1[[#This Row],[IV]]*AM$1</f>
        <v>50000</v>
      </c>
      <c r="AN141" s="19">
        <f>+Tabella1[[#This Row],[IV]]*AN$1</f>
        <v>31250</v>
      </c>
      <c r="AO141" s="19">
        <f>+Tabella1[[#This Row],[BUDGET]]-SUM(Tabella1[[#This Row],[31/01/2021]:[31/12/2021]])</f>
        <v>0</v>
      </c>
    </row>
    <row r="142" spans="1:41" s="1" customFormat="1" x14ac:dyDescent="0.25">
      <c r="A142" s="1" t="s">
        <v>15</v>
      </c>
      <c r="B142" s="1" t="s">
        <v>231</v>
      </c>
      <c r="C142" s="21" t="s">
        <v>359</v>
      </c>
      <c r="D142" s="1" t="s">
        <v>366</v>
      </c>
      <c r="E142" s="7">
        <f>+IF(Tabella1[[#This Row],[Fatturato Ag]]&gt;0,
SUMIF(Pivot!$B:$B,Tabella1[[#This Row],[MA_CustSupp.CompanyName]],Pivot!E:E)/Tabella1[[#This Row],[Fatturato Ag]],0)</f>
        <v>0</v>
      </c>
      <c r="F142" s="7">
        <f>+IF(Tabella1[[#This Row],[Fatturato Ag]]&gt;0,
SUMIF(Pivot!$B:$B,Tabella1[[#This Row],[MA_CustSupp.CompanyName]],Pivot!F:F)/Tabella1[[#This Row],[Fatturato Ag]],0)</f>
        <v>0</v>
      </c>
      <c r="G142" s="7">
        <f>+IF(Tabella1[[#This Row],[Fatturato Ag]]&gt;0,
SUMIF(Pivot!$B:$B,Tabella1[[#This Row],[MA_CustSupp.CompanyName]],Pivot!G:G)/Tabella1[[#This Row],[Fatturato Ag]],0)</f>
        <v>0.11343176089305006</v>
      </c>
      <c r="H142" s="7">
        <f>+IF(Tabella1[[#This Row],[Fatturato Ag]]&gt;0,
SUMIF(Pivot!$B:$B,Tabella1[[#This Row],[MA_CustSupp.CompanyName]],Pivot!H:H)/Tabella1[[#This Row],[Fatturato Ag]],0)</f>
        <v>0</v>
      </c>
      <c r="I142" s="7">
        <f>+IF(Tabella1[[#This Row],[Fatturato Ag]]&gt;0,
SUMIF(Pivot!$B:$B,Tabella1[[#This Row],[MA_CustSupp.CompanyName]],Pivot!I:I)/Tabella1[[#This Row],[Fatturato Ag]],0)</f>
        <v>0.88656823910694993</v>
      </c>
      <c r="J142" s="7">
        <f>+IF(Tabella1[[#This Row],[Fatturato Ag]]&gt;0,
SUMIF(Pivot!$B:$B,Tabella1[[#This Row],[MA_CustSupp.CompanyName]],Pivot!J:J)/Tabella1[[#This Row],[Fatturato Ag]],0)</f>
        <v>0</v>
      </c>
      <c r="K142" s="7">
        <f>+IF(Tabella1[[#This Row],[Fatturato Ag]]&gt;0,
SUMIF(Pivot!$B:$B,Tabella1[[#This Row],[MA_CustSupp.CompanyName]],Pivot!K:K)/Tabella1[[#This Row],[Fatturato Ag]],0)</f>
        <v>0</v>
      </c>
      <c r="L142" s="29"/>
      <c r="M142" s="30">
        <f>SUMIF(Pivot!$B:$B,Tabella1[[#This Row],[MA_CustSupp.CompanyName]],Pivot!$L:$L)</f>
        <v>2221.6</v>
      </c>
      <c r="N142" s="30">
        <f>+Tabella1[[#This Row],[Fatturato Ag]]*$M$1</f>
        <v>2221.6</v>
      </c>
      <c r="O142" s="31">
        <f>+ROUND(Tabella1[[#This Row],[Preconsuntivo]],-3)</f>
        <v>2000</v>
      </c>
      <c r="P142" s="31">
        <f>+Tabella1[[#This Row],[BUDGET]]*Tabella1[[#This Row],[LINEA A]]</f>
        <v>0</v>
      </c>
      <c r="Q142" s="31">
        <f>+Tabella1[[#This Row],[BUDGET]]*Tabella1[[#This Row],[LINEA B]]</f>
        <v>0</v>
      </c>
      <c r="R142" s="31">
        <f>+Tabella1[[#This Row],[BUDGET]]*Tabella1[[#This Row],[LINEA C]]</f>
        <v>226.86352178610011</v>
      </c>
      <c r="S142" s="31">
        <f>+Tabella1[[#This Row],[BUDGET]]*Tabella1[[#This Row],[LINEA D]]</f>
        <v>0</v>
      </c>
      <c r="T142" s="10">
        <f>+Tabella1[[#This Row],[BUDGET]]*(Tabella1[[#This Row],[LINEA E]]+Tabella1[[#This Row],[LINEA F]])</f>
        <v>1773.1364782138999</v>
      </c>
      <c r="U142" s="31"/>
      <c r="V142" s="31">
        <f>+Tabella1[[#This Row],[BUDGET]]*Tabella1[[#This Row],[OTHERS]]</f>
        <v>0</v>
      </c>
      <c r="W142" s="18">
        <f>+Tabella1[[#This Row],[BUDGET]]-SUM(Tabella1[[#This Row],[LINEA A2]:[OTHERS8]])</f>
        <v>0</v>
      </c>
      <c r="X142" s="18">
        <f>+Tabella1[[#This Row],[BUDGET]]/4</f>
        <v>500</v>
      </c>
      <c r="Y142" s="18">
        <f>+Tabella1[[#This Row],[BUDGET]]/4</f>
        <v>500</v>
      </c>
      <c r="Z142" s="18">
        <f>+Tabella1[[#This Row],[BUDGET]]/4</f>
        <v>500</v>
      </c>
      <c r="AA142" s="18">
        <f>+Tabella1[[#This Row],[BUDGET]]/4</f>
        <v>500</v>
      </c>
      <c r="AB142" s="18">
        <f>+Tabella1[[#This Row],[BUDGET]]-Tabella1[[#This Row],[I]]-Tabella1[[#This Row],[II]]-Tabella1[[#This Row],[III]]-Tabella1[[#This Row],[IV]]</f>
        <v>0</v>
      </c>
      <c r="AC142" s="19">
        <f>+Tabella1[[#This Row],[I]]*AC$1</f>
        <v>150</v>
      </c>
      <c r="AD142" s="19">
        <f>+Tabella1[[#This Row],[I]]*AD$1</f>
        <v>165</v>
      </c>
      <c r="AE142" s="19">
        <f>+Tabella1[[#This Row],[I]]*AE$1</f>
        <v>185</v>
      </c>
      <c r="AF142" s="19">
        <f>+Tabella1[[#This Row],[II]]*AF$1</f>
        <v>160</v>
      </c>
      <c r="AG142" s="19">
        <f>+Tabella1[[#This Row],[II]]*AG$1</f>
        <v>160</v>
      </c>
      <c r="AH142" s="19">
        <f>+Tabella1[[#This Row],[II]]*AH$1</f>
        <v>180</v>
      </c>
      <c r="AI142" s="19">
        <f>+Tabella1[[#This Row],[III]]*AI$1</f>
        <v>195</v>
      </c>
      <c r="AJ142" s="19">
        <f>+Tabella1[[#This Row],[III]]*AJ$1</f>
        <v>125</v>
      </c>
      <c r="AK142" s="19">
        <f>+Tabella1[[#This Row],[III]]*AK$1</f>
        <v>180</v>
      </c>
      <c r="AL142" s="19">
        <f>+Tabella1[[#This Row],[IV]]*AL$1</f>
        <v>175</v>
      </c>
      <c r="AM142" s="19">
        <f>+Tabella1[[#This Row],[IV]]*AM$1</f>
        <v>200</v>
      </c>
      <c r="AN142" s="19">
        <f>+Tabella1[[#This Row],[IV]]*AN$1</f>
        <v>125</v>
      </c>
      <c r="AO142" s="19">
        <f>+Tabella1[[#This Row],[BUDGET]]-SUM(Tabella1[[#This Row],[31/01/2021]:[31/12/2021]])</f>
        <v>0</v>
      </c>
    </row>
    <row r="143" spans="1:41" s="1" customFormat="1" x14ac:dyDescent="0.25">
      <c r="A143" s="1" t="s">
        <v>15</v>
      </c>
      <c r="B143" s="1" t="s">
        <v>232</v>
      </c>
      <c r="C143" s="21" t="s">
        <v>359</v>
      </c>
      <c r="D143" s="1" t="s">
        <v>361</v>
      </c>
      <c r="E143" s="7">
        <f>+IF(Tabella1[[#This Row],[Fatturato Ag]]&gt;0,
SUMIF(Pivot!$B:$B,Tabella1[[#This Row],[MA_CustSupp.CompanyName]],Pivot!E:E)/Tabella1[[#This Row],[Fatturato Ag]],0)</f>
        <v>0</v>
      </c>
      <c r="F143" s="7">
        <f>+IF(Tabella1[[#This Row],[Fatturato Ag]]&gt;0,
SUMIF(Pivot!$B:$B,Tabella1[[#This Row],[MA_CustSupp.CompanyName]],Pivot!F:F)/Tabella1[[#This Row],[Fatturato Ag]],0)</f>
        <v>0</v>
      </c>
      <c r="G143" s="7">
        <f>+IF(Tabella1[[#This Row],[Fatturato Ag]]&gt;0,
SUMIF(Pivot!$B:$B,Tabella1[[#This Row],[MA_CustSupp.CompanyName]],Pivot!G:G)/Tabella1[[#This Row],[Fatturato Ag]],0)</f>
        <v>0.15964937491018821</v>
      </c>
      <c r="H143" s="7">
        <f>+IF(Tabella1[[#This Row],[Fatturato Ag]]&gt;0,
SUMIF(Pivot!$B:$B,Tabella1[[#This Row],[MA_CustSupp.CompanyName]],Pivot!H:H)/Tabella1[[#This Row],[Fatturato Ag]],0)</f>
        <v>0.62002442879724096</v>
      </c>
      <c r="I143" s="7">
        <f>+IF(Tabella1[[#This Row],[Fatturato Ag]]&gt;0,
SUMIF(Pivot!$B:$B,Tabella1[[#This Row],[MA_CustSupp.CompanyName]],Pivot!I:I)/Tabella1[[#This Row],[Fatturato Ag]],0)</f>
        <v>0.22032619629257072</v>
      </c>
      <c r="J143" s="7">
        <f>+IF(Tabella1[[#This Row],[Fatturato Ag]]&gt;0,
SUMIF(Pivot!$B:$B,Tabella1[[#This Row],[MA_CustSupp.CompanyName]],Pivot!J:J)/Tabella1[[#This Row],[Fatturato Ag]],0)</f>
        <v>0</v>
      </c>
      <c r="K143" s="7">
        <f>+IF(Tabella1[[#This Row],[Fatturato Ag]]&gt;0,
SUMIF(Pivot!$B:$B,Tabella1[[#This Row],[MA_CustSupp.CompanyName]],Pivot!K:K)/Tabella1[[#This Row],[Fatturato Ag]],0)</f>
        <v>0</v>
      </c>
      <c r="L143" s="29"/>
      <c r="M143" s="30">
        <f>SUMIF(Pivot!$B:$B,Tabella1[[#This Row],[MA_CustSupp.CompanyName]],Pivot!$L:$L)</f>
        <v>2783.6000000000004</v>
      </c>
      <c r="N143" s="30">
        <f>+Tabella1[[#This Row],[Fatturato Ag]]*$M$1</f>
        <v>2783.6000000000004</v>
      </c>
      <c r="O143" s="31">
        <v>100000</v>
      </c>
      <c r="P143" s="31">
        <f>+Tabella1[[#This Row],[BUDGET]]*Tabella1[[#This Row],[LINEA A]]</f>
        <v>0</v>
      </c>
      <c r="Q143" s="31">
        <f>+Tabella1[[#This Row],[BUDGET]]*Tabella1[[#This Row],[LINEA B]]</f>
        <v>0</v>
      </c>
      <c r="R143" s="31">
        <f>+Tabella1[[#This Row],[BUDGET]]*Tabella1[[#This Row],[LINEA C]]</f>
        <v>15964.937491018822</v>
      </c>
      <c r="S143" s="31">
        <f>+Tabella1[[#This Row],[BUDGET]]*Tabella1[[#This Row],[LINEA D]]</f>
        <v>62002.442879724098</v>
      </c>
      <c r="T143" s="10">
        <f>+Tabella1[[#This Row],[BUDGET]]*(Tabella1[[#This Row],[LINEA E]]+Tabella1[[#This Row],[LINEA F]])</f>
        <v>22032.619629257071</v>
      </c>
      <c r="U143" s="31"/>
      <c r="V143" s="31">
        <f>+Tabella1[[#This Row],[BUDGET]]*Tabella1[[#This Row],[OTHERS]]</f>
        <v>0</v>
      </c>
      <c r="W143" s="18">
        <f>+Tabella1[[#This Row],[BUDGET]]-SUM(Tabella1[[#This Row],[LINEA A2]:[OTHERS8]])</f>
        <v>0</v>
      </c>
      <c r="X143" s="18">
        <f>+Tabella1[[#This Row],[BUDGET]]/4</f>
        <v>25000</v>
      </c>
      <c r="Y143" s="18">
        <f>+Tabella1[[#This Row],[BUDGET]]/4</f>
        <v>25000</v>
      </c>
      <c r="Z143" s="18">
        <f>+Tabella1[[#This Row],[BUDGET]]/4</f>
        <v>25000</v>
      </c>
      <c r="AA143" s="18">
        <f>+Tabella1[[#This Row],[BUDGET]]/4</f>
        <v>25000</v>
      </c>
      <c r="AB143" s="18">
        <f>+Tabella1[[#This Row],[BUDGET]]-Tabella1[[#This Row],[I]]-Tabella1[[#This Row],[II]]-Tabella1[[#This Row],[III]]-Tabella1[[#This Row],[IV]]</f>
        <v>0</v>
      </c>
      <c r="AC143" s="19">
        <f>+Tabella1[[#This Row],[I]]*AC$1</f>
        <v>7500</v>
      </c>
      <c r="AD143" s="19">
        <f>+Tabella1[[#This Row],[I]]*AD$1</f>
        <v>8250</v>
      </c>
      <c r="AE143" s="19">
        <f>+Tabella1[[#This Row],[I]]*AE$1</f>
        <v>9250</v>
      </c>
      <c r="AF143" s="19">
        <f>+Tabella1[[#This Row],[II]]*AF$1</f>
        <v>8000</v>
      </c>
      <c r="AG143" s="19">
        <f>+Tabella1[[#This Row],[II]]*AG$1</f>
        <v>8000</v>
      </c>
      <c r="AH143" s="19">
        <f>+Tabella1[[#This Row],[II]]*AH$1</f>
        <v>9000</v>
      </c>
      <c r="AI143" s="19">
        <f>+Tabella1[[#This Row],[III]]*AI$1</f>
        <v>9750</v>
      </c>
      <c r="AJ143" s="19">
        <f>+Tabella1[[#This Row],[III]]*AJ$1</f>
        <v>6250</v>
      </c>
      <c r="AK143" s="19">
        <f>+Tabella1[[#This Row],[III]]*AK$1</f>
        <v>9000</v>
      </c>
      <c r="AL143" s="19">
        <f>+Tabella1[[#This Row],[IV]]*AL$1</f>
        <v>8750</v>
      </c>
      <c r="AM143" s="19">
        <f>+Tabella1[[#This Row],[IV]]*AM$1</f>
        <v>10000</v>
      </c>
      <c r="AN143" s="19">
        <f>+Tabella1[[#This Row],[IV]]*AN$1</f>
        <v>6250</v>
      </c>
      <c r="AO143" s="19">
        <f>+Tabella1[[#This Row],[BUDGET]]-SUM(Tabella1[[#This Row],[31/01/2021]:[31/12/2021]])</f>
        <v>0</v>
      </c>
    </row>
    <row r="144" spans="1:41" s="1" customFormat="1" x14ac:dyDescent="0.25">
      <c r="A144" s="1" t="s">
        <v>15</v>
      </c>
      <c r="B144" s="1" t="s">
        <v>233</v>
      </c>
      <c r="C144" s="21" t="s">
        <v>359</v>
      </c>
      <c r="D144" s="1" t="s">
        <v>370</v>
      </c>
      <c r="E144" s="7">
        <f>+IF(Tabella1[[#This Row],[Fatturato Ag]]&gt;0,
SUMIF(Pivot!$B:$B,Tabella1[[#This Row],[MA_CustSupp.CompanyName]],Pivot!E:E)/Tabella1[[#This Row],[Fatturato Ag]],0)</f>
        <v>0</v>
      </c>
      <c r="F144" s="7">
        <f>+IF(Tabella1[[#This Row],[Fatturato Ag]]&gt;0,
SUMIF(Pivot!$B:$B,Tabella1[[#This Row],[MA_CustSupp.CompanyName]],Pivot!F:F)/Tabella1[[#This Row],[Fatturato Ag]],0)</f>
        <v>2.5921387501178242E-2</v>
      </c>
      <c r="G144" s="7">
        <f>+IF(Tabella1[[#This Row],[Fatturato Ag]]&gt;0,
SUMIF(Pivot!$B:$B,Tabella1[[#This Row],[MA_CustSupp.CompanyName]],Pivot!G:G)/Tabella1[[#This Row],[Fatturato Ag]],0)</f>
        <v>0.29076941533346473</v>
      </c>
      <c r="H144" s="7">
        <f>+IF(Tabella1[[#This Row],[Fatturato Ag]]&gt;0,
SUMIF(Pivot!$B:$B,Tabella1[[#This Row],[MA_CustSupp.CompanyName]],Pivot!H:H)/Tabella1[[#This Row],[Fatturato Ag]],0)</f>
        <v>0.42102617274641024</v>
      </c>
      <c r="I144" s="7">
        <f>+IF(Tabella1[[#This Row],[Fatturato Ag]]&gt;0,
SUMIF(Pivot!$B:$B,Tabella1[[#This Row],[MA_CustSupp.CompanyName]],Pivot!I:I)/Tabella1[[#This Row],[Fatturato Ag]],0)</f>
        <v>0.2604978048940722</v>
      </c>
      <c r="J144" s="7">
        <f>+IF(Tabella1[[#This Row],[Fatturato Ag]]&gt;0,
SUMIF(Pivot!$B:$B,Tabella1[[#This Row],[MA_CustSupp.CompanyName]],Pivot!J:J)/Tabella1[[#This Row],[Fatturato Ag]],0)</f>
        <v>0</v>
      </c>
      <c r="K144" s="7">
        <f>+IF(Tabella1[[#This Row],[Fatturato Ag]]&gt;0,
SUMIF(Pivot!$B:$B,Tabella1[[#This Row],[MA_CustSupp.CompanyName]],Pivot!K:K)/Tabella1[[#This Row],[Fatturato Ag]],0)</f>
        <v>1.7852195248745347E-3</v>
      </c>
      <c r="L144" s="29"/>
      <c r="M144" s="30">
        <f>SUMIF(Pivot!$B:$B,Tabella1[[#This Row],[MA_CustSupp.CompanyName]],Pivot!$L:$L)</f>
        <v>14003.880000000001</v>
      </c>
      <c r="N144" s="30">
        <f>+Tabella1[[#This Row],[Fatturato Ag]]*$M$1</f>
        <v>14003.880000000001</v>
      </c>
      <c r="O144" s="31">
        <f>+ROUND(Tabella1[[#This Row],[Preconsuntivo]],-3)</f>
        <v>14000</v>
      </c>
      <c r="P144" s="31">
        <f>+Tabella1[[#This Row],[BUDGET]]*Tabella1[[#This Row],[LINEA A]]</f>
        <v>0</v>
      </c>
      <c r="Q144" s="31">
        <f>+Tabella1[[#This Row],[BUDGET]]*Tabella1[[#This Row],[LINEA B]]</f>
        <v>362.8994250164954</v>
      </c>
      <c r="R144" s="31">
        <f>+Tabella1[[#This Row],[BUDGET]]*Tabella1[[#This Row],[LINEA C]]</f>
        <v>4070.7718146685061</v>
      </c>
      <c r="S144" s="31">
        <f>+Tabella1[[#This Row],[BUDGET]]*Tabella1[[#This Row],[LINEA D]]</f>
        <v>5894.3664184497438</v>
      </c>
      <c r="T144" s="10">
        <f>+Tabella1[[#This Row],[BUDGET]]*(Tabella1[[#This Row],[LINEA E]]+Tabella1[[#This Row],[LINEA F]])</f>
        <v>3646.9692685170107</v>
      </c>
      <c r="U144" s="31"/>
      <c r="V144" s="31">
        <f>+Tabella1[[#This Row],[BUDGET]]*Tabella1[[#This Row],[OTHERS]]</f>
        <v>24.993073348243485</v>
      </c>
      <c r="W144" s="18">
        <f>+Tabella1[[#This Row],[BUDGET]]-SUM(Tabella1[[#This Row],[LINEA A2]:[OTHERS8]])</f>
        <v>0</v>
      </c>
      <c r="X144" s="18">
        <f>+Tabella1[[#This Row],[BUDGET]]/4</f>
        <v>3500</v>
      </c>
      <c r="Y144" s="18">
        <f>+Tabella1[[#This Row],[BUDGET]]/4</f>
        <v>3500</v>
      </c>
      <c r="Z144" s="18">
        <f>+Tabella1[[#This Row],[BUDGET]]/4</f>
        <v>3500</v>
      </c>
      <c r="AA144" s="18">
        <f>+Tabella1[[#This Row],[BUDGET]]/4</f>
        <v>3500</v>
      </c>
      <c r="AB144" s="18">
        <f>+Tabella1[[#This Row],[BUDGET]]-Tabella1[[#This Row],[I]]-Tabella1[[#This Row],[II]]-Tabella1[[#This Row],[III]]-Tabella1[[#This Row],[IV]]</f>
        <v>0</v>
      </c>
      <c r="AC144" s="19">
        <f>+Tabella1[[#This Row],[I]]*AC$1</f>
        <v>1050</v>
      </c>
      <c r="AD144" s="19">
        <f>+Tabella1[[#This Row],[I]]*AD$1</f>
        <v>1155</v>
      </c>
      <c r="AE144" s="19">
        <f>+Tabella1[[#This Row],[I]]*AE$1</f>
        <v>1295</v>
      </c>
      <c r="AF144" s="19">
        <f>+Tabella1[[#This Row],[II]]*AF$1</f>
        <v>1120</v>
      </c>
      <c r="AG144" s="19">
        <f>+Tabella1[[#This Row],[II]]*AG$1</f>
        <v>1120</v>
      </c>
      <c r="AH144" s="19">
        <f>+Tabella1[[#This Row],[II]]*AH$1</f>
        <v>1260</v>
      </c>
      <c r="AI144" s="19">
        <f>+Tabella1[[#This Row],[III]]*AI$1</f>
        <v>1365</v>
      </c>
      <c r="AJ144" s="19">
        <f>+Tabella1[[#This Row],[III]]*AJ$1</f>
        <v>875</v>
      </c>
      <c r="AK144" s="19">
        <f>+Tabella1[[#This Row],[III]]*AK$1</f>
        <v>1260</v>
      </c>
      <c r="AL144" s="19">
        <f>+Tabella1[[#This Row],[IV]]*AL$1</f>
        <v>1225</v>
      </c>
      <c r="AM144" s="19">
        <f>+Tabella1[[#This Row],[IV]]*AM$1</f>
        <v>1400</v>
      </c>
      <c r="AN144" s="19">
        <f>+Tabella1[[#This Row],[IV]]*AN$1</f>
        <v>875</v>
      </c>
      <c r="AO144" s="19">
        <f>+Tabella1[[#This Row],[BUDGET]]-SUM(Tabella1[[#This Row],[31/01/2021]:[31/12/2021]])</f>
        <v>0</v>
      </c>
    </row>
    <row r="145" spans="1:41" s="1" customFormat="1" x14ac:dyDescent="0.25">
      <c r="A145" s="1" t="s">
        <v>15</v>
      </c>
      <c r="B145" s="1" t="s">
        <v>234</v>
      </c>
      <c r="C145" s="21" t="s">
        <v>359</v>
      </c>
      <c r="D145" s="1" t="s">
        <v>374</v>
      </c>
      <c r="E145" s="7">
        <f>+IF(Tabella1[[#This Row],[Fatturato Ag]]&gt;0,
SUMIF(Pivot!$B:$B,Tabella1[[#This Row],[MA_CustSupp.CompanyName]],Pivot!E:E)/Tabella1[[#This Row],[Fatturato Ag]],0)</f>
        <v>0</v>
      </c>
      <c r="F145" s="7">
        <f>+IF(Tabella1[[#This Row],[Fatturato Ag]]&gt;0,
SUMIF(Pivot!$B:$B,Tabella1[[#This Row],[MA_CustSupp.CompanyName]],Pivot!F:F)/Tabella1[[#This Row],[Fatturato Ag]],0)</f>
        <v>0</v>
      </c>
      <c r="G145" s="7">
        <f>+IF(Tabella1[[#This Row],[Fatturato Ag]]&gt;0,
SUMIF(Pivot!$B:$B,Tabella1[[#This Row],[MA_CustSupp.CompanyName]],Pivot!G:G)/Tabella1[[#This Row],[Fatturato Ag]],0)</f>
        <v>0.31442968291134654</v>
      </c>
      <c r="H145" s="7">
        <f>+IF(Tabella1[[#This Row],[Fatturato Ag]]&gt;0,
SUMIF(Pivot!$B:$B,Tabella1[[#This Row],[MA_CustSupp.CompanyName]],Pivot!H:H)/Tabella1[[#This Row],[Fatturato Ag]],0)</f>
        <v>0</v>
      </c>
      <c r="I145" s="7">
        <f>+IF(Tabella1[[#This Row],[Fatturato Ag]]&gt;0,
SUMIF(Pivot!$B:$B,Tabella1[[#This Row],[MA_CustSupp.CompanyName]],Pivot!I:I)/Tabella1[[#This Row],[Fatturato Ag]],0)</f>
        <v>0.68557031708865346</v>
      </c>
      <c r="J145" s="7">
        <f>+IF(Tabella1[[#This Row],[Fatturato Ag]]&gt;0,
SUMIF(Pivot!$B:$B,Tabella1[[#This Row],[MA_CustSupp.CompanyName]],Pivot!J:J)/Tabella1[[#This Row],[Fatturato Ag]],0)</f>
        <v>0</v>
      </c>
      <c r="K145" s="7">
        <f>+IF(Tabella1[[#This Row],[Fatturato Ag]]&gt;0,
SUMIF(Pivot!$B:$B,Tabella1[[#This Row],[MA_CustSupp.CompanyName]],Pivot!K:K)/Tabella1[[#This Row],[Fatturato Ag]],0)</f>
        <v>0</v>
      </c>
      <c r="L145" s="29"/>
      <c r="M145" s="30">
        <f>SUMIF(Pivot!$B:$B,Tabella1[[#This Row],[MA_CustSupp.CompanyName]],Pivot!$L:$L)</f>
        <v>48084.609999999986</v>
      </c>
      <c r="N145" s="30">
        <f>+Tabella1[[#This Row],[Fatturato Ag]]*$M$1</f>
        <v>48084.609999999986</v>
      </c>
      <c r="O145" s="31">
        <f>+ROUND(Tabella1[[#This Row],[Preconsuntivo]],-3)</f>
        <v>48000</v>
      </c>
      <c r="P145" s="31">
        <f>+Tabella1[[#This Row],[BUDGET]]*Tabella1[[#This Row],[LINEA A]]</f>
        <v>0</v>
      </c>
      <c r="Q145" s="31">
        <f>+Tabella1[[#This Row],[BUDGET]]*Tabella1[[#This Row],[LINEA B]]</f>
        <v>0</v>
      </c>
      <c r="R145" s="31">
        <f>+Tabella1[[#This Row],[BUDGET]]*Tabella1[[#This Row],[LINEA C]]</f>
        <v>15092.624779744634</v>
      </c>
      <c r="S145" s="31">
        <f>+Tabella1[[#This Row],[BUDGET]]*Tabella1[[#This Row],[LINEA D]]</f>
        <v>0</v>
      </c>
      <c r="T145" s="10">
        <f>+Tabella1[[#This Row],[BUDGET]]*(Tabella1[[#This Row],[LINEA E]]+Tabella1[[#This Row],[LINEA F]])</f>
        <v>32907.375220255366</v>
      </c>
      <c r="U145" s="31"/>
      <c r="V145" s="31">
        <f>+Tabella1[[#This Row],[BUDGET]]*Tabella1[[#This Row],[OTHERS]]</f>
        <v>0</v>
      </c>
      <c r="W145" s="18">
        <f>+Tabella1[[#This Row],[BUDGET]]-SUM(Tabella1[[#This Row],[LINEA A2]:[OTHERS8]])</f>
        <v>0</v>
      </c>
      <c r="X145" s="18">
        <f>+Tabella1[[#This Row],[BUDGET]]/4</f>
        <v>12000</v>
      </c>
      <c r="Y145" s="18">
        <f>+Tabella1[[#This Row],[BUDGET]]/4</f>
        <v>12000</v>
      </c>
      <c r="Z145" s="18">
        <f>+Tabella1[[#This Row],[BUDGET]]/4</f>
        <v>12000</v>
      </c>
      <c r="AA145" s="18">
        <f>+Tabella1[[#This Row],[BUDGET]]/4</f>
        <v>12000</v>
      </c>
      <c r="AB145" s="18">
        <f>+Tabella1[[#This Row],[BUDGET]]-Tabella1[[#This Row],[I]]-Tabella1[[#This Row],[II]]-Tabella1[[#This Row],[III]]-Tabella1[[#This Row],[IV]]</f>
        <v>0</v>
      </c>
      <c r="AC145" s="19">
        <f>+Tabella1[[#This Row],[I]]*AC$1</f>
        <v>3600</v>
      </c>
      <c r="AD145" s="19">
        <f>+Tabella1[[#This Row],[I]]*AD$1</f>
        <v>3960</v>
      </c>
      <c r="AE145" s="19">
        <f>+Tabella1[[#This Row],[I]]*AE$1</f>
        <v>4440</v>
      </c>
      <c r="AF145" s="19">
        <f>+Tabella1[[#This Row],[II]]*AF$1</f>
        <v>3840</v>
      </c>
      <c r="AG145" s="19">
        <f>+Tabella1[[#This Row],[II]]*AG$1</f>
        <v>3840</v>
      </c>
      <c r="AH145" s="19">
        <f>+Tabella1[[#This Row],[II]]*AH$1</f>
        <v>4320</v>
      </c>
      <c r="AI145" s="19">
        <f>+Tabella1[[#This Row],[III]]*AI$1</f>
        <v>4680</v>
      </c>
      <c r="AJ145" s="19">
        <f>+Tabella1[[#This Row],[III]]*AJ$1</f>
        <v>3000</v>
      </c>
      <c r="AK145" s="19">
        <f>+Tabella1[[#This Row],[III]]*AK$1</f>
        <v>4320</v>
      </c>
      <c r="AL145" s="19">
        <f>+Tabella1[[#This Row],[IV]]*AL$1</f>
        <v>4200</v>
      </c>
      <c r="AM145" s="19">
        <f>+Tabella1[[#This Row],[IV]]*AM$1</f>
        <v>4800</v>
      </c>
      <c r="AN145" s="19">
        <f>+Tabella1[[#This Row],[IV]]*AN$1</f>
        <v>3000</v>
      </c>
      <c r="AO145" s="19">
        <f>+Tabella1[[#This Row],[BUDGET]]-SUM(Tabella1[[#This Row],[31/01/2021]:[31/12/2021]])</f>
        <v>0</v>
      </c>
    </row>
    <row r="146" spans="1:41" s="1" customFormat="1" x14ac:dyDescent="0.25">
      <c r="A146" s="1" t="s">
        <v>15</v>
      </c>
      <c r="B146" s="1" t="s">
        <v>235</v>
      </c>
      <c r="C146" s="21" t="s">
        <v>359</v>
      </c>
      <c r="D146" s="1" t="s">
        <v>361</v>
      </c>
      <c r="E146" s="7">
        <f>+IF(Tabella1[[#This Row],[Fatturato Ag]]&gt;0,
SUMIF(Pivot!$B:$B,Tabella1[[#This Row],[MA_CustSupp.CompanyName]],Pivot!E:E)/Tabella1[[#This Row],[Fatturato Ag]],0)</f>
        <v>0</v>
      </c>
      <c r="F146" s="7">
        <f>+IF(Tabella1[[#This Row],[Fatturato Ag]]&gt;0,
SUMIF(Pivot!$B:$B,Tabella1[[#This Row],[MA_CustSupp.CompanyName]],Pivot!F:F)/Tabella1[[#This Row],[Fatturato Ag]],0)</f>
        <v>0.58462423214566983</v>
      </c>
      <c r="G146" s="7">
        <f>+IF(Tabella1[[#This Row],[Fatturato Ag]]&gt;0,
SUMIF(Pivot!$B:$B,Tabella1[[#This Row],[MA_CustSupp.CompanyName]],Pivot!G:G)/Tabella1[[#This Row],[Fatturato Ag]],0)</f>
        <v>0</v>
      </c>
      <c r="H146" s="7">
        <f>+IF(Tabella1[[#This Row],[Fatturato Ag]]&gt;0,
SUMIF(Pivot!$B:$B,Tabella1[[#This Row],[MA_CustSupp.CompanyName]],Pivot!H:H)/Tabella1[[#This Row],[Fatturato Ag]],0)</f>
        <v>0.15648294328592205</v>
      </c>
      <c r="I146" s="7">
        <f>+IF(Tabella1[[#This Row],[Fatturato Ag]]&gt;0,
SUMIF(Pivot!$B:$B,Tabella1[[#This Row],[MA_CustSupp.CompanyName]],Pivot!I:I)/Tabella1[[#This Row],[Fatturato Ag]],0)</f>
        <v>0.25889282456840818</v>
      </c>
      <c r="J146" s="7">
        <f>+IF(Tabella1[[#This Row],[Fatturato Ag]]&gt;0,
SUMIF(Pivot!$B:$B,Tabella1[[#This Row],[MA_CustSupp.CompanyName]],Pivot!J:J)/Tabella1[[#This Row],[Fatturato Ag]],0)</f>
        <v>0</v>
      </c>
      <c r="K146" s="7">
        <f>+IF(Tabella1[[#This Row],[Fatturato Ag]]&gt;0,
SUMIF(Pivot!$B:$B,Tabella1[[#This Row],[MA_CustSupp.CompanyName]],Pivot!K:K)/Tabella1[[#This Row],[Fatturato Ag]],0)</f>
        <v>0</v>
      </c>
      <c r="L146" s="29"/>
      <c r="M146" s="30">
        <f>SUMIF(Pivot!$B:$B,Tabella1[[#This Row],[MA_CustSupp.CompanyName]],Pivot!$L:$L)</f>
        <v>13650.05</v>
      </c>
      <c r="N146" s="30">
        <f>+Tabella1[[#This Row],[Fatturato Ag]]*$M$1</f>
        <v>13650.05</v>
      </c>
      <c r="O146" s="31">
        <v>10000</v>
      </c>
      <c r="P146" s="31">
        <f>+Tabella1[[#This Row],[BUDGET]]*Tabella1[[#This Row],[LINEA A]]</f>
        <v>0</v>
      </c>
      <c r="Q146" s="31">
        <f>+Tabella1[[#This Row],[BUDGET]]*Tabella1[[#This Row],[LINEA B]]</f>
        <v>5846.2423214566979</v>
      </c>
      <c r="R146" s="31">
        <f>+Tabella1[[#This Row],[BUDGET]]*Tabella1[[#This Row],[LINEA C]]</f>
        <v>0</v>
      </c>
      <c r="S146" s="31">
        <f>+Tabella1[[#This Row],[BUDGET]]*Tabella1[[#This Row],[LINEA D]]</f>
        <v>1564.8294328592206</v>
      </c>
      <c r="T146" s="10">
        <f>+Tabella1[[#This Row],[BUDGET]]*(Tabella1[[#This Row],[LINEA E]]+Tabella1[[#This Row],[LINEA F]])</f>
        <v>2588.928245684082</v>
      </c>
      <c r="U146" s="31"/>
      <c r="V146" s="31">
        <f>+Tabella1[[#This Row],[BUDGET]]*Tabella1[[#This Row],[OTHERS]]</f>
        <v>0</v>
      </c>
      <c r="W146" s="18">
        <f>+Tabella1[[#This Row],[BUDGET]]-SUM(Tabella1[[#This Row],[LINEA A2]:[OTHERS8]])</f>
        <v>0</v>
      </c>
      <c r="X146" s="18">
        <f>+Tabella1[[#This Row],[BUDGET]]/4</f>
        <v>2500</v>
      </c>
      <c r="Y146" s="18">
        <f>+Tabella1[[#This Row],[BUDGET]]/4</f>
        <v>2500</v>
      </c>
      <c r="Z146" s="18">
        <f>+Tabella1[[#This Row],[BUDGET]]/4</f>
        <v>2500</v>
      </c>
      <c r="AA146" s="18">
        <f>+Tabella1[[#This Row],[BUDGET]]/4</f>
        <v>2500</v>
      </c>
      <c r="AB146" s="18">
        <f>+Tabella1[[#This Row],[BUDGET]]-Tabella1[[#This Row],[I]]-Tabella1[[#This Row],[II]]-Tabella1[[#This Row],[III]]-Tabella1[[#This Row],[IV]]</f>
        <v>0</v>
      </c>
      <c r="AC146" s="19">
        <f>+Tabella1[[#This Row],[I]]*AC$1</f>
        <v>750</v>
      </c>
      <c r="AD146" s="19">
        <f>+Tabella1[[#This Row],[I]]*AD$1</f>
        <v>825</v>
      </c>
      <c r="AE146" s="19">
        <f>+Tabella1[[#This Row],[I]]*AE$1</f>
        <v>925</v>
      </c>
      <c r="AF146" s="19">
        <f>+Tabella1[[#This Row],[II]]*AF$1</f>
        <v>800</v>
      </c>
      <c r="AG146" s="19">
        <f>+Tabella1[[#This Row],[II]]*AG$1</f>
        <v>800</v>
      </c>
      <c r="AH146" s="19">
        <f>+Tabella1[[#This Row],[II]]*AH$1</f>
        <v>900</v>
      </c>
      <c r="AI146" s="19">
        <f>+Tabella1[[#This Row],[III]]*AI$1</f>
        <v>975</v>
      </c>
      <c r="AJ146" s="19">
        <f>+Tabella1[[#This Row],[III]]*AJ$1</f>
        <v>625</v>
      </c>
      <c r="AK146" s="19">
        <f>+Tabella1[[#This Row],[III]]*AK$1</f>
        <v>900</v>
      </c>
      <c r="AL146" s="19">
        <f>+Tabella1[[#This Row],[IV]]*AL$1</f>
        <v>875</v>
      </c>
      <c r="AM146" s="19">
        <f>+Tabella1[[#This Row],[IV]]*AM$1</f>
        <v>1000</v>
      </c>
      <c r="AN146" s="19">
        <f>+Tabella1[[#This Row],[IV]]*AN$1</f>
        <v>625</v>
      </c>
      <c r="AO146" s="19">
        <f>+Tabella1[[#This Row],[BUDGET]]-SUM(Tabella1[[#This Row],[31/01/2021]:[31/12/2021]])</f>
        <v>0</v>
      </c>
    </row>
    <row r="147" spans="1:41" s="1" customFormat="1" x14ac:dyDescent="0.25">
      <c r="A147" s="1" t="s">
        <v>15</v>
      </c>
      <c r="B147" s="1" t="s">
        <v>236</v>
      </c>
      <c r="C147" s="21" t="s">
        <v>359</v>
      </c>
      <c r="D147" s="1" t="s">
        <v>370</v>
      </c>
      <c r="E147" s="7">
        <f>+IF(Tabella1[[#This Row],[Fatturato Ag]]&gt;0,
SUMIF(Pivot!$B:$B,Tabella1[[#This Row],[MA_CustSupp.CompanyName]],Pivot!E:E)/Tabella1[[#This Row],[Fatturato Ag]],0)</f>
        <v>0.81435595669869787</v>
      </c>
      <c r="F147" s="7">
        <f>+IF(Tabella1[[#This Row],[Fatturato Ag]]&gt;0,
SUMIF(Pivot!$B:$B,Tabella1[[#This Row],[MA_CustSupp.CompanyName]],Pivot!F:F)/Tabella1[[#This Row],[Fatturato Ag]],0)</f>
        <v>1.5103653161462999E-2</v>
      </c>
      <c r="G147" s="7">
        <f>+IF(Tabella1[[#This Row],[Fatturato Ag]]&gt;0,
SUMIF(Pivot!$B:$B,Tabella1[[#This Row],[MA_CustSupp.CompanyName]],Pivot!G:G)/Tabella1[[#This Row],[Fatturato Ag]],0)</f>
        <v>0.17967608297370474</v>
      </c>
      <c r="H147" s="7">
        <f>+IF(Tabella1[[#This Row],[Fatturato Ag]]&gt;0,
SUMIF(Pivot!$B:$B,Tabella1[[#This Row],[MA_CustSupp.CompanyName]],Pivot!H:H)/Tabella1[[#This Row],[Fatturato Ag]],0)</f>
        <v>0</v>
      </c>
      <c r="I147" s="7">
        <f>+IF(Tabella1[[#This Row],[Fatturato Ag]]&gt;0,
SUMIF(Pivot!$B:$B,Tabella1[[#This Row],[MA_CustSupp.CompanyName]],Pivot!I:I)/Tabella1[[#This Row],[Fatturato Ag]],0)</f>
        <v>0</v>
      </c>
      <c r="J147" s="7">
        <f>+IF(Tabella1[[#This Row],[Fatturato Ag]]&gt;0,
SUMIF(Pivot!$B:$B,Tabella1[[#This Row],[MA_CustSupp.CompanyName]],Pivot!J:J)/Tabella1[[#This Row],[Fatturato Ag]],0)</f>
        <v>0</v>
      </c>
      <c r="K147" s="7">
        <f>+IF(Tabella1[[#This Row],[Fatturato Ag]]&gt;0,
SUMIF(Pivot!$B:$B,Tabella1[[#This Row],[MA_CustSupp.CompanyName]],Pivot!K:K)/Tabella1[[#This Row],[Fatturato Ag]],0)</f>
        <v>-9.1356928338656388E-3</v>
      </c>
      <c r="L147" s="29"/>
      <c r="M147" s="30">
        <f>SUMIF(Pivot!$B:$B,Tabella1[[#This Row],[MA_CustSupp.CompanyName]],Pivot!$L:$L)</f>
        <v>285030.38</v>
      </c>
      <c r="N147" s="30">
        <f>+Tabella1[[#This Row],[Fatturato Ag]]*$M$1</f>
        <v>285030.38</v>
      </c>
      <c r="O147" s="31">
        <f>+ROUND(Tabella1[[#This Row],[Preconsuntivo]],-3)</f>
        <v>285000</v>
      </c>
      <c r="P147" s="31">
        <f>+Tabella1[[#This Row],[BUDGET]]*Tabella1[[#This Row],[LINEA A]]</f>
        <v>232091.4476591289</v>
      </c>
      <c r="Q147" s="31">
        <f>+Tabella1[[#This Row],[BUDGET]]*Tabella1[[#This Row],[LINEA B]]</f>
        <v>4304.5411510169552</v>
      </c>
      <c r="R147" s="31">
        <f>+Tabella1[[#This Row],[BUDGET]]*Tabella1[[#This Row],[LINEA C]]</f>
        <v>51207.683647505852</v>
      </c>
      <c r="S147" s="31">
        <f>+Tabella1[[#This Row],[BUDGET]]*Tabella1[[#This Row],[LINEA D]]</f>
        <v>0</v>
      </c>
      <c r="T147" s="10">
        <f>+Tabella1[[#This Row],[BUDGET]]*(Tabella1[[#This Row],[LINEA E]]+Tabella1[[#This Row],[LINEA F]])</f>
        <v>0</v>
      </c>
      <c r="U147" s="31"/>
      <c r="V147" s="31">
        <f>+Tabella1[[#This Row],[BUDGET]]*Tabella1[[#This Row],[OTHERS]]</f>
        <v>-2603.6724576517072</v>
      </c>
      <c r="W147" s="18">
        <f>+Tabella1[[#This Row],[BUDGET]]-SUM(Tabella1[[#This Row],[LINEA A2]:[OTHERS8]])</f>
        <v>0</v>
      </c>
      <c r="X147" s="18">
        <f>+Tabella1[[#This Row],[BUDGET]]/4</f>
        <v>71250</v>
      </c>
      <c r="Y147" s="18">
        <f>+Tabella1[[#This Row],[BUDGET]]/4</f>
        <v>71250</v>
      </c>
      <c r="Z147" s="18">
        <f>+Tabella1[[#This Row],[BUDGET]]/4</f>
        <v>71250</v>
      </c>
      <c r="AA147" s="18">
        <f>+Tabella1[[#This Row],[BUDGET]]/4</f>
        <v>71250</v>
      </c>
      <c r="AB147" s="18">
        <f>+Tabella1[[#This Row],[BUDGET]]-Tabella1[[#This Row],[I]]-Tabella1[[#This Row],[II]]-Tabella1[[#This Row],[III]]-Tabella1[[#This Row],[IV]]</f>
        <v>0</v>
      </c>
      <c r="AC147" s="19">
        <f>+Tabella1[[#This Row],[I]]*AC$1</f>
        <v>21375</v>
      </c>
      <c r="AD147" s="19">
        <f>+Tabella1[[#This Row],[I]]*AD$1</f>
        <v>23512.5</v>
      </c>
      <c r="AE147" s="19">
        <f>+Tabella1[[#This Row],[I]]*AE$1</f>
        <v>26362.5</v>
      </c>
      <c r="AF147" s="19">
        <f>+Tabella1[[#This Row],[II]]*AF$1</f>
        <v>22800</v>
      </c>
      <c r="AG147" s="19">
        <f>+Tabella1[[#This Row],[II]]*AG$1</f>
        <v>22800</v>
      </c>
      <c r="AH147" s="19">
        <f>+Tabella1[[#This Row],[II]]*AH$1</f>
        <v>25650</v>
      </c>
      <c r="AI147" s="19">
        <f>+Tabella1[[#This Row],[III]]*AI$1</f>
        <v>27787.5</v>
      </c>
      <c r="AJ147" s="19">
        <f>+Tabella1[[#This Row],[III]]*AJ$1</f>
        <v>17812.5</v>
      </c>
      <c r="AK147" s="19">
        <f>+Tabella1[[#This Row],[III]]*AK$1</f>
        <v>25650</v>
      </c>
      <c r="AL147" s="19">
        <f>+Tabella1[[#This Row],[IV]]*AL$1</f>
        <v>24937.5</v>
      </c>
      <c r="AM147" s="19">
        <f>+Tabella1[[#This Row],[IV]]*AM$1</f>
        <v>28500</v>
      </c>
      <c r="AN147" s="19">
        <f>+Tabella1[[#This Row],[IV]]*AN$1</f>
        <v>17812.5</v>
      </c>
      <c r="AO147" s="19">
        <f>+Tabella1[[#This Row],[BUDGET]]-SUM(Tabella1[[#This Row],[31/01/2021]:[31/12/2021]])</f>
        <v>0</v>
      </c>
    </row>
    <row r="148" spans="1:41" s="1" customFormat="1" x14ac:dyDescent="0.25">
      <c r="A148" s="1" t="s">
        <v>15</v>
      </c>
      <c r="B148" s="1" t="s">
        <v>237</v>
      </c>
      <c r="C148" s="21" t="s">
        <v>359</v>
      </c>
      <c r="D148" s="1" t="s">
        <v>370</v>
      </c>
      <c r="E148" s="7">
        <f>+IF(Tabella1[[#This Row],[Fatturato Ag]]&gt;0,
SUMIF(Pivot!$B:$B,Tabella1[[#This Row],[MA_CustSupp.CompanyName]],Pivot!E:E)/Tabella1[[#This Row],[Fatturato Ag]],0)</f>
        <v>0</v>
      </c>
      <c r="F148" s="7">
        <f>+IF(Tabella1[[#This Row],[Fatturato Ag]]&gt;0,
SUMIF(Pivot!$B:$B,Tabella1[[#This Row],[MA_CustSupp.CompanyName]],Pivot!F:F)/Tabella1[[#This Row],[Fatturato Ag]],0)</f>
        <v>0.51298701298701299</v>
      </c>
      <c r="G148" s="7">
        <f>+IF(Tabella1[[#This Row],[Fatturato Ag]]&gt;0,
SUMIF(Pivot!$B:$B,Tabella1[[#This Row],[MA_CustSupp.CompanyName]],Pivot!G:G)/Tabella1[[#This Row],[Fatturato Ag]],0)</f>
        <v>0</v>
      </c>
      <c r="H148" s="7">
        <f>+IF(Tabella1[[#This Row],[Fatturato Ag]]&gt;0,
SUMIF(Pivot!$B:$B,Tabella1[[#This Row],[MA_CustSupp.CompanyName]],Pivot!H:H)/Tabella1[[#This Row],[Fatturato Ag]],0)</f>
        <v>0.48701298701298701</v>
      </c>
      <c r="I148" s="7">
        <f>+IF(Tabella1[[#This Row],[Fatturato Ag]]&gt;0,
SUMIF(Pivot!$B:$B,Tabella1[[#This Row],[MA_CustSupp.CompanyName]],Pivot!I:I)/Tabella1[[#This Row],[Fatturato Ag]],0)</f>
        <v>0</v>
      </c>
      <c r="J148" s="7">
        <f>+IF(Tabella1[[#This Row],[Fatturato Ag]]&gt;0,
SUMIF(Pivot!$B:$B,Tabella1[[#This Row],[MA_CustSupp.CompanyName]],Pivot!J:J)/Tabella1[[#This Row],[Fatturato Ag]],0)</f>
        <v>0</v>
      </c>
      <c r="K148" s="7">
        <f>+IF(Tabella1[[#This Row],[Fatturato Ag]]&gt;0,
SUMIF(Pivot!$B:$B,Tabella1[[#This Row],[MA_CustSupp.CompanyName]],Pivot!K:K)/Tabella1[[#This Row],[Fatturato Ag]],0)</f>
        <v>0</v>
      </c>
      <c r="L148" s="29"/>
      <c r="M148" s="30">
        <f>SUMIF(Pivot!$B:$B,Tabella1[[#This Row],[MA_CustSupp.CompanyName]],Pivot!$L:$L)</f>
        <v>4620</v>
      </c>
      <c r="N148" s="30">
        <f>+Tabella1[[#This Row],[Fatturato Ag]]*$M$1</f>
        <v>4620</v>
      </c>
      <c r="O148" s="31">
        <f>+ROUND(Tabella1[[#This Row],[Preconsuntivo]],-3)</f>
        <v>5000</v>
      </c>
      <c r="P148" s="31">
        <f>+Tabella1[[#This Row],[BUDGET]]*Tabella1[[#This Row],[LINEA A]]</f>
        <v>0</v>
      </c>
      <c r="Q148" s="31">
        <f>+Tabella1[[#This Row],[BUDGET]]*Tabella1[[#This Row],[LINEA B]]</f>
        <v>2564.9350649350649</v>
      </c>
      <c r="R148" s="31">
        <f>+Tabella1[[#This Row],[BUDGET]]*Tabella1[[#This Row],[LINEA C]]</f>
        <v>0</v>
      </c>
      <c r="S148" s="31">
        <f>+Tabella1[[#This Row],[BUDGET]]*Tabella1[[#This Row],[LINEA D]]</f>
        <v>2435.0649350649351</v>
      </c>
      <c r="T148" s="10">
        <f>+Tabella1[[#This Row],[BUDGET]]*(Tabella1[[#This Row],[LINEA E]]+Tabella1[[#This Row],[LINEA F]])</f>
        <v>0</v>
      </c>
      <c r="U148" s="31"/>
      <c r="V148" s="31">
        <f>+Tabella1[[#This Row],[BUDGET]]*Tabella1[[#This Row],[OTHERS]]</f>
        <v>0</v>
      </c>
      <c r="W148" s="18">
        <f>+Tabella1[[#This Row],[BUDGET]]-SUM(Tabella1[[#This Row],[LINEA A2]:[OTHERS8]])</f>
        <v>0</v>
      </c>
      <c r="X148" s="18">
        <f>+Tabella1[[#This Row],[BUDGET]]/4</f>
        <v>1250</v>
      </c>
      <c r="Y148" s="18">
        <f>+Tabella1[[#This Row],[BUDGET]]/4</f>
        <v>1250</v>
      </c>
      <c r="Z148" s="18">
        <f>+Tabella1[[#This Row],[BUDGET]]/4</f>
        <v>1250</v>
      </c>
      <c r="AA148" s="18">
        <f>+Tabella1[[#This Row],[BUDGET]]/4</f>
        <v>1250</v>
      </c>
      <c r="AB148" s="18">
        <f>+Tabella1[[#This Row],[BUDGET]]-Tabella1[[#This Row],[I]]-Tabella1[[#This Row],[II]]-Tabella1[[#This Row],[III]]-Tabella1[[#This Row],[IV]]</f>
        <v>0</v>
      </c>
      <c r="AC148" s="19">
        <f>+Tabella1[[#This Row],[I]]*AC$1</f>
        <v>375</v>
      </c>
      <c r="AD148" s="19">
        <f>+Tabella1[[#This Row],[I]]*AD$1</f>
        <v>412.5</v>
      </c>
      <c r="AE148" s="19">
        <f>+Tabella1[[#This Row],[I]]*AE$1</f>
        <v>462.5</v>
      </c>
      <c r="AF148" s="19">
        <f>+Tabella1[[#This Row],[II]]*AF$1</f>
        <v>400</v>
      </c>
      <c r="AG148" s="19">
        <f>+Tabella1[[#This Row],[II]]*AG$1</f>
        <v>400</v>
      </c>
      <c r="AH148" s="19">
        <f>+Tabella1[[#This Row],[II]]*AH$1</f>
        <v>450</v>
      </c>
      <c r="AI148" s="19">
        <f>+Tabella1[[#This Row],[III]]*AI$1</f>
        <v>487.5</v>
      </c>
      <c r="AJ148" s="19">
        <f>+Tabella1[[#This Row],[III]]*AJ$1</f>
        <v>312.5</v>
      </c>
      <c r="AK148" s="19">
        <f>+Tabella1[[#This Row],[III]]*AK$1</f>
        <v>450</v>
      </c>
      <c r="AL148" s="19">
        <f>+Tabella1[[#This Row],[IV]]*AL$1</f>
        <v>437.5</v>
      </c>
      <c r="AM148" s="19">
        <f>+Tabella1[[#This Row],[IV]]*AM$1</f>
        <v>500</v>
      </c>
      <c r="AN148" s="19">
        <f>+Tabella1[[#This Row],[IV]]*AN$1</f>
        <v>312.5</v>
      </c>
      <c r="AO148" s="19">
        <f>+Tabella1[[#This Row],[BUDGET]]-SUM(Tabella1[[#This Row],[31/01/2021]:[31/12/2021]])</f>
        <v>0</v>
      </c>
    </row>
    <row r="149" spans="1:41" s="1" customFormat="1" x14ac:dyDescent="0.25">
      <c r="A149" s="1" t="s">
        <v>15</v>
      </c>
      <c r="B149" s="1" t="s">
        <v>238</v>
      </c>
      <c r="C149" s="21" t="s">
        <v>359</v>
      </c>
      <c r="D149" s="1" t="s">
        <v>361</v>
      </c>
      <c r="E149" s="7">
        <f>+IF(Tabella1[[#This Row],[Fatturato Ag]]&gt;0,
SUMIF(Pivot!$B:$B,Tabella1[[#This Row],[MA_CustSupp.CompanyName]],Pivot!E:E)/Tabella1[[#This Row],[Fatturato Ag]],0)</f>
        <v>0.39819599353450402</v>
      </c>
      <c r="F149" s="7">
        <f>+IF(Tabella1[[#This Row],[Fatturato Ag]]&gt;0,
SUMIF(Pivot!$B:$B,Tabella1[[#This Row],[MA_CustSupp.CompanyName]],Pivot!F:F)/Tabella1[[#This Row],[Fatturato Ag]],0)</f>
        <v>9.1242725927127479E-3</v>
      </c>
      <c r="G149" s="7">
        <f>+IF(Tabella1[[#This Row],[Fatturato Ag]]&gt;0,
SUMIF(Pivot!$B:$B,Tabella1[[#This Row],[MA_CustSupp.CompanyName]],Pivot!G:G)/Tabella1[[#This Row],[Fatturato Ag]],0)</f>
        <v>0.24566168133049052</v>
      </c>
      <c r="H149" s="7">
        <f>+IF(Tabella1[[#This Row],[Fatturato Ag]]&gt;0,
SUMIF(Pivot!$B:$B,Tabella1[[#This Row],[MA_CustSupp.CompanyName]],Pivot!H:H)/Tabella1[[#This Row],[Fatturato Ag]],0)</f>
        <v>0.34051928288936339</v>
      </c>
      <c r="I149" s="7">
        <f>+IF(Tabella1[[#This Row],[Fatturato Ag]]&gt;0,
SUMIF(Pivot!$B:$B,Tabella1[[#This Row],[MA_CustSupp.CompanyName]],Pivot!I:I)/Tabella1[[#This Row],[Fatturato Ag]],0)</f>
        <v>0</v>
      </c>
      <c r="J149" s="7">
        <f>+IF(Tabella1[[#This Row],[Fatturato Ag]]&gt;0,
SUMIF(Pivot!$B:$B,Tabella1[[#This Row],[MA_CustSupp.CompanyName]],Pivot!J:J)/Tabella1[[#This Row],[Fatturato Ag]],0)</f>
        <v>0</v>
      </c>
      <c r="K149" s="7">
        <f>+IF(Tabella1[[#This Row],[Fatturato Ag]]&gt;0,
SUMIF(Pivot!$B:$B,Tabella1[[#This Row],[MA_CustSupp.CompanyName]],Pivot!K:K)/Tabella1[[#This Row],[Fatturato Ag]],0)</f>
        <v>6.4987696529293076E-3</v>
      </c>
      <c r="L149" s="29"/>
      <c r="M149" s="30">
        <f>SUMIF(Pivot!$B:$B,Tabella1[[#This Row],[MA_CustSupp.CompanyName]],Pivot!$L:$L)</f>
        <v>76937.64</v>
      </c>
      <c r="N149" s="30">
        <f>+Tabella1[[#This Row],[Fatturato Ag]]*$M$1</f>
        <v>76937.64</v>
      </c>
      <c r="O149" s="31">
        <f>+ROUND(Tabella1[[#This Row],[Preconsuntivo]],-3)</f>
        <v>77000</v>
      </c>
      <c r="P149" s="31">
        <f>+Tabella1[[#This Row],[BUDGET]]*Tabella1[[#This Row],[LINEA A]]</f>
        <v>30661.091502156811</v>
      </c>
      <c r="Q149" s="31">
        <f>+Tabella1[[#This Row],[BUDGET]]*Tabella1[[#This Row],[LINEA B]]</f>
        <v>702.56898963888159</v>
      </c>
      <c r="R149" s="31">
        <f>+Tabella1[[#This Row],[BUDGET]]*Tabella1[[#This Row],[LINEA C]]</f>
        <v>18915.94946244777</v>
      </c>
      <c r="S149" s="31">
        <f>+Tabella1[[#This Row],[BUDGET]]*Tabella1[[#This Row],[LINEA D]]</f>
        <v>26219.98478248098</v>
      </c>
      <c r="T149" s="10">
        <f>+Tabella1[[#This Row],[BUDGET]]*(Tabella1[[#This Row],[LINEA E]]+Tabella1[[#This Row],[LINEA F]])</f>
        <v>0</v>
      </c>
      <c r="U149" s="31"/>
      <c r="V149" s="31">
        <f>+Tabella1[[#This Row],[BUDGET]]*Tabella1[[#This Row],[OTHERS]]</f>
        <v>500.40526327555671</v>
      </c>
      <c r="W149" s="18">
        <f>+Tabella1[[#This Row],[BUDGET]]-SUM(Tabella1[[#This Row],[LINEA A2]:[OTHERS8]])</f>
        <v>0</v>
      </c>
      <c r="X149" s="18">
        <f>+Tabella1[[#This Row],[BUDGET]]/4</f>
        <v>19250</v>
      </c>
      <c r="Y149" s="18">
        <f>+Tabella1[[#This Row],[BUDGET]]/4</f>
        <v>19250</v>
      </c>
      <c r="Z149" s="18">
        <f>+Tabella1[[#This Row],[BUDGET]]/4</f>
        <v>19250</v>
      </c>
      <c r="AA149" s="18">
        <f>+Tabella1[[#This Row],[BUDGET]]/4</f>
        <v>19250</v>
      </c>
      <c r="AB149" s="18">
        <f>+Tabella1[[#This Row],[BUDGET]]-Tabella1[[#This Row],[I]]-Tabella1[[#This Row],[II]]-Tabella1[[#This Row],[III]]-Tabella1[[#This Row],[IV]]</f>
        <v>0</v>
      </c>
      <c r="AC149" s="19">
        <f>+Tabella1[[#This Row],[I]]*AC$1</f>
        <v>5775</v>
      </c>
      <c r="AD149" s="19">
        <f>+Tabella1[[#This Row],[I]]*AD$1</f>
        <v>6352.5</v>
      </c>
      <c r="AE149" s="19">
        <f>+Tabella1[[#This Row],[I]]*AE$1</f>
        <v>7122.5</v>
      </c>
      <c r="AF149" s="19">
        <f>+Tabella1[[#This Row],[II]]*AF$1</f>
        <v>6160</v>
      </c>
      <c r="AG149" s="19">
        <f>+Tabella1[[#This Row],[II]]*AG$1</f>
        <v>6160</v>
      </c>
      <c r="AH149" s="19">
        <f>+Tabella1[[#This Row],[II]]*AH$1</f>
        <v>6930</v>
      </c>
      <c r="AI149" s="19">
        <f>+Tabella1[[#This Row],[III]]*AI$1</f>
        <v>7507.5</v>
      </c>
      <c r="AJ149" s="19">
        <f>+Tabella1[[#This Row],[III]]*AJ$1</f>
        <v>4812.5</v>
      </c>
      <c r="AK149" s="19">
        <f>+Tabella1[[#This Row],[III]]*AK$1</f>
        <v>6930</v>
      </c>
      <c r="AL149" s="19">
        <f>+Tabella1[[#This Row],[IV]]*AL$1</f>
        <v>6737.5</v>
      </c>
      <c r="AM149" s="19">
        <f>+Tabella1[[#This Row],[IV]]*AM$1</f>
        <v>7700</v>
      </c>
      <c r="AN149" s="19">
        <f>+Tabella1[[#This Row],[IV]]*AN$1</f>
        <v>4812.5</v>
      </c>
      <c r="AO149" s="19">
        <f>+Tabella1[[#This Row],[BUDGET]]-SUM(Tabella1[[#This Row],[31/01/2021]:[31/12/2021]])</f>
        <v>0</v>
      </c>
    </row>
    <row r="150" spans="1:41" s="1" customFormat="1" x14ac:dyDescent="0.25">
      <c r="A150" s="1" t="s">
        <v>15</v>
      </c>
      <c r="B150" s="1" t="s">
        <v>239</v>
      </c>
      <c r="C150" s="21" t="s">
        <v>359</v>
      </c>
      <c r="D150" s="1" t="s">
        <v>370</v>
      </c>
      <c r="E150" s="7">
        <f>+IF(Tabella1[[#This Row],[Fatturato Ag]]&gt;0,
SUMIF(Pivot!$B:$B,Tabella1[[#This Row],[MA_CustSupp.CompanyName]],Pivot!E:E)/Tabella1[[#This Row],[Fatturato Ag]],0)</f>
        <v>0</v>
      </c>
      <c r="F150" s="7">
        <f>+IF(Tabella1[[#This Row],[Fatturato Ag]]&gt;0,
SUMIF(Pivot!$B:$B,Tabella1[[#This Row],[MA_CustSupp.CompanyName]],Pivot!F:F)/Tabella1[[#This Row],[Fatturato Ag]],0)</f>
        <v>1</v>
      </c>
      <c r="G150" s="7">
        <f>+IF(Tabella1[[#This Row],[Fatturato Ag]]&gt;0,
SUMIF(Pivot!$B:$B,Tabella1[[#This Row],[MA_CustSupp.CompanyName]],Pivot!G:G)/Tabella1[[#This Row],[Fatturato Ag]],0)</f>
        <v>0</v>
      </c>
      <c r="H150" s="7">
        <f>+IF(Tabella1[[#This Row],[Fatturato Ag]]&gt;0,
SUMIF(Pivot!$B:$B,Tabella1[[#This Row],[MA_CustSupp.CompanyName]],Pivot!H:H)/Tabella1[[#This Row],[Fatturato Ag]],0)</f>
        <v>0</v>
      </c>
      <c r="I150" s="7">
        <f>+IF(Tabella1[[#This Row],[Fatturato Ag]]&gt;0,
SUMIF(Pivot!$B:$B,Tabella1[[#This Row],[MA_CustSupp.CompanyName]],Pivot!I:I)/Tabella1[[#This Row],[Fatturato Ag]],0)</f>
        <v>0</v>
      </c>
      <c r="J150" s="7">
        <f>+IF(Tabella1[[#This Row],[Fatturato Ag]]&gt;0,
SUMIF(Pivot!$B:$B,Tabella1[[#This Row],[MA_CustSupp.CompanyName]],Pivot!J:J)/Tabella1[[#This Row],[Fatturato Ag]],0)</f>
        <v>0</v>
      </c>
      <c r="K150" s="7">
        <f>+IF(Tabella1[[#This Row],[Fatturato Ag]]&gt;0,
SUMIF(Pivot!$B:$B,Tabella1[[#This Row],[MA_CustSupp.CompanyName]],Pivot!K:K)/Tabella1[[#This Row],[Fatturato Ag]],0)</f>
        <v>0</v>
      </c>
      <c r="L150" s="29"/>
      <c r="M150" s="30">
        <f>SUMIF(Pivot!$B:$B,Tabella1[[#This Row],[MA_CustSupp.CompanyName]],Pivot!$L:$L)</f>
        <v>1049.95</v>
      </c>
      <c r="N150" s="30">
        <f>+Tabella1[[#This Row],[Fatturato Ag]]*$M$1</f>
        <v>1049.95</v>
      </c>
      <c r="O150" s="31">
        <v>10000</v>
      </c>
      <c r="P150" s="31">
        <f>+Tabella1[[#This Row],[BUDGET]]*Tabella1[[#This Row],[LINEA A]]</f>
        <v>0</v>
      </c>
      <c r="Q150" s="31">
        <f>+Tabella1[[#This Row],[BUDGET]]*Tabella1[[#This Row],[LINEA B]]</f>
        <v>10000</v>
      </c>
      <c r="R150" s="31">
        <f>+Tabella1[[#This Row],[BUDGET]]*Tabella1[[#This Row],[LINEA C]]</f>
        <v>0</v>
      </c>
      <c r="S150" s="31">
        <f>+Tabella1[[#This Row],[BUDGET]]*Tabella1[[#This Row],[LINEA D]]</f>
        <v>0</v>
      </c>
      <c r="T150" s="10">
        <f>+Tabella1[[#This Row],[BUDGET]]*(Tabella1[[#This Row],[LINEA E]]+Tabella1[[#This Row],[LINEA F]])</f>
        <v>0</v>
      </c>
      <c r="U150" s="31"/>
      <c r="V150" s="31">
        <f>+Tabella1[[#This Row],[BUDGET]]*Tabella1[[#This Row],[OTHERS]]</f>
        <v>0</v>
      </c>
      <c r="W150" s="18">
        <f>+Tabella1[[#This Row],[BUDGET]]-SUM(Tabella1[[#This Row],[LINEA A2]:[OTHERS8]])</f>
        <v>0</v>
      </c>
      <c r="X150" s="18">
        <f>+Tabella1[[#This Row],[BUDGET]]/4</f>
        <v>2500</v>
      </c>
      <c r="Y150" s="18">
        <f>+Tabella1[[#This Row],[BUDGET]]/4</f>
        <v>2500</v>
      </c>
      <c r="Z150" s="18">
        <f>+Tabella1[[#This Row],[BUDGET]]/4</f>
        <v>2500</v>
      </c>
      <c r="AA150" s="18">
        <f>+Tabella1[[#This Row],[BUDGET]]/4</f>
        <v>2500</v>
      </c>
      <c r="AB150" s="18">
        <f>+Tabella1[[#This Row],[BUDGET]]-Tabella1[[#This Row],[I]]-Tabella1[[#This Row],[II]]-Tabella1[[#This Row],[III]]-Tabella1[[#This Row],[IV]]</f>
        <v>0</v>
      </c>
      <c r="AC150" s="19">
        <f>+Tabella1[[#This Row],[I]]*AC$1</f>
        <v>750</v>
      </c>
      <c r="AD150" s="19">
        <f>+Tabella1[[#This Row],[I]]*AD$1</f>
        <v>825</v>
      </c>
      <c r="AE150" s="19">
        <f>+Tabella1[[#This Row],[I]]*AE$1</f>
        <v>925</v>
      </c>
      <c r="AF150" s="19">
        <f>+Tabella1[[#This Row],[II]]*AF$1</f>
        <v>800</v>
      </c>
      <c r="AG150" s="19">
        <f>+Tabella1[[#This Row],[II]]*AG$1</f>
        <v>800</v>
      </c>
      <c r="AH150" s="19">
        <f>+Tabella1[[#This Row],[II]]*AH$1</f>
        <v>900</v>
      </c>
      <c r="AI150" s="19">
        <f>+Tabella1[[#This Row],[III]]*AI$1</f>
        <v>975</v>
      </c>
      <c r="AJ150" s="19">
        <f>+Tabella1[[#This Row],[III]]*AJ$1</f>
        <v>625</v>
      </c>
      <c r="AK150" s="19">
        <f>+Tabella1[[#This Row],[III]]*AK$1</f>
        <v>900</v>
      </c>
      <c r="AL150" s="19">
        <f>+Tabella1[[#This Row],[IV]]*AL$1</f>
        <v>875</v>
      </c>
      <c r="AM150" s="19">
        <f>+Tabella1[[#This Row],[IV]]*AM$1</f>
        <v>1000</v>
      </c>
      <c r="AN150" s="19">
        <f>+Tabella1[[#This Row],[IV]]*AN$1</f>
        <v>625</v>
      </c>
      <c r="AO150" s="19">
        <f>+Tabella1[[#This Row],[BUDGET]]-SUM(Tabella1[[#This Row],[31/01/2021]:[31/12/2021]])</f>
        <v>0</v>
      </c>
    </row>
    <row r="151" spans="1:41" s="1" customFormat="1" x14ac:dyDescent="0.25">
      <c r="A151" s="1" t="s">
        <v>15</v>
      </c>
      <c r="B151" s="1" t="s">
        <v>240</v>
      </c>
      <c r="C151" s="21" t="s">
        <v>359</v>
      </c>
      <c r="D151" s="1" t="s">
        <v>361</v>
      </c>
      <c r="E151" s="7">
        <f>+IF(Tabella1[[#This Row],[Fatturato Ag]]&gt;0,
SUMIF(Pivot!$B:$B,Tabella1[[#This Row],[MA_CustSupp.CompanyName]],Pivot!E:E)/Tabella1[[#This Row],[Fatturato Ag]],0)</f>
        <v>0</v>
      </c>
      <c r="F151" s="7">
        <f>+IF(Tabella1[[#This Row],[Fatturato Ag]]&gt;0,
SUMIF(Pivot!$B:$B,Tabella1[[#This Row],[MA_CustSupp.CompanyName]],Pivot!F:F)/Tabella1[[#This Row],[Fatturato Ag]],0)</f>
        <v>0</v>
      </c>
      <c r="G151" s="7">
        <f>+IF(Tabella1[[#This Row],[Fatturato Ag]]&gt;0,
SUMIF(Pivot!$B:$B,Tabella1[[#This Row],[MA_CustSupp.CompanyName]],Pivot!G:G)/Tabella1[[#This Row],[Fatturato Ag]],0)</f>
        <v>0</v>
      </c>
      <c r="H151" s="7">
        <f>+IF(Tabella1[[#This Row],[Fatturato Ag]]&gt;0,
SUMIF(Pivot!$B:$B,Tabella1[[#This Row],[MA_CustSupp.CompanyName]],Pivot!H:H)/Tabella1[[#This Row],[Fatturato Ag]],0)</f>
        <v>0</v>
      </c>
      <c r="I151" s="7">
        <f>+IF(Tabella1[[#This Row],[Fatturato Ag]]&gt;0,
SUMIF(Pivot!$B:$B,Tabella1[[#This Row],[MA_CustSupp.CompanyName]],Pivot!I:I)/Tabella1[[#This Row],[Fatturato Ag]],0)</f>
        <v>0.85465116279069764</v>
      </c>
      <c r="J151" s="7">
        <f>+IF(Tabella1[[#This Row],[Fatturato Ag]]&gt;0,
SUMIF(Pivot!$B:$B,Tabella1[[#This Row],[MA_CustSupp.CompanyName]],Pivot!J:J)/Tabella1[[#This Row],[Fatturato Ag]],0)</f>
        <v>0</v>
      </c>
      <c r="K151" s="7">
        <f>+IF(Tabella1[[#This Row],[Fatturato Ag]]&gt;0,
SUMIF(Pivot!$B:$B,Tabella1[[#This Row],[MA_CustSupp.CompanyName]],Pivot!K:K)/Tabella1[[#This Row],[Fatturato Ag]],0)</f>
        <v>0.14534883720930233</v>
      </c>
      <c r="L151" s="29"/>
      <c r="M151" s="30">
        <f>SUMIF(Pivot!$B:$B,Tabella1[[#This Row],[MA_CustSupp.CompanyName]],Pivot!$L:$L)</f>
        <v>172</v>
      </c>
      <c r="N151" s="30">
        <f>+Tabella1[[#This Row],[Fatturato Ag]]*$M$1</f>
        <v>172</v>
      </c>
      <c r="O151" s="31">
        <f>+ROUND(Tabella1[[#This Row],[Preconsuntivo]],-3)</f>
        <v>0</v>
      </c>
      <c r="P151" s="31">
        <f>+Tabella1[[#This Row],[BUDGET]]*Tabella1[[#This Row],[LINEA A]]</f>
        <v>0</v>
      </c>
      <c r="Q151" s="31">
        <f>+Tabella1[[#This Row],[BUDGET]]*Tabella1[[#This Row],[LINEA B]]</f>
        <v>0</v>
      </c>
      <c r="R151" s="31">
        <f>+Tabella1[[#This Row],[BUDGET]]*Tabella1[[#This Row],[LINEA C]]</f>
        <v>0</v>
      </c>
      <c r="S151" s="31">
        <f>+Tabella1[[#This Row],[BUDGET]]*Tabella1[[#This Row],[LINEA D]]</f>
        <v>0</v>
      </c>
      <c r="T151" s="10">
        <f>+Tabella1[[#This Row],[BUDGET]]*(Tabella1[[#This Row],[LINEA E]]+Tabella1[[#This Row],[LINEA F]])</f>
        <v>0</v>
      </c>
      <c r="U151" s="31"/>
      <c r="V151" s="31">
        <f>+Tabella1[[#This Row],[BUDGET]]*Tabella1[[#This Row],[OTHERS]]</f>
        <v>0</v>
      </c>
      <c r="W151" s="18">
        <f>+Tabella1[[#This Row],[BUDGET]]-SUM(Tabella1[[#This Row],[LINEA A2]:[OTHERS8]])</f>
        <v>0</v>
      </c>
      <c r="X151" s="18">
        <f>+Tabella1[[#This Row],[BUDGET]]/4</f>
        <v>0</v>
      </c>
      <c r="Y151" s="18">
        <f>+Tabella1[[#This Row],[BUDGET]]/4</f>
        <v>0</v>
      </c>
      <c r="Z151" s="18">
        <f>+Tabella1[[#This Row],[BUDGET]]/4</f>
        <v>0</v>
      </c>
      <c r="AA151" s="18">
        <f>+Tabella1[[#This Row],[BUDGET]]/4</f>
        <v>0</v>
      </c>
      <c r="AB151" s="18">
        <f>+Tabella1[[#This Row],[BUDGET]]-Tabella1[[#This Row],[I]]-Tabella1[[#This Row],[II]]-Tabella1[[#This Row],[III]]-Tabella1[[#This Row],[IV]]</f>
        <v>0</v>
      </c>
      <c r="AC151" s="19">
        <f>+Tabella1[[#This Row],[I]]*AC$1</f>
        <v>0</v>
      </c>
      <c r="AD151" s="19">
        <f>+Tabella1[[#This Row],[I]]*AD$1</f>
        <v>0</v>
      </c>
      <c r="AE151" s="19">
        <f>+Tabella1[[#This Row],[I]]*AE$1</f>
        <v>0</v>
      </c>
      <c r="AF151" s="19">
        <f>+Tabella1[[#This Row],[II]]*AF$1</f>
        <v>0</v>
      </c>
      <c r="AG151" s="19">
        <f>+Tabella1[[#This Row],[II]]*AG$1</f>
        <v>0</v>
      </c>
      <c r="AH151" s="19">
        <f>+Tabella1[[#This Row],[II]]*AH$1</f>
        <v>0</v>
      </c>
      <c r="AI151" s="19">
        <f>+Tabella1[[#This Row],[III]]*AI$1</f>
        <v>0</v>
      </c>
      <c r="AJ151" s="19">
        <f>+Tabella1[[#This Row],[III]]*AJ$1</f>
        <v>0</v>
      </c>
      <c r="AK151" s="19">
        <f>+Tabella1[[#This Row],[III]]*AK$1</f>
        <v>0</v>
      </c>
      <c r="AL151" s="19">
        <f>+Tabella1[[#This Row],[IV]]*AL$1</f>
        <v>0</v>
      </c>
      <c r="AM151" s="19">
        <f>+Tabella1[[#This Row],[IV]]*AM$1</f>
        <v>0</v>
      </c>
      <c r="AN151" s="19">
        <f>+Tabella1[[#This Row],[IV]]*AN$1</f>
        <v>0</v>
      </c>
      <c r="AO151" s="19">
        <f>+Tabella1[[#This Row],[BUDGET]]-SUM(Tabella1[[#This Row],[31/01/2021]:[31/12/2021]])</f>
        <v>0</v>
      </c>
    </row>
    <row r="152" spans="1:41" s="1" customFormat="1" x14ac:dyDescent="0.25">
      <c r="A152" s="1" t="s">
        <v>15</v>
      </c>
      <c r="B152" s="1" t="s">
        <v>241</v>
      </c>
      <c r="C152" s="21" t="s">
        <v>359</v>
      </c>
      <c r="D152" s="1" t="s">
        <v>361</v>
      </c>
      <c r="E152" s="7">
        <f>+IF(Tabella1[[#This Row],[Fatturato Ag]]&gt;0,
SUMIF(Pivot!$B:$B,Tabella1[[#This Row],[MA_CustSupp.CompanyName]],Pivot!E:E)/Tabella1[[#This Row],[Fatturato Ag]],0)</f>
        <v>1</v>
      </c>
      <c r="F152" s="7">
        <f>+IF(Tabella1[[#This Row],[Fatturato Ag]]&gt;0,
SUMIF(Pivot!$B:$B,Tabella1[[#This Row],[MA_CustSupp.CompanyName]],Pivot!F:F)/Tabella1[[#This Row],[Fatturato Ag]],0)</f>
        <v>0</v>
      </c>
      <c r="G152" s="7">
        <f>+IF(Tabella1[[#This Row],[Fatturato Ag]]&gt;0,
SUMIF(Pivot!$B:$B,Tabella1[[#This Row],[MA_CustSupp.CompanyName]],Pivot!G:G)/Tabella1[[#This Row],[Fatturato Ag]],0)</f>
        <v>0</v>
      </c>
      <c r="H152" s="7">
        <f>+IF(Tabella1[[#This Row],[Fatturato Ag]]&gt;0,
SUMIF(Pivot!$B:$B,Tabella1[[#This Row],[MA_CustSupp.CompanyName]],Pivot!H:H)/Tabella1[[#This Row],[Fatturato Ag]],0)</f>
        <v>0</v>
      </c>
      <c r="I152" s="7">
        <f>+IF(Tabella1[[#This Row],[Fatturato Ag]]&gt;0,
SUMIF(Pivot!$B:$B,Tabella1[[#This Row],[MA_CustSupp.CompanyName]],Pivot!I:I)/Tabella1[[#This Row],[Fatturato Ag]],0)</f>
        <v>0</v>
      </c>
      <c r="J152" s="7">
        <f>+IF(Tabella1[[#This Row],[Fatturato Ag]]&gt;0,
SUMIF(Pivot!$B:$B,Tabella1[[#This Row],[MA_CustSupp.CompanyName]],Pivot!J:J)/Tabella1[[#This Row],[Fatturato Ag]],0)</f>
        <v>0</v>
      </c>
      <c r="K152" s="7">
        <f>+IF(Tabella1[[#This Row],[Fatturato Ag]]&gt;0,
SUMIF(Pivot!$B:$B,Tabella1[[#This Row],[MA_CustSupp.CompanyName]],Pivot!K:K)/Tabella1[[#This Row],[Fatturato Ag]],0)</f>
        <v>0</v>
      </c>
      <c r="L152" s="29"/>
      <c r="M152" s="30">
        <f>SUMIF(Pivot!$B:$B,Tabella1[[#This Row],[MA_CustSupp.CompanyName]],Pivot!$L:$L)</f>
        <v>12861.98</v>
      </c>
      <c r="N152" s="30">
        <f>+Tabella1[[#This Row],[Fatturato Ag]]*$M$1</f>
        <v>12861.98</v>
      </c>
      <c r="O152" s="31">
        <f>+ROUND(Tabella1[[#This Row],[Preconsuntivo]],-3)</f>
        <v>13000</v>
      </c>
      <c r="P152" s="31">
        <f>+Tabella1[[#This Row],[BUDGET]]*Tabella1[[#This Row],[LINEA A]]</f>
        <v>13000</v>
      </c>
      <c r="Q152" s="31">
        <f>+Tabella1[[#This Row],[BUDGET]]*Tabella1[[#This Row],[LINEA B]]</f>
        <v>0</v>
      </c>
      <c r="R152" s="31">
        <f>+Tabella1[[#This Row],[BUDGET]]*Tabella1[[#This Row],[LINEA C]]</f>
        <v>0</v>
      </c>
      <c r="S152" s="31">
        <f>+Tabella1[[#This Row],[BUDGET]]*Tabella1[[#This Row],[LINEA D]]</f>
        <v>0</v>
      </c>
      <c r="T152" s="10">
        <f>+Tabella1[[#This Row],[BUDGET]]*(Tabella1[[#This Row],[LINEA E]]+Tabella1[[#This Row],[LINEA F]])</f>
        <v>0</v>
      </c>
      <c r="U152" s="31"/>
      <c r="V152" s="31">
        <f>+Tabella1[[#This Row],[BUDGET]]*Tabella1[[#This Row],[OTHERS]]</f>
        <v>0</v>
      </c>
      <c r="W152" s="18">
        <f>+Tabella1[[#This Row],[BUDGET]]-SUM(Tabella1[[#This Row],[LINEA A2]:[OTHERS8]])</f>
        <v>0</v>
      </c>
      <c r="X152" s="18">
        <f>+Tabella1[[#This Row],[BUDGET]]/4</f>
        <v>3250</v>
      </c>
      <c r="Y152" s="18">
        <f>+Tabella1[[#This Row],[BUDGET]]/4</f>
        <v>3250</v>
      </c>
      <c r="Z152" s="18">
        <f>+Tabella1[[#This Row],[BUDGET]]/4</f>
        <v>3250</v>
      </c>
      <c r="AA152" s="18">
        <f>+Tabella1[[#This Row],[BUDGET]]/4</f>
        <v>3250</v>
      </c>
      <c r="AB152" s="18">
        <f>+Tabella1[[#This Row],[BUDGET]]-Tabella1[[#This Row],[I]]-Tabella1[[#This Row],[II]]-Tabella1[[#This Row],[III]]-Tabella1[[#This Row],[IV]]</f>
        <v>0</v>
      </c>
      <c r="AC152" s="19">
        <f>+Tabella1[[#This Row],[I]]*AC$1</f>
        <v>975</v>
      </c>
      <c r="AD152" s="19">
        <f>+Tabella1[[#This Row],[I]]*AD$1</f>
        <v>1072.5</v>
      </c>
      <c r="AE152" s="19">
        <f>+Tabella1[[#This Row],[I]]*AE$1</f>
        <v>1202.5</v>
      </c>
      <c r="AF152" s="19">
        <f>+Tabella1[[#This Row],[II]]*AF$1</f>
        <v>1040</v>
      </c>
      <c r="AG152" s="19">
        <f>+Tabella1[[#This Row],[II]]*AG$1</f>
        <v>1040</v>
      </c>
      <c r="AH152" s="19">
        <f>+Tabella1[[#This Row],[II]]*AH$1</f>
        <v>1170</v>
      </c>
      <c r="AI152" s="19">
        <f>+Tabella1[[#This Row],[III]]*AI$1</f>
        <v>1267.5</v>
      </c>
      <c r="AJ152" s="19">
        <f>+Tabella1[[#This Row],[III]]*AJ$1</f>
        <v>812.5</v>
      </c>
      <c r="AK152" s="19">
        <f>+Tabella1[[#This Row],[III]]*AK$1</f>
        <v>1170</v>
      </c>
      <c r="AL152" s="19">
        <f>+Tabella1[[#This Row],[IV]]*AL$1</f>
        <v>1137.5</v>
      </c>
      <c r="AM152" s="19">
        <f>+Tabella1[[#This Row],[IV]]*AM$1</f>
        <v>1300</v>
      </c>
      <c r="AN152" s="19">
        <f>+Tabella1[[#This Row],[IV]]*AN$1</f>
        <v>812.5</v>
      </c>
      <c r="AO152" s="19">
        <f>+Tabella1[[#This Row],[BUDGET]]-SUM(Tabella1[[#This Row],[31/01/2021]:[31/12/2021]])</f>
        <v>0</v>
      </c>
    </row>
    <row r="153" spans="1:41" s="1" customFormat="1" x14ac:dyDescent="0.25">
      <c r="A153" s="1" t="s">
        <v>15</v>
      </c>
      <c r="B153" s="1" t="s">
        <v>242</v>
      </c>
      <c r="C153" s="21" t="s">
        <v>359</v>
      </c>
      <c r="D153" s="1" t="s">
        <v>361</v>
      </c>
      <c r="E153" s="7">
        <f>+IF(Tabella1[[#This Row],[Fatturato Ag]]&gt;0,
SUMIF(Pivot!$B:$B,Tabella1[[#This Row],[MA_CustSupp.CompanyName]],Pivot!E:E)/Tabella1[[#This Row],[Fatturato Ag]],0)</f>
        <v>0</v>
      </c>
      <c r="F153" s="7">
        <f>+IF(Tabella1[[#This Row],[Fatturato Ag]]&gt;0,
SUMIF(Pivot!$B:$B,Tabella1[[#This Row],[MA_CustSupp.CompanyName]],Pivot!F:F)/Tabella1[[#This Row],[Fatturato Ag]],0)</f>
        <v>0</v>
      </c>
      <c r="G153" s="7">
        <f>+IF(Tabella1[[#This Row],[Fatturato Ag]]&gt;0,
SUMIF(Pivot!$B:$B,Tabella1[[#This Row],[MA_CustSupp.CompanyName]],Pivot!G:G)/Tabella1[[#This Row],[Fatturato Ag]],0)</f>
        <v>0.33317224437195442</v>
      </c>
      <c r="H153" s="7">
        <f>+IF(Tabella1[[#This Row],[Fatturato Ag]]&gt;0,
SUMIF(Pivot!$B:$B,Tabella1[[#This Row],[MA_CustSupp.CompanyName]],Pivot!H:H)/Tabella1[[#This Row],[Fatturato Ag]],0)</f>
        <v>0</v>
      </c>
      <c r="I153" s="7">
        <f>+IF(Tabella1[[#This Row],[Fatturato Ag]]&gt;0,
SUMIF(Pivot!$B:$B,Tabella1[[#This Row],[MA_CustSupp.CompanyName]],Pivot!I:I)/Tabella1[[#This Row],[Fatturato Ag]],0)</f>
        <v>0.66682775562804553</v>
      </c>
      <c r="J153" s="7">
        <f>+IF(Tabella1[[#This Row],[Fatturato Ag]]&gt;0,
SUMIF(Pivot!$B:$B,Tabella1[[#This Row],[MA_CustSupp.CompanyName]],Pivot!J:J)/Tabella1[[#This Row],[Fatturato Ag]],0)</f>
        <v>0</v>
      </c>
      <c r="K153" s="7">
        <f>+IF(Tabella1[[#This Row],[Fatturato Ag]]&gt;0,
SUMIF(Pivot!$B:$B,Tabella1[[#This Row],[MA_CustSupp.CompanyName]],Pivot!K:K)/Tabella1[[#This Row],[Fatturato Ag]],0)</f>
        <v>0</v>
      </c>
      <c r="L153" s="29"/>
      <c r="M153" s="30">
        <f>SUMIF(Pivot!$B:$B,Tabella1[[#This Row],[MA_CustSupp.CompanyName]],Pivot!$L:$L)</f>
        <v>481.72</v>
      </c>
      <c r="N153" s="30">
        <f>+Tabella1[[#This Row],[Fatturato Ag]]*$M$1</f>
        <v>481.72</v>
      </c>
      <c r="O153" s="31">
        <v>3000</v>
      </c>
      <c r="P153" s="31">
        <f>+Tabella1[[#This Row],[BUDGET]]*Tabella1[[#This Row],[LINEA A]]</f>
        <v>0</v>
      </c>
      <c r="Q153" s="31">
        <f>+Tabella1[[#This Row],[BUDGET]]*Tabella1[[#This Row],[LINEA B]]</f>
        <v>0</v>
      </c>
      <c r="R153" s="31">
        <f>+Tabella1[[#This Row],[BUDGET]]*Tabella1[[#This Row],[LINEA C]]</f>
        <v>999.5167331158633</v>
      </c>
      <c r="S153" s="31">
        <f>+Tabella1[[#This Row],[BUDGET]]*Tabella1[[#This Row],[LINEA D]]</f>
        <v>0</v>
      </c>
      <c r="T153" s="10">
        <f>+Tabella1[[#This Row],[BUDGET]]*(Tabella1[[#This Row],[LINEA E]]+Tabella1[[#This Row],[LINEA F]])</f>
        <v>2000.4832668841366</v>
      </c>
      <c r="U153" s="31"/>
      <c r="V153" s="31">
        <f>+Tabella1[[#This Row],[BUDGET]]*Tabella1[[#This Row],[OTHERS]]</f>
        <v>0</v>
      </c>
      <c r="W153" s="18">
        <f>+Tabella1[[#This Row],[BUDGET]]-SUM(Tabella1[[#This Row],[LINEA A2]:[OTHERS8]])</f>
        <v>0</v>
      </c>
      <c r="X153" s="18">
        <f>+Tabella1[[#This Row],[BUDGET]]/4</f>
        <v>750</v>
      </c>
      <c r="Y153" s="18">
        <f>+Tabella1[[#This Row],[BUDGET]]/4</f>
        <v>750</v>
      </c>
      <c r="Z153" s="18">
        <f>+Tabella1[[#This Row],[BUDGET]]/4</f>
        <v>750</v>
      </c>
      <c r="AA153" s="18">
        <f>+Tabella1[[#This Row],[BUDGET]]/4</f>
        <v>750</v>
      </c>
      <c r="AB153" s="18">
        <f>+Tabella1[[#This Row],[BUDGET]]-Tabella1[[#This Row],[I]]-Tabella1[[#This Row],[II]]-Tabella1[[#This Row],[III]]-Tabella1[[#This Row],[IV]]</f>
        <v>0</v>
      </c>
      <c r="AC153" s="19">
        <f>+Tabella1[[#This Row],[I]]*AC$1</f>
        <v>225</v>
      </c>
      <c r="AD153" s="19">
        <f>+Tabella1[[#This Row],[I]]*AD$1</f>
        <v>247.5</v>
      </c>
      <c r="AE153" s="19">
        <f>+Tabella1[[#This Row],[I]]*AE$1</f>
        <v>277.5</v>
      </c>
      <c r="AF153" s="19">
        <f>+Tabella1[[#This Row],[II]]*AF$1</f>
        <v>240</v>
      </c>
      <c r="AG153" s="19">
        <f>+Tabella1[[#This Row],[II]]*AG$1</f>
        <v>240</v>
      </c>
      <c r="AH153" s="19">
        <f>+Tabella1[[#This Row],[II]]*AH$1</f>
        <v>270</v>
      </c>
      <c r="AI153" s="19">
        <f>+Tabella1[[#This Row],[III]]*AI$1</f>
        <v>292.5</v>
      </c>
      <c r="AJ153" s="19">
        <f>+Tabella1[[#This Row],[III]]*AJ$1</f>
        <v>187.5</v>
      </c>
      <c r="AK153" s="19">
        <f>+Tabella1[[#This Row],[III]]*AK$1</f>
        <v>270</v>
      </c>
      <c r="AL153" s="19">
        <f>+Tabella1[[#This Row],[IV]]*AL$1</f>
        <v>262.5</v>
      </c>
      <c r="AM153" s="19">
        <f>+Tabella1[[#This Row],[IV]]*AM$1</f>
        <v>300</v>
      </c>
      <c r="AN153" s="19">
        <f>+Tabella1[[#This Row],[IV]]*AN$1</f>
        <v>187.5</v>
      </c>
      <c r="AO153" s="19">
        <f>+Tabella1[[#This Row],[BUDGET]]-SUM(Tabella1[[#This Row],[31/01/2021]:[31/12/2021]])</f>
        <v>0</v>
      </c>
    </row>
    <row r="154" spans="1:41" s="1" customFormat="1" x14ac:dyDescent="0.25">
      <c r="A154" s="1" t="s">
        <v>15</v>
      </c>
      <c r="B154" s="1" t="s">
        <v>243</v>
      </c>
      <c r="C154" s="21" t="s">
        <v>359</v>
      </c>
      <c r="D154" s="1" t="s">
        <v>361</v>
      </c>
      <c r="E154" s="7">
        <f>+IF(Tabella1[[#This Row],[Fatturato Ag]]&gt;0,
SUMIF(Pivot!$B:$B,Tabella1[[#This Row],[MA_CustSupp.CompanyName]],Pivot!E:E)/Tabella1[[#This Row],[Fatturato Ag]],0)</f>
        <v>0</v>
      </c>
      <c r="F154" s="7">
        <f>+IF(Tabella1[[#This Row],[Fatturato Ag]]&gt;0,
SUMIF(Pivot!$B:$B,Tabella1[[#This Row],[MA_CustSupp.CompanyName]],Pivot!F:F)/Tabella1[[#This Row],[Fatturato Ag]],0)</f>
        <v>0</v>
      </c>
      <c r="G154" s="7">
        <f>+IF(Tabella1[[#This Row],[Fatturato Ag]]&gt;0,
SUMIF(Pivot!$B:$B,Tabella1[[#This Row],[MA_CustSupp.CompanyName]],Pivot!G:G)/Tabella1[[#This Row],[Fatturato Ag]],0)</f>
        <v>0</v>
      </c>
      <c r="H154" s="7">
        <f>+IF(Tabella1[[#This Row],[Fatturato Ag]]&gt;0,
SUMIF(Pivot!$B:$B,Tabella1[[#This Row],[MA_CustSupp.CompanyName]],Pivot!H:H)/Tabella1[[#This Row],[Fatturato Ag]],0)</f>
        <v>0</v>
      </c>
      <c r="I154" s="7">
        <f>+IF(Tabella1[[#This Row],[Fatturato Ag]]&gt;0,
SUMIF(Pivot!$B:$B,Tabella1[[#This Row],[MA_CustSupp.CompanyName]],Pivot!I:I)/Tabella1[[#This Row],[Fatturato Ag]],0)</f>
        <v>1</v>
      </c>
      <c r="J154" s="7">
        <f>+IF(Tabella1[[#This Row],[Fatturato Ag]]&gt;0,
SUMIF(Pivot!$B:$B,Tabella1[[#This Row],[MA_CustSupp.CompanyName]],Pivot!J:J)/Tabella1[[#This Row],[Fatturato Ag]],0)</f>
        <v>0</v>
      </c>
      <c r="K154" s="7">
        <f>+IF(Tabella1[[#This Row],[Fatturato Ag]]&gt;0,
SUMIF(Pivot!$B:$B,Tabella1[[#This Row],[MA_CustSupp.CompanyName]],Pivot!K:K)/Tabella1[[#This Row],[Fatturato Ag]],0)</f>
        <v>0</v>
      </c>
      <c r="L154" s="29"/>
      <c r="M154" s="30">
        <f>SUMIF(Pivot!$B:$B,Tabella1[[#This Row],[MA_CustSupp.CompanyName]],Pivot!$L:$L)</f>
        <v>3835</v>
      </c>
      <c r="N154" s="30">
        <f>+Tabella1[[#This Row],[Fatturato Ag]]*$M$1</f>
        <v>3835</v>
      </c>
      <c r="O154" s="31">
        <v>10000</v>
      </c>
      <c r="P154" s="31">
        <f>+Tabella1[[#This Row],[BUDGET]]*Tabella1[[#This Row],[LINEA A]]</f>
        <v>0</v>
      </c>
      <c r="Q154" s="31">
        <f>+Tabella1[[#This Row],[BUDGET]]*Tabella1[[#This Row],[LINEA B]]</f>
        <v>0</v>
      </c>
      <c r="R154" s="31">
        <f>+Tabella1[[#This Row],[BUDGET]]*Tabella1[[#This Row],[LINEA C]]</f>
        <v>0</v>
      </c>
      <c r="S154" s="31">
        <f>+Tabella1[[#This Row],[BUDGET]]*Tabella1[[#This Row],[LINEA D]]</f>
        <v>0</v>
      </c>
      <c r="T154" s="10">
        <f>+Tabella1[[#This Row],[BUDGET]]*(Tabella1[[#This Row],[LINEA E]]+Tabella1[[#This Row],[LINEA F]])</f>
        <v>10000</v>
      </c>
      <c r="U154" s="31"/>
      <c r="V154" s="31">
        <f>+Tabella1[[#This Row],[BUDGET]]*Tabella1[[#This Row],[OTHERS]]</f>
        <v>0</v>
      </c>
      <c r="W154" s="18">
        <f>+Tabella1[[#This Row],[BUDGET]]-SUM(Tabella1[[#This Row],[LINEA A2]:[OTHERS8]])</f>
        <v>0</v>
      </c>
      <c r="X154" s="18">
        <f>+Tabella1[[#This Row],[BUDGET]]/4</f>
        <v>2500</v>
      </c>
      <c r="Y154" s="18">
        <f>+Tabella1[[#This Row],[BUDGET]]/4</f>
        <v>2500</v>
      </c>
      <c r="Z154" s="18">
        <f>+Tabella1[[#This Row],[BUDGET]]/4</f>
        <v>2500</v>
      </c>
      <c r="AA154" s="18">
        <f>+Tabella1[[#This Row],[BUDGET]]/4</f>
        <v>2500</v>
      </c>
      <c r="AB154" s="18">
        <f>+Tabella1[[#This Row],[BUDGET]]-Tabella1[[#This Row],[I]]-Tabella1[[#This Row],[II]]-Tabella1[[#This Row],[III]]-Tabella1[[#This Row],[IV]]</f>
        <v>0</v>
      </c>
      <c r="AC154" s="19">
        <f>+Tabella1[[#This Row],[I]]*AC$1</f>
        <v>750</v>
      </c>
      <c r="AD154" s="19">
        <f>+Tabella1[[#This Row],[I]]*AD$1</f>
        <v>825</v>
      </c>
      <c r="AE154" s="19">
        <f>+Tabella1[[#This Row],[I]]*AE$1</f>
        <v>925</v>
      </c>
      <c r="AF154" s="19">
        <f>+Tabella1[[#This Row],[II]]*AF$1</f>
        <v>800</v>
      </c>
      <c r="AG154" s="19">
        <f>+Tabella1[[#This Row],[II]]*AG$1</f>
        <v>800</v>
      </c>
      <c r="AH154" s="19">
        <f>+Tabella1[[#This Row],[II]]*AH$1</f>
        <v>900</v>
      </c>
      <c r="AI154" s="19">
        <f>+Tabella1[[#This Row],[III]]*AI$1</f>
        <v>975</v>
      </c>
      <c r="AJ154" s="19">
        <f>+Tabella1[[#This Row],[III]]*AJ$1</f>
        <v>625</v>
      </c>
      <c r="AK154" s="19">
        <f>+Tabella1[[#This Row],[III]]*AK$1</f>
        <v>900</v>
      </c>
      <c r="AL154" s="19">
        <f>+Tabella1[[#This Row],[IV]]*AL$1</f>
        <v>875</v>
      </c>
      <c r="AM154" s="19">
        <f>+Tabella1[[#This Row],[IV]]*AM$1</f>
        <v>1000</v>
      </c>
      <c r="AN154" s="19">
        <f>+Tabella1[[#This Row],[IV]]*AN$1</f>
        <v>625</v>
      </c>
      <c r="AO154" s="19">
        <f>+Tabella1[[#This Row],[BUDGET]]-SUM(Tabella1[[#This Row],[31/01/2021]:[31/12/2021]])</f>
        <v>0</v>
      </c>
    </row>
    <row r="155" spans="1:41" s="1" customFormat="1" x14ac:dyDescent="0.25">
      <c r="A155" s="1" t="s">
        <v>15</v>
      </c>
      <c r="B155" s="1" t="s">
        <v>244</v>
      </c>
      <c r="C155" s="21" t="s">
        <v>359</v>
      </c>
      <c r="D155" s="1" t="s">
        <v>373</v>
      </c>
      <c r="E155" s="7">
        <f>+IF(Tabella1[[#This Row],[Fatturato Ag]]&gt;0,
SUMIF(Pivot!$B:$B,Tabella1[[#This Row],[MA_CustSupp.CompanyName]],Pivot!E:E)/Tabella1[[#This Row],[Fatturato Ag]],0)</f>
        <v>0</v>
      </c>
      <c r="F155" s="7">
        <f>+IF(Tabella1[[#This Row],[Fatturato Ag]]&gt;0,
SUMIF(Pivot!$B:$B,Tabella1[[#This Row],[MA_CustSupp.CompanyName]],Pivot!F:F)/Tabella1[[#This Row],[Fatturato Ag]],0)</f>
        <v>0</v>
      </c>
      <c r="G155" s="7">
        <f>+IF(Tabella1[[#This Row],[Fatturato Ag]]&gt;0,
SUMIF(Pivot!$B:$B,Tabella1[[#This Row],[MA_CustSupp.CompanyName]],Pivot!G:G)/Tabella1[[#This Row],[Fatturato Ag]],0)</f>
        <v>-20.314176245210636</v>
      </c>
      <c r="H155" s="7">
        <f>+IF(Tabella1[[#This Row],[Fatturato Ag]]&gt;0,
SUMIF(Pivot!$B:$B,Tabella1[[#This Row],[MA_CustSupp.CompanyName]],Pivot!H:H)/Tabella1[[#This Row],[Fatturato Ag]],0)</f>
        <v>2.7892720306513281</v>
      </c>
      <c r="I155" s="7">
        <f>+IF(Tabella1[[#This Row],[Fatturato Ag]]&gt;0,
SUMIF(Pivot!$B:$B,Tabella1[[#This Row],[MA_CustSupp.CompanyName]],Pivot!I:I)/Tabella1[[#This Row],[Fatturato Ag]],0)</f>
        <v>16.130268199233647</v>
      </c>
      <c r="J155" s="7">
        <f>+IF(Tabella1[[#This Row],[Fatturato Ag]]&gt;0,
SUMIF(Pivot!$B:$B,Tabella1[[#This Row],[MA_CustSupp.CompanyName]],Pivot!J:J)/Tabella1[[#This Row],[Fatturato Ag]],0)</f>
        <v>0</v>
      </c>
      <c r="K155" s="7">
        <f>+IF(Tabella1[[#This Row],[Fatturato Ag]]&gt;0,
SUMIF(Pivot!$B:$B,Tabella1[[#This Row],[MA_CustSupp.CompanyName]],Pivot!K:K)/Tabella1[[#This Row],[Fatturato Ag]],0)</f>
        <v>2.3946360153256596</v>
      </c>
      <c r="L155" s="29"/>
      <c r="M155" s="30">
        <f>SUMIF(Pivot!$B:$B,Tabella1[[#This Row],[MA_CustSupp.CompanyName]],Pivot!$L:$L)</f>
        <v>10.440000000000047</v>
      </c>
      <c r="N155" s="30">
        <f>+Tabella1[[#This Row],[Fatturato Ag]]*$M$1</f>
        <v>10.440000000000047</v>
      </c>
      <c r="O155" s="31">
        <f>+ROUND(Tabella1[[#This Row],[Preconsuntivo]],-3)</f>
        <v>0</v>
      </c>
      <c r="P155" s="31">
        <f>+Tabella1[[#This Row],[BUDGET]]*Tabella1[[#This Row],[LINEA A]]</f>
        <v>0</v>
      </c>
      <c r="Q155" s="31">
        <f>+Tabella1[[#This Row],[BUDGET]]*Tabella1[[#This Row],[LINEA B]]</f>
        <v>0</v>
      </c>
      <c r="R155" s="31">
        <f>+Tabella1[[#This Row],[BUDGET]]*Tabella1[[#This Row],[LINEA C]]</f>
        <v>0</v>
      </c>
      <c r="S155" s="31">
        <f>+Tabella1[[#This Row],[BUDGET]]*Tabella1[[#This Row],[LINEA D]]</f>
        <v>0</v>
      </c>
      <c r="T155" s="10">
        <f>+Tabella1[[#This Row],[BUDGET]]*(Tabella1[[#This Row],[LINEA E]]+Tabella1[[#This Row],[LINEA F]])</f>
        <v>0</v>
      </c>
      <c r="U155" s="31"/>
      <c r="V155" s="31">
        <f>+Tabella1[[#This Row],[BUDGET]]*Tabella1[[#This Row],[OTHERS]]</f>
        <v>0</v>
      </c>
      <c r="W155" s="18">
        <f>+Tabella1[[#This Row],[BUDGET]]-SUM(Tabella1[[#This Row],[LINEA A2]:[OTHERS8]])</f>
        <v>0</v>
      </c>
      <c r="X155" s="18">
        <f>+Tabella1[[#This Row],[BUDGET]]/4</f>
        <v>0</v>
      </c>
      <c r="Y155" s="18">
        <f>+Tabella1[[#This Row],[BUDGET]]/4</f>
        <v>0</v>
      </c>
      <c r="Z155" s="18">
        <f>+Tabella1[[#This Row],[BUDGET]]/4</f>
        <v>0</v>
      </c>
      <c r="AA155" s="18">
        <f>+Tabella1[[#This Row],[BUDGET]]/4</f>
        <v>0</v>
      </c>
      <c r="AB155" s="18">
        <f>+Tabella1[[#This Row],[BUDGET]]-Tabella1[[#This Row],[I]]-Tabella1[[#This Row],[II]]-Tabella1[[#This Row],[III]]-Tabella1[[#This Row],[IV]]</f>
        <v>0</v>
      </c>
      <c r="AC155" s="19">
        <f>+Tabella1[[#This Row],[I]]*AC$1</f>
        <v>0</v>
      </c>
      <c r="AD155" s="19">
        <f>+Tabella1[[#This Row],[I]]*AD$1</f>
        <v>0</v>
      </c>
      <c r="AE155" s="19">
        <f>+Tabella1[[#This Row],[I]]*AE$1</f>
        <v>0</v>
      </c>
      <c r="AF155" s="19">
        <f>+Tabella1[[#This Row],[II]]*AF$1</f>
        <v>0</v>
      </c>
      <c r="AG155" s="19">
        <f>+Tabella1[[#This Row],[II]]*AG$1</f>
        <v>0</v>
      </c>
      <c r="AH155" s="19">
        <f>+Tabella1[[#This Row],[II]]*AH$1</f>
        <v>0</v>
      </c>
      <c r="AI155" s="19">
        <f>+Tabella1[[#This Row],[III]]*AI$1</f>
        <v>0</v>
      </c>
      <c r="AJ155" s="19">
        <f>+Tabella1[[#This Row],[III]]*AJ$1</f>
        <v>0</v>
      </c>
      <c r="AK155" s="19">
        <f>+Tabella1[[#This Row],[III]]*AK$1</f>
        <v>0</v>
      </c>
      <c r="AL155" s="19">
        <f>+Tabella1[[#This Row],[IV]]*AL$1</f>
        <v>0</v>
      </c>
      <c r="AM155" s="19">
        <f>+Tabella1[[#This Row],[IV]]*AM$1</f>
        <v>0</v>
      </c>
      <c r="AN155" s="19">
        <f>+Tabella1[[#This Row],[IV]]*AN$1</f>
        <v>0</v>
      </c>
      <c r="AO155" s="19">
        <f>+Tabella1[[#This Row],[BUDGET]]-SUM(Tabella1[[#This Row],[31/01/2021]:[31/12/2021]])</f>
        <v>0</v>
      </c>
    </row>
    <row r="156" spans="1:41" s="1" customFormat="1" x14ac:dyDescent="0.25">
      <c r="A156" s="1" t="s">
        <v>15</v>
      </c>
      <c r="B156" s="1" t="s">
        <v>245</v>
      </c>
      <c r="C156" s="21" t="s">
        <v>359</v>
      </c>
      <c r="D156" s="1" t="s">
        <v>361</v>
      </c>
      <c r="E156" s="7">
        <f>+IF(Tabella1[[#This Row],[Fatturato Ag]]&gt;0,
SUMIF(Pivot!$B:$B,Tabella1[[#This Row],[MA_CustSupp.CompanyName]],Pivot!E:E)/Tabella1[[#This Row],[Fatturato Ag]],0)</f>
        <v>0</v>
      </c>
      <c r="F156" s="7">
        <f>+IF(Tabella1[[#This Row],[Fatturato Ag]]&gt;0,
SUMIF(Pivot!$B:$B,Tabella1[[#This Row],[MA_CustSupp.CompanyName]],Pivot!F:F)/Tabella1[[#This Row],[Fatturato Ag]],0)</f>
        <v>0</v>
      </c>
      <c r="G156" s="7">
        <f>+IF(Tabella1[[#This Row],[Fatturato Ag]]&gt;0,
SUMIF(Pivot!$B:$B,Tabella1[[#This Row],[MA_CustSupp.CompanyName]],Pivot!G:G)/Tabella1[[#This Row],[Fatturato Ag]],0)</f>
        <v>0</v>
      </c>
      <c r="H156" s="7">
        <f>+IF(Tabella1[[#This Row],[Fatturato Ag]]&gt;0,
SUMIF(Pivot!$B:$B,Tabella1[[#This Row],[MA_CustSupp.CompanyName]],Pivot!H:H)/Tabella1[[#This Row],[Fatturato Ag]],0)</f>
        <v>0.48844124420604612</v>
      </c>
      <c r="I156" s="7">
        <f>+IF(Tabella1[[#This Row],[Fatturato Ag]]&gt;0,
SUMIF(Pivot!$B:$B,Tabella1[[#This Row],[MA_CustSupp.CompanyName]],Pivot!I:I)/Tabella1[[#This Row],[Fatturato Ag]],0)</f>
        <v>0.47511879427455334</v>
      </c>
      <c r="J156" s="7">
        <f>+IF(Tabella1[[#This Row],[Fatturato Ag]]&gt;0,
SUMIF(Pivot!$B:$B,Tabella1[[#This Row],[MA_CustSupp.CompanyName]],Pivot!J:J)/Tabella1[[#This Row],[Fatturato Ag]],0)</f>
        <v>0</v>
      </c>
      <c r="K156" s="7">
        <f>+IF(Tabella1[[#This Row],[Fatturato Ag]]&gt;0,
SUMIF(Pivot!$B:$B,Tabella1[[#This Row],[MA_CustSupp.CompanyName]],Pivot!K:K)/Tabella1[[#This Row],[Fatturato Ag]],0)</f>
        <v>3.643996151940064E-2</v>
      </c>
      <c r="L156" s="29"/>
      <c r="M156" s="30">
        <f>SUMIF(Pivot!$B:$B,Tabella1[[#This Row],[MA_CustSupp.CompanyName]],Pivot!$L:$L)</f>
        <v>686.06</v>
      </c>
      <c r="N156" s="30">
        <f>+Tabella1[[#This Row],[Fatturato Ag]]*$M$1</f>
        <v>686.06</v>
      </c>
      <c r="O156" s="31">
        <f>+ROUND(Tabella1[[#This Row],[Preconsuntivo]],-3)</f>
        <v>1000</v>
      </c>
      <c r="P156" s="31">
        <f>+Tabella1[[#This Row],[BUDGET]]*Tabella1[[#This Row],[LINEA A]]</f>
        <v>0</v>
      </c>
      <c r="Q156" s="31">
        <f>+Tabella1[[#This Row],[BUDGET]]*Tabella1[[#This Row],[LINEA B]]</f>
        <v>0</v>
      </c>
      <c r="R156" s="31">
        <f>+Tabella1[[#This Row],[BUDGET]]*Tabella1[[#This Row],[LINEA C]]</f>
        <v>0</v>
      </c>
      <c r="S156" s="31">
        <f>+Tabella1[[#This Row],[BUDGET]]*Tabella1[[#This Row],[LINEA D]]</f>
        <v>488.44124420604612</v>
      </c>
      <c r="T156" s="10">
        <f>+Tabella1[[#This Row],[BUDGET]]*(Tabella1[[#This Row],[LINEA E]]+Tabella1[[#This Row],[LINEA F]])</f>
        <v>475.11879427455335</v>
      </c>
      <c r="U156" s="31"/>
      <c r="V156" s="31">
        <f>+Tabella1[[#This Row],[BUDGET]]*Tabella1[[#This Row],[OTHERS]]</f>
        <v>36.43996151940064</v>
      </c>
      <c r="W156" s="18">
        <f>+Tabella1[[#This Row],[BUDGET]]-SUM(Tabella1[[#This Row],[LINEA A2]:[OTHERS8]])</f>
        <v>0</v>
      </c>
      <c r="X156" s="18">
        <f>+Tabella1[[#This Row],[BUDGET]]/4</f>
        <v>250</v>
      </c>
      <c r="Y156" s="18">
        <f>+Tabella1[[#This Row],[BUDGET]]/4</f>
        <v>250</v>
      </c>
      <c r="Z156" s="18">
        <f>+Tabella1[[#This Row],[BUDGET]]/4</f>
        <v>250</v>
      </c>
      <c r="AA156" s="18">
        <f>+Tabella1[[#This Row],[BUDGET]]/4</f>
        <v>250</v>
      </c>
      <c r="AB156" s="18">
        <f>+Tabella1[[#This Row],[BUDGET]]-Tabella1[[#This Row],[I]]-Tabella1[[#This Row],[II]]-Tabella1[[#This Row],[III]]-Tabella1[[#This Row],[IV]]</f>
        <v>0</v>
      </c>
      <c r="AC156" s="19">
        <f>+Tabella1[[#This Row],[I]]*AC$1</f>
        <v>75</v>
      </c>
      <c r="AD156" s="19">
        <f>+Tabella1[[#This Row],[I]]*AD$1</f>
        <v>82.5</v>
      </c>
      <c r="AE156" s="19">
        <f>+Tabella1[[#This Row],[I]]*AE$1</f>
        <v>92.5</v>
      </c>
      <c r="AF156" s="19">
        <f>+Tabella1[[#This Row],[II]]*AF$1</f>
        <v>80</v>
      </c>
      <c r="AG156" s="19">
        <f>+Tabella1[[#This Row],[II]]*AG$1</f>
        <v>80</v>
      </c>
      <c r="AH156" s="19">
        <f>+Tabella1[[#This Row],[II]]*AH$1</f>
        <v>90</v>
      </c>
      <c r="AI156" s="19">
        <f>+Tabella1[[#This Row],[III]]*AI$1</f>
        <v>97.5</v>
      </c>
      <c r="AJ156" s="19">
        <f>+Tabella1[[#This Row],[III]]*AJ$1</f>
        <v>62.5</v>
      </c>
      <c r="AK156" s="19">
        <f>+Tabella1[[#This Row],[III]]*AK$1</f>
        <v>90</v>
      </c>
      <c r="AL156" s="19">
        <f>+Tabella1[[#This Row],[IV]]*AL$1</f>
        <v>87.5</v>
      </c>
      <c r="AM156" s="19">
        <f>+Tabella1[[#This Row],[IV]]*AM$1</f>
        <v>100</v>
      </c>
      <c r="AN156" s="19">
        <f>+Tabella1[[#This Row],[IV]]*AN$1</f>
        <v>62.5</v>
      </c>
      <c r="AO156" s="19">
        <f>+Tabella1[[#This Row],[BUDGET]]-SUM(Tabella1[[#This Row],[31/01/2021]:[31/12/2021]])</f>
        <v>0</v>
      </c>
    </row>
    <row r="157" spans="1:41" s="1" customFormat="1" x14ac:dyDescent="0.25">
      <c r="A157" s="1" t="s">
        <v>15</v>
      </c>
      <c r="B157" s="1" t="s">
        <v>246</v>
      </c>
      <c r="C157" s="21" t="s">
        <v>359</v>
      </c>
      <c r="D157" s="1" t="s">
        <v>373</v>
      </c>
      <c r="E157" s="7">
        <f>+IF(Tabella1[[#This Row],[Fatturato Ag]]&gt;0,
SUMIF(Pivot!$B:$B,Tabella1[[#This Row],[MA_CustSupp.CompanyName]],Pivot!E:E)/Tabella1[[#This Row],[Fatturato Ag]],0)</f>
        <v>0</v>
      </c>
      <c r="F157" s="7">
        <f>+IF(Tabella1[[#This Row],[Fatturato Ag]]&gt;0,
SUMIF(Pivot!$B:$B,Tabella1[[#This Row],[MA_CustSupp.CompanyName]],Pivot!F:F)/Tabella1[[#This Row],[Fatturato Ag]],0)</f>
        <v>0</v>
      </c>
      <c r="G157" s="7">
        <f>+IF(Tabella1[[#This Row],[Fatturato Ag]]&gt;0,
SUMIF(Pivot!$B:$B,Tabella1[[#This Row],[MA_CustSupp.CompanyName]],Pivot!G:G)/Tabella1[[#This Row],[Fatturato Ag]],0)</f>
        <v>0</v>
      </c>
      <c r="H157" s="7">
        <f>+IF(Tabella1[[#This Row],[Fatturato Ag]]&gt;0,
SUMIF(Pivot!$B:$B,Tabella1[[#This Row],[MA_CustSupp.CompanyName]],Pivot!H:H)/Tabella1[[#This Row],[Fatturato Ag]],0)</f>
        <v>0</v>
      </c>
      <c r="I157" s="7">
        <f>+IF(Tabella1[[#This Row],[Fatturato Ag]]&gt;0,
SUMIF(Pivot!$B:$B,Tabella1[[#This Row],[MA_CustSupp.CompanyName]],Pivot!I:I)/Tabella1[[#This Row],[Fatturato Ag]],0)</f>
        <v>1</v>
      </c>
      <c r="J157" s="7">
        <f>+IF(Tabella1[[#This Row],[Fatturato Ag]]&gt;0,
SUMIF(Pivot!$B:$B,Tabella1[[#This Row],[MA_CustSupp.CompanyName]],Pivot!J:J)/Tabella1[[#This Row],[Fatturato Ag]],0)</f>
        <v>0</v>
      </c>
      <c r="K157" s="7">
        <f>+IF(Tabella1[[#This Row],[Fatturato Ag]]&gt;0,
SUMIF(Pivot!$B:$B,Tabella1[[#This Row],[MA_CustSupp.CompanyName]],Pivot!K:K)/Tabella1[[#This Row],[Fatturato Ag]],0)</f>
        <v>0</v>
      </c>
      <c r="L157" s="29"/>
      <c r="M157" s="30">
        <f>SUMIF(Pivot!$B:$B,Tabella1[[#This Row],[MA_CustSupp.CompanyName]],Pivot!$L:$L)</f>
        <v>2882.25</v>
      </c>
      <c r="N157" s="30">
        <f>+Tabella1[[#This Row],[Fatturato Ag]]*$M$1</f>
        <v>2882.25</v>
      </c>
      <c r="O157" s="31">
        <f>+ROUND(Tabella1[[#This Row],[Preconsuntivo]],-3)</f>
        <v>3000</v>
      </c>
      <c r="P157" s="31">
        <f>+Tabella1[[#This Row],[BUDGET]]*Tabella1[[#This Row],[LINEA A]]</f>
        <v>0</v>
      </c>
      <c r="Q157" s="31">
        <f>+Tabella1[[#This Row],[BUDGET]]*Tabella1[[#This Row],[LINEA B]]</f>
        <v>0</v>
      </c>
      <c r="R157" s="31">
        <f>+Tabella1[[#This Row],[BUDGET]]*Tabella1[[#This Row],[LINEA C]]</f>
        <v>0</v>
      </c>
      <c r="S157" s="31">
        <f>+Tabella1[[#This Row],[BUDGET]]*Tabella1[[#This Row],[LINEA D]]</f>
        <v>0</v>
      </c>
      <c r="T157" s="10">
        <f>+Tabella1[[#This Row],[BUDGET]]*(Tabella1[[#This Row],[LINEA E]]+Tabella1[[#This Row],[LINEA F]])</f>
        <v>3000</v>
      </c>
      <c r="U157" s="31"/>
      <c r="V157" s="31">
        <f>+Tabella1[[#This Row],[BUDGET]]*Tabella1[[#This Row],[OTHERS]]</f>
        <v>0</v>
      </c>
      <c r="W157" s="18">
        <f>+Tabella1[[#This Row],[BUDGET]]-SUM(Tabella1[[#This Row],[LINEA A2]:[OTHERS8]])</f>
        <v>0</v>
      </c>
      <c r="X157" s="18">
        <f>+Tabella1[[#This Row],[BUDGET]]/4</f>
        <v>750</v>
      </c>
      <c r="Y157" s="18">
        <f>+Tabella1[[#This Row],[BUDGET]]/4</f>
        <v>750</v>
      </c>
      <c r="Z157" s="18">
        <f>+Tabella1[[#This Row],[BUDGET]]/4</f>
        <v>750</v>
      </c>
      <c r="AA157" s="18">
        <f>+Tabella1[[#This Row],[BUDGET]]/4</f>
        <v>750</v>
      </c>
      <c r="AB157" s="18">
        <f>+Tabella1[[#This Row],[BUDGET]]-Tabella1[[#This Row],[I]]-Tabella1[[#This Row],[II]]-Tabella1[[#This Row],[III]]-Tabella1[[#This Row],[IV]]</f>
        <v>0</v>
      </c>
      <c r="AC157" s="19">
        <f>+Tabella1[[#This Row],[I]]*AC$1</f>
        <v>225</v>
      </c>
      <c r="AD157" s="19">
        <f>+Tabella1[[#This Row],[I]]*AD$1</f>
        <v>247.5</v>
      </c>
      <c r="AE157" s="19">
        <f>+Tabella1[[#This Row],[I]]*AE$1</f>
        <v>277.5</v>
      </c>
      <c r="AF157" s="19">
        <f>+Tabella1[[#This Row],[II]]*AF$1</f>
        <v>240</v>
      </c>
      <c r="AG157" s="19">
        <f>+Tabella1[[#This Row],[II]]*AG$1</f>
        <v>240</v>
      </c>
      <c r="AH157" s="19">
        <f>+Tabella1[[#This Row],[II]]*AH$1</f>
        <v>270</v>
      </c>
      <c r="AI157" s="19">
        <f>+Tabella1[[#This Row],[III]]*AI$1</f>
        <v>292.5</v>
      </c>
      <c r="AJ157" s="19">
        <f>+Tabella1[[#This Row],[III]]*AJ$1</f>
        <v>187.5</v>
      </c>
      <c r="AK157" s="19">
        <f>+Tabella1[[#This Row],[III]]*AK$1</f>
        <v>270</v>
      </c>
      <c r="AL157" s="19">
        <f>+Tabella1[[#This Row],[IV]]*AL$1</f>
        <v>262.5</v>
      </c>
      <c r="AM157" s="19">
        <f>+Tabella1[[#This Row],[IV]]*AM$1</f>
        <v>300</v>
      </c>
      <c r="AN157" s="19">
        <f>+Tabella1[[#This Row],[IV]]*AN$1</f>
        <v>187.5</v>
      </c>
      <c r="AO157" s="19">
        <f>+Tabella1[[#This Row],[BUDGET]]-SUM(Tabella1[[#This Row],[31/01/2021]:[31/12/2021]])</f>
        <v>0</v>
      </c>
    </row>
    <row r="158" spans="1:41" s="1" customFormat="1" x14ac:dyDescent="0.25">
      <c r="A158" s="1" t="s">
        <v>15</v>
      </c>
      <c r="B158" s="1" t="s">
        <v>247</v>
      </c>
      <c r="C158" s="21" t="s">
        <v>359</v>
      </c>
      <c r="D158" s="1" t="s">
        <v>361</v>
      </c>
      <c r="E158" s="7">
        <f>+IF(Tabella1[[#This Row],[Fatturato Ag]]&gt;0,
SUMIF(Pivot!$B:$B,Tabella1[[#This Row],[MA_CustSupp.CompanyName]],Pivot!E:E)/Tabella1[[#This Row],[Fatturato Ag]],0)</f>
        <v>0</v>
      </c>
      <c r="F158" s="7">
        <f>+IF(Tabella1[[#This Row],[Fatturato Ag]]&gt;0,
SUMIF(Pivot!$B:$B,Tabella1[[#This Row],[MA_CustSupp.CompanyName]],Pivot!F:F)/Tabella1[[#This Row],[Fatturato Ag]],0)</f>
        <v>0</v>
      </c>
      <c r="G158" s="7">
        <f>+IF(Tabella1[[#This Row],[Fatturato Ag]]&gt;0,
SUMIF(Pivot!$B:$B,Tabella1[[#This Row],[MA_CustSupp.CompanyName]],Pivot!G:G)/Tabella1[[#This Row],[Fatturato Ag]],0)</f>
        <v>1</v>
      </c>
      <c r="H158" s="7">
        <f>+IF(Tabella1[[#This Row],[Fatturato Ag]]&gt;0,
SUMIF(Pivot!$B:$B,Tabella1[[#This Row],[MA_CustSupp.CompanyName]],Pivot!H:H)/Tabella1[[#This Row],[Fatturato Ag]],0)</f>
        <v>0</v>
      </c>
      <c r="I158" s="7">
        <f>+IF(Tabella1[[#This Row],[Fatturato Ag]]&gt;0,
SUMIF(Pivot!$B:$B,Tabella1[[#This Row],[MA_CustSupp.CompanyName]],Pivot!I:I)/Tabella1[[#This Row],[Fatturato Ag]],0)</f>
        <v>0</v>
      </c>
      <c r="J158" s="7">
        <f>+IF(Tabella1[[#This Row],[Fatturato Ag]]&gt;0,
SUMIF(Pivot!$B:$B,Tabella1[[#This Row],[MA_CustSupp.CompanyName]],Pivot!J:J)/Tabella1[[#This Row],[Fatturato Ag]],0)</f>
        <v>0</v>
      </c>
      <c r="K158" s="7">
        <f>+IF(Tabella1[[#This Row],[Fatturato Ag]]&gt;0,
SUMIF(Pivot!$B:$B,Tabella1[[#This Row],[MA_CustSupp.CompanyName]],Pivot!K:K)/Tabella1[[#This Row],[Fatturato Ag]],0)</f>
        <v>0</v>
      </c>
      <c r="L158" s="29"/>
      <c r="M158" s="30">
        <f>SUMIF(Pivot!$B:$B,Tabella1[[#This Row],[MA_CustSupp.CompanyName]],Pivot!$L:$L)</f>
        <v>1532.6599241466497</v>
      </c>
      <c r="N158" s="30">
        <f>+Tabella1[[#This Row],[Fatturato Ag]]*$M$1</f>
        <v>1532.6599241466497</v>
      </c>
      <c r="O158" s="31">
        <f>+ROUND(Tabella1[[#This Row],[Preconsuntivo]],-3)</f>
        <v>2000</v>
      </c>
      <c r="P158" s="31">
        <f>+Tabella1[[#This Row],[BUDGET]]*Tabella1[[#This Row],[LINEA A]]</f>
        <v>0</v>
      </c>
      <c r="Q158" s="31">
        <f>+Tabella1[[#This Row],[BUDGET]]*Tabella1[[#This Row],[LINEA B]]</f>
        <v>0</v>
      </c>
      <c r="R158" s="31">
        <f>+Tabella1[[#This Row],[BUDGET]]*Tabella1[[#This Row],[LINEA C]]</f>
        <v>2000</v>
      </c>
      <c r="S158" s="31">
        <f>+Tabella1[[#This Row],[BUDGET]]*Tabella1[[#This Row],[LINEA D]]</f>
        <v>0</v>
      </c>
      <c r="T158" s="10">
        <f>+Tabella1[[#This Row],[BUDGET]]*(Tabella1[[#This Row],[LINEA E]]+Tabella1[[#This Row],[LINEA F]])</f>
        <v>0</v>
      </c>
      <c r="U158" s="31"/>
      <c r="V158" s="31">
        <f>+Tabella1[[#This Row],[BUDGET]]*Tabella1[[#This Row],[OTHERS]]</f>
        <v>0</v>
      </c>
      <c r="W158" s="18">
        <f>+Tabella1[[#This Row],[BUDGET]]-SUM(Tabella1[[#This Row],[LINEA A2]:[OTHERS8]])</f>
        <v>0</v>
      </c>
      <c r="X158" s="18">
        <f>+Tabella1[[#This Row],[BUDGET]]/4</f>
        <v>500</v>
      </c>
      <c r="Y158" s="18">
        <f>+Tabella1[[#This Row],[BUDGET]]/4</f>
        <v>500</v>
      </c>
      <c r="Z158" s="18">
        <f>+Tabella1[[#This Row],[BUDGET]]/4</f>
        <v>500</v>
      </c>
      <c r="AA158" s="18">
        <f>+Tabella1[[#This Row],[BUDGET]]/4</f>
        <v>500</v>
      </c>
      <c r="AB158" s="18">
        <f>+Tabella1[[#This Row],[BUDGET]]-Tabella1[[#This Row],[I]]-Tabella1[[#This Row],[II]]-Tabella1[[#This Row],[III]]-Tabella1[[#This Row],[IV]]</f>
        <v>0</v>
      </c>
      <c r="AC158" s="19">
        <f>+Tabella1[[#This Row],[I]]*AC$1</f>
        <v>150</v>
      </c>
      <c r="AD158" s="19">
        <f>+Tabella1[[#This Row],[I]]*AD$1</f>
        <v>165</v>
      </c>
      <c r="AE158" s="19">
        <f>+Tabella1[[#This Row],[I]]*AE$1</f>
        <v>185</v>
      </c>
      <c r="AF158" s="19">
        <f>+Tabella1[[#This Row],[II]]*AF$1</f>
        <v>160</v>
      </c>
      <c r="AG158" s="19">
        <f>+Tabella1[[#This Row],[II]]*AG$1</f>
        <v>160</v>
      </c>
      <c r="AH158" s="19">
        <f>+Tabella1[[#This Row],[II]]*AH$1</f>
        <v>180</v>
      </c>
      <c r="AI158" s="19">
        <f>+Tabella1[[#This Row],[III]]*AI$1</f>
        <v>195</v>
      </c>
      <c r="AJ158" s="19">
        <f>+Tabella1[[#This Row],[III]]*AJ$1</f>
        <v>125</v>
      </c>
      <c r="AK158" s="19">
        <f>+Tabella1[[#This Row],[III]]*AK$1</f>
        <v>180</v>
      </c>
      <c r="AL158" s="19">
        <f>+Tabella1[[#This Row],[IV]]*AL$1</f>
        <v>175</v>
      </c>
      <c r="AM158" s="19">
        <f>+Tabella1[[#This Row],[IV]]*AM$1</f>
        <v>200</v>
      </c>
      <c r="AN158" s="19">
        <f>+Tabella1[[#This Row],[IV]]*AN$1</f>
        <v>125</v>
      </c>
      <c r="AO158" s="19">
        <f>+Tabella1[[#This Row],[BUDGET]]-SUM(Tabella1[[#This Row],[31/01/2021]:[31/12/2021]])</f>
        <v>0</v>
      </c>
    </row>
    <row r="159" spans="1:41" s="1" customFormat="1" x14ac:dyDescent="0.25">
      <c r="A159" s="1" t="s">
        <v>15</v>
      </c>
      <c r="B159" s="1" t="s">
        <v>248</v>
      </c>
      <c r="C159" s="21" t="s">
        <v>359</v>
      </c>
      <c r="D159" s="1" t="s">
        <v>361</v>
      </c>
      <c r="E159" s="7">
        <f>+IF(Tabella1[[#This Row],[Fatturato Ag]]&gt;0,
SUMIF(Pivot!$B:$B,Tabella1[[#This Row],[MA_CustSupp.CompanyName]],Pivot!E:E)/Tabella1[[#This Row],[Fatturato Ag]],0)</f>
        <v>0</v>
      </c>
      <c r="F159" s="7">
        <f>+IF(Tabella1[[#This Row],[Fatturato Ag]]&gt;0,
SUMIF(Pivot!$B:$B,Tabella1[[#This Row],[MA_CustSupp.CompanyName]],Pivot!F:F)/Tabella1[[#This Row],[Fatturato Ag]],0)</f>
        <v>0</v>
      </c>
      <c r="G159" s="7">
        <f>+IF(Tabella1[[#This Row],[Fatturato Ag]]&gt;0,
SUMIF(Pivot!$B:$B,Tabella1[[#This Row],[MA_CustSupp.CompanyName]],Pivot!G:G)/Tabella1[[#This Row],[Fatturato Ag]],0)</f>
        <v>1</v>
      </c>
      <c r="H159" s="7">
        <f>+IF(Tabella1[[#This Row],[Fatturato Ag]]&gt;0,
SUMIF(Pivot!$B:$B,Tabella1[[#This Row],[MA_CustSupp.CompanyName]],Pivot!H:H)/Tabella1[[#This Row],[Fatturato Ag]],0)</f>
        <v>0</v>
      </c>
      <c r="I159" s="7">
        <f>+IF(Tabella1[[#This Row],[Fatturato Ag]]&gt;0,
SUMIF(Pivot!$B:$B,Tabella1[[#This Row],[MA_CustSupp.CompanyName]],Pivot!I:I)/Tabella1[[#This Row],[Fatturato Ag]],0)</f>
        <v>0</v>
      </c>
      <c r="J159" s="7">
        <f>+IF(Tabella1[[#This Row],[Fatturato Ag]]&gt;0,
SUMIF(Pivot!$B:$B,Tabella1[[#This Row],[MA_CustSupp.CompanyName]],Pivot!J:J)/Tabella1[[#This Row],[Fatturato Ag]],0)</f>
        <v>0</v>
      </c>
      <c r="K159" s="7">
        <f>+IF(Tabella1[[#This Row],[Fatturato Ag]]&gt;0,
SUMIF(Pivot!$B:$B,Tabella1[[#This Row],[MA_CustSupp.CompanyName]],Pivot!K:K)/Tabella1[[#This Row],[Fatturato Ag]],0)</f>
        <v>0</v>
      </c>
      <c r="L159" s="29"/>
      <c r="M159" s="30">
        <f>SUMIF(Pivot!$B:$B,Tabella1[[#This Row],[MA_CustSupp.CompanyName]],Pivot!$L:$L)</f>
        <v>4405.3</v>
      </c>
      <c r="N159" s="30">
        <f>+Tabella1[[#This Row],[Fatturato Ag]]*$M$1</f>
        <v>4405.3</v>
      </c>
      <c r="O159" s="31">
        <v>10000</v>
      </c>
      <c r="P159" s="31">
        <f>+Tabella1[[#This Row],[BUDGET]]*Tabella1[[#This Row],[LINEA A]]</f>
        <v>0</v>
      </c>
      <c r="Q159" s="31">
        <f>+Tabella1[[#This Row],[BUDGET]]*Tabella1[[#This Row],[LINEA B]]</f>
        <v>0</v>
      </c>
      <c r="R159" s="31">
        <f>+Tabella1[[#This Row],[BUDGET]]*Tabella1[[#This Row],[LINEA C]]</f>
        <v>10000</v>
      </c>
      <c r="S159" s="31">
        <f>+Tabella1[[#This Row],[BUDGET]]*Tabella1[[#This Row],[LINEA D]]</f>
        <v>0</v>
      </c>
      <c r="T159" s="10">
        <f>+Tabella1[[#This Row],[BUDGET]]*(Tabella1[[#This Row],[LINEA E]]+Tabella1[[#This Row],[LINEA F]])</f>
        <v>0</v>
      </c>
      <c r="U159" s="31"/>
      <c r="V159" s="31">
        <f>+Tabella1[[#This Row],[BUDGET]]*Tabella1[[#This Row],[OTHERS]]</f>
        <v>0</v>
      </c>
      <c r="W159" s="18">
        <f>+Tabella1[[#This Row],[BUDGET]]-SUM(Tabella1[[#This Row],[LINEA A2]:[OTHERS8]])</f>
        <v>0</v>
      </c>
      <c r="X159" s="18">
        <f>+Tabella1[[#This Row],[BUDGET]]/4</f>
        <v>2500</v>
      </c>
      <c r="Y159" s="18">
        <f>+Tabella1[[#This Row],[BUDGET]]/4</f>
        <v>2500</v>
      </c>
      <c r="Z159" s="18">
        <f>+Tabella1[[#This Row],[BUDGET]]/4</f>
        <v>2500</v>
      </c>
      <c r="AA159" s="18">
        <f>+Tabella1[[#This Row],[BUDGET]]/4</f>
        <v>2500</v>
      </c>
      <c r="AB159" s="18">
        <f>+Tabella1[[#This Row],[BUDGET]]-Tabella1[[#This Row],[I]]-Tabella1[[#This Row],[II]]-Tabella1[[#This Row],[III]]-Tabella1[[#This Row],[IV]]</f>
        <v>0</v>
      </c>
      <c r="AC159" s="19">
        <f>+Tabella1[[#This Row],[I]]*AC$1</f>
        <v>750</v>
      </c>
      <c r="AD159" s="19">
        <f>+Tabella1[[#This Row],[I]]*AD$1</f>
        <v>825</v>
      </c>
      <c r="AE159" s="19">
        <f>+Tabella1[[#This Row],[I]]*AE$1</f>
        <v>925</v>
      </c>
      <c r="AF159" s="19">
        <f>+Tabella1[[#This Row],[II]]*AF$1</f>
        <v>800</v>
      </c>
      <c r="AG159" s="19">
        <f>+Tabella1[[#This Row],[II]]*AG$1</f>
        <v>800</v>
      </c>
      <c r="AH159" s="19">
        <f>+Tabella1[[#This Row],[II]]*AH$1</f>
        <v>900</v>
      </c>
      <c r="AI159" s="19">
        <f>+Tabella1[[#This Row],[III]]*AI$1</f>
        <v>975</v>
      </c>
      <c r="AJ159" s="19">
        <f>+Tabella1[[#This Row],[III]]*AJ$1</f>
        <v>625</v>
      </c>
      <c r="AK159" s="19">
        <f>+Tabella1[[#This Row],[III]]*AK$1</f>
        <v>900</v>
      </c>
      <c r="AL159" s="19">
        <f>+Tabella1[[#This Row],[IV]]*AL$1</f>
        <v>875</v>
      </c>
      <c r="AM159" s="19">
        <f>+Tabella1[[#This Row],[IV]]*AM$1</f>
        <v>1000</v>
      </c>
      <c r="AN159" s="19">
        <f>+Tabella1[[#This Row],[IV]]*AN$1</f>
        <v>625</v>
      </c>
      <c r="AO159" s="19">
        <f>+Tabella1[[#This Row],[BUDGET]]-SUM(Tabella1[[#This Row],[31/01/2021]:[31/12/2021]])</f>
        <v>0</v>
      </c>
    </row>
    <row r="160" spans="1:41" s="1" customFormat="1" x14ac:dyDescent="0.25">
      <c r="A160" s="1" t="s">
        <v>15</v>
      </c>
      <c r="B160" s="1" t="s">
        <v>249</v>
      </c>
      <c r="C160" s="21" t="s">
        <v>359</v>
      </c>
      <c r="D160" s="1" t="s">
        <v>370</v>
      </c>
      <c r="E160" s="7">
        <f>+IF(Tabella1[[#This Row],[Fatturato Ag]]&gt;0,
SUMIF(Pivot!$B:$B,Tabella1[[#This Row],[MA_CustSupp.CompanyName]],Pivot!E:E)/Tabella1[[#This Row],[Fatturato Ag]],0)</f>
        <v>0</v>
      </c>
      <c r="F160" s="7">
        <f>+IF(Tabella1[[#This Row],[Fatturato Ag]]&gt;0,
SUMIF(Pivot!$B:$B,Tabella1[[#This Row],[MA_CustSupp.CompanyName]],Pivot!F:F)/Tabella1[[#This Row],[Fatturato Ag]],0)</f>
        <v>0</v>
      </c>
      <c r="G160" s="7">
        <f>+IF(Tabella1[[#This Row],[Fatturato Ag]]&gt;0,
SUMIF(Pivot!$B:$B,Tabella1[[#This Row],[MA_CustSupp.CompanyName]],Pivot!G:G)/Tabella1[[#This Row],[Fatturato Ag]],0)</f>
        <v>0</v>
      </c>
      <c r="H160" s="7">
        <f>+IF(Tabella1[[#This Row],[Fatturato Ag]]&gt;0,
SUMIF(Pivot!$B:$B,Tabella1[[#This Row],[MA_CustSupp.CompanyName]],Pivot!H:H)/Tabella1[[#This Row],[Fatturato Ag]],0)</f>
        <v>1</v>
      </c>
      <c r="I160" s="7">
        <f>+IF(Tabella1[[#This Row],[Fatturato Ag]]&gt;0,
SUMIF(Pivot!$B:$B,Tabella1[[#This Row],[MA_CustSupp.CompanyName]],Pivot!I:I)/Tabella1[[#This Row],[Fatturato Ag]],0)</f>
        <v>0</v>
      </c>
      <c r="J160" s="7">
        <f>+IF(Tabella1[[#This Row],[Fatturato Ag]]&gt;0,
SUMIF(Pivot!$B:$B,Tabella1[[#This Row],[MA_CustSupp.CompanyName]],Pivot!J:J)/Tabella1[[#This Row],[Fatturato Ag]],0)</f>
        <v>0</v>
      </c>
      <c r="K160" s="7">
        <f>+IF(Tabella1[[#This Row],[Fatturato Ag]]&gt;0,
SUMIF(Pivot!$B:$B,Tabella1[[#This Row],[MA_CustSupp.CompanyName]],Pivot!K:K)/Tabella1[[#This Row],[Fatturato Ag]],0)</f>
        <v>0</v>
      </c>
      <c r="L160" s="29"/>
      <c r="M160" s="30">
        <f>SUMIF(Pivot!$B:$B,Tabella1[[#This Row],[MA_CustSupp.CompanyName]],Pivot!$L:$L)</f>
        <v>2950</v>
      </c>
      <c r="N160" s="30">
        <f>+Tabella1[[#This Row],[Fatturato Ag]]*$M$1</f>
        <v>2950</v>
      </c>
      <c r="O160" s="31">
        <f>+ROUND(Tabella1[[#This Row],[Preconsuntivo]],-3)</f>
        <v>3000</v>
      </c>
      <c r="P160" s="31">
        <f>+Tabella1[[#This Row],[BUDGET]]*Tabella1[[#This Row],[LINEA A]]</f>
        <v>0</v>
      </c>
      <c r="Q160" s="31">
        <f>+Tabella1[[#This Row],[BUDGET]]*Tabella1[[#This Row],[LINEA B]]</f>
        <v>0</v>
      </c>
      <c r="R160" s="31">
        <f>+Tabella1[[#This Row],[BUDGET]]*Tabella1[[#This Row],[LINEA C]]</f>
        <v>0</v>
      </c>
      <c r="S160" s="31">
        <f>+Tabella1[[#This Row],[BUDGET]]*Tabella1[[#This Row],[LINEA D]]</f>
        <v>3000</v>
      </c>
      <c r="T160" s="10">
        <f>+Tabella1[[#This Row],[BUDGET]]*(Tabella1[[#This Row],[LINEA E]]+Tabella1[[#This Row],[LINEA F]])</f>
        <v>0</v>
      </c>
      <c r="U160" s="31"/>
      <c r="V160" s="31">
        <f>+Tabella1[[#This Row],[BUDGET]]*Tabella1[[#This Row],[OTHERS]]</f>
        <v>0</v>
      </c>
      <c r="W160" s="18">
        <f>+Tabella1[[#This Row],[BUDGET]]-SUM(Tabella1[[#This Row],[LINEA A2]:[OTHERS8]])</f>
        <v>0</v>
      </c>
      <c r="X160" s="18">
        <f>+Tabella1[[#This Row],[BUDGET]]/4</f>
        <v>750</v>
      </c>
      <c r="Y160" s="18">
        <f>+Tabella1[[#This Row],[BUDGET]]/4</f>
        <v>750</v>
      </c>
      <c r="Z160" s="18">
        <f>+Tabella1[[#This Row],[BUDGET]]/4</f>
        <v>750</v>
      </c>
      <c r="AA160" s="18">
        <f>+Tabella1[[#This Row],[BUDGET]]/4</f>
        <v>750</v>
      </c>
      <c r="AB160" s="18">
        <f>+Tabella1[[#This Row],[BUDGET]]-Tabella1[[#This Row],[I]]-Tabella1[[#This Row],[II]]-Tabella1[[#This Row],[III]]-Tabella1[[#This Row],[IV]]</f>
        <v>0</v>
      </c>
      <c r="AC160" s="19">
        <f>+Tabella1[[#This Row],[I]]*AC$1</f>
        <v>225</v>
      </c>
      <c r="AD160" s="19">
        <f>+Tabella1[[#This Row],[I]]*AD$1</f>
        <v>247.5</v>
      </c>
      <c r="AE160" s="19">
        <f>+Tabella1[[#This Row],[I]]*AE$1</f>
        <v>277.5</v>
      </c>
      <c r="AF160" s="19">
        <f>+Tabella1[[#This Row],[II]]*AF$1</f>
        <v>240</v>
      </c>
      <c r="AG160" s="19">
        <f>+Tabella1[[#This Row],[II]]*AG$1</f>
        <v>240</v>
      </c>
      <c r="AH160" s="19">
        <f>+Tabella1[[#This Row],[II]]*AH$1</f>
        <v>270</v>
      </c>
      <c r="AI160" s="19">
        <f>+Tabella1[[#This Row],[III]]*AI$1</f>
        <v>292.5</v>
      </c>
      <c r="AJ160" s="19">
        <f>+Tabella1[[#This Row],[III]]*AJ$1</f>
        <v>187.5</v>
      </c>
      <c r="AK160" s="19">
        <f>+Tabella1[[#This Row],[III]]*AK$1</f>
        <v>270</v>
      </c>
      <c r="AL160" s="19">
        <f>+Tabella1[[#This Row],[IV]]*AL$1</f>
        <v>262.5</v>
      </c>
      <c r="AM160" s="19">
        <f>+Tabella1[[#This Row],[IV]]*AM$1</f>
        <v>300</v>
      </c>
      <c r="AN160" s="19">
        <f>+Tabella1[[#This Row],[IV]]*AN$1</f>
        <v>187.5</v>
      </c>
      <c r="AO160" s="19">
        <f>+Tabella1[[#This Row],[BUDGET]]-SUM(Tabella1[[#This Row],[31/01/2021]:[31/12/2021]])</f>
        <v>0</v>
      </c>
    </row>
    <row r="161" spans="1:41" s="1" customFormat="1" x14ac:dyDescent="0.25">
      <c r="A161" s="1" t="s">
        <v>15</v>
      </c>
      <c r="B161" s="1" t="s">
        <v>250</v>
      </c>
      <c r="C161" s="21" t="s">
        <v>359</v>
      </c>
      <c r="D161" s="1" t="s">
        <v>370</v>
      </c>
      <c r="E161" s="7">
        <f>+IF(Tabella1[[#This Row],[Fatturato Ag]]&gt;0,
SUMIF(Pivot!$B:$B,Tabella1[[#This Row],[MA_CustSupp.CompanyName]],Pivot!E:E)/Tabella1[[#This Row],[Fatturato Ag]],0)</f>
        <v>0</v>
      </c>
      <c r="F161" s="7">
        <f>+IF(Tabella1[[#This Row],[Fatturato Ag]]&gt;0,
SUMIF(Pivot!$B:$B,Tabella1[[#This Row],[MA_CustSupp.CompanyName]],Pivot!F:F)/Tabella1[[#This Row],[Fatturato Ag]],0)</f>
        <v>0</v>
      </c>
      <c r="G161" s="7">
        <f>+IF(Tabella1[[#This Row],[Fatturato Ag]]&gt;0,
SUMIF(Pivot!$B:$B,Tabella1[[#This Row],[MA_CustSupp.CompanyName]],Pivot!G:G)/Tabella1[[#This Row],[Fatturato Ag]],0)</f>
        <v>2.6279612951019414E-3</v>
      </c>
      <c r="H161" s="7">
        <f>+IF(Tabella1[[#This Row],[Fatturato Ag]]&gt;0,
SUMIF(Pivot!$B:$B,Tabella1[[#This Row],[MA_CustSupp.CompanyName]],Pivot!H:H)/Tabella1[[#This Row],[Fatturato Ag]],0)</f>
        <v>0</v>
      </c>
      <c r="I161" s="7">
        <f>+IF(Tabella1[[#This Row],[Fatturato Ag]]&gt;0,
SUMIF(Pivot!$B:$B,Tabella1[[#This Row],[MA_CustSupp.CompanyName]],Pivot!I:I)/Tabella1[[#This Row],[Fatturato Ag]],0)</f>
        <v>0</v>
      </c>
      <c r="J161" s="7">
        <f>+IF(Tabella1[[#This Row],[Fatturato Ag]]&gt;0,
SUMIF(Pivot!$B:$B,Tabella1[[#This Row],[MA_CustSupp.CompanyName]],Pivot!J:J)/Tabella1[[#This Row],[Fatturato Ag]],0)</f>
        <v>0</v>
      </c>
      <c r="K161" s="7">
        <f>+IF(Tabella1[[#This Row],[Fatturato Ag]]&gt;0,
SUMIF(Pivot!$B:$B,Tabella1[[#This Row],[MA_CustSupp.CompanyName]],Pivot!K:K)/Tabella1[[#This Row],[Fatturato Ag]],0)</f>
        <v>0.9973720387048981</v>
      </c>
      <c r="L161" s="29"/>
      <c r="M161" s="30">
        <f>SUMIF(Pivot!$B:$B,Tabella1[[#This Row],[MA_CustSupp.CompanyName]],Pivot!$L:$L)</f>
        <v>56317.420000000006</v>
      </c>
      <c r="N161" s="30">
        <f>+Tabella1[[#This Row],[Fatturato Ag]]*$M$1</f>
        <v>56317.420000000006</v>
      </c>
      <c r="O161" s="31">
        <f>+ROUND(Tabella1[[#This Row],[Preconsuntivo]],-3)</f>
        <v>56000</v>
      </c>
      <c r="P161" s="31">
        <f>+Tabella1[[#This Row],[BUDGET]]*Tabella1[[#This Row],[LINEA A]]</f>
        <v>0</v>
      </c>
      <c r="Q161" s="31">
        <f>+Tabella1[[#This Row],[BUDGET]]*Tabella1[[#This Row],[LINEA B]]</f>
        <v>0</v>
      </c>
      <c r="R161" s="31">
        <f>+Tabella1[[#This Row],[BUDGET]]*Tabella1[[#This Row],[LINEA C]]</f>
        <v>147.16583252570871</v>
      </c>
      <c r="S161" s="31">
        <f>+Tabella1[[#This Row],[BUDGET]]*Tabella1[[#This Row],[LINEA D]]</f>
        <v>0</v>
      </c>
      <c r="T161" s="10">
        <f>+Tabella1[[#This Row],[BUDGET]]*(Tabella1[[#This Row],[LINEA E]]+Tabella1[[#This Row],[LINEA F]])</f>
        <v>0</v>
      </c>
      <c r="U161" s="31"/>
      <c r="V161" s="31">
        <f>+Tabella1[[#This Row],[BUDGET]]*Tabella1[[#This Row],[OTHERS]]</f>
        <v>55852.834167474291</v>
      </c>
      <c r="W161" s="18">
        <f>+Tabella1[[#This Row],[BUDGET]]-SUM(Tabella1[[#This Row],[LINEA A2]:[OTHERS8]])</f>
        <v>0</v>
      </c>
      <c r="X161" s="18">
        <f>+Tabella1[[#This Row],[BUDGET]]/4</f>
        <v>14000</v>
      </c>
      <c r="Y161" s="18">
        <f>+Tabella1[[#This Row],[BUDGET]]/4</f>
        <v>14000</v>
      </c>
      <c r="Z161" s="18">
        <f>+Tabella1[[#This Row],[BUDGET]]/4</f>
        <v>14000</v>
      </c>
      <c r="AA161" s="18">
        <f>+Tabella1[[#This Row],[BUDGET]]/4</f>
        <v>14000</v>
      </c>
      <c r="AB161" s="18">
        <f>+Tabella1[[#This Row],[BUDGET]]-Tabella1[[#This Row],[I]]-Tabella1[[#This Row],[II]]-Tabella1[[#This Row],[III]]-Tabella1[[#This Row],[IV]]</f>
        <v>0</v>
      </c>
      <c r="AC161" s="19">
        <f>+Tabella1[[#This Row],[I]]*AC$1</f>
        <v>4200</v>
      </c>
      <c r="AD161" s="19">
        <f>+Tabella1[[#This Row],[I]]*AD$1</f>
        <v>4620</v>
      </c>
      <c r="AE161" s="19">
        <f>+Tabella1[[#This Row],[I]]*AE$1</f>
        <v>5180</v>
      </c>
      <c r="AF161" s="19">
        <f>+Tabella1[[#This Row],[II]]*AF$1</f>
        <v>4480</v>
      </c>
      <c r="AG161" s="19">
        <f>+Tabella1[[#This Row],[II]]*AG$1</f>
        <v>4480</v>
      </c>
      <c r="AH161" s="19">
        <f>+Tabella1[[#This Row],[II]]*AH$1</f>
        <v>5040</v>
      </c>
      <c r="AI161" s="19">
        <f>+Tabella1[[#This Row],[III]]*AI$1</f>
        <v>5460</v>
      </c>
      <c r="AJ161" s="19">
        <f>+Tabella1[[#This Row],[III]]*AJ$1</f>
        <v>3500</v>
      </c>
      <c r="AK161" s="19">
        <f>+Tabella1[[#This Row],[III]]*AK$1</f>
        <v>5040</v>
      </c>
      <c r="AL161" s="19">
        <f>+Tabella1[[#This Row],[IV]]*AL$1</f>
        <v>4900</v>
      </c>
      <c r="AM161" s="19">
        <f>+Tabella1[[#This Row],[IV]]*AM$1</f>
        <v>5600</v>
      </c>
      <c r="AN161" s="19">
        <f>+Tabella1[[#This Row],[IV]]*AN$1</f>
        <v>3500</v>
      </c>
      <c r="AO161" s="19">
        <f>+Tabella1[[#This Row],[BUDGET]]-SUM(Tabella1[[#This Row],[31/01/2021]:[31/12/2021]])</f>
        <v>0</v>
      </c>
    </row>
    <row r="162" spans="1:41" s="1" customFormat="1" x14ac:dyDescent="0.25">
      <c r="A162" s="1" t="s">
        <v>15</v>
      </c>
      <c r="B162" s="1" t="s">
        <v>251</v>
      </c>
      <c r="C162" s="21" t="s">
        <v>359</v>
      </c>
      <c r="D162" s="1" t="s">
        <v>361</v>
      </c>
      <c r="E162" s="7">
        <f>+IF(Tabella1[[#This Row],[Fatturato Ag]]&gt;0,
SUMIF(Pivot!$B:$B,Tabella1[[#This Row],[MA_CustSupp.CompanyName]],Pivot!E:E)/Tabella1[[#This Row],[Fatturato Ag]],0)</f>
        <v>0</v>
      </c>
      <c r="F162" s="7">
        <f>+IF(Tabella1[[#This Row],[Fatturato Ag]]&gt;0,
SUMIF(Pivot!$B:$B,Tabella1[[#This Row],[MA_CustSupp.CompanyName]],Pivot!F:F)/Tabella1[[#This Row],[Fatturato Ag]],0)</f>
        <v>0</v>
      </c>
      <c r="G162" s="7">
        <f>+IF(Tabella1[[#This Row],[Fatturato Ag]]&gt;0,
SUMIF(Pivot!$B:$B,Tabella1[[#This Row],[MA_CustSupp.CompanyName]],Pivot!G:G)/Tabella1[[#This Row],[Fatturato Ag]],0)</f>
        <v>1</v>
      </c>
      <c r="H162" s="7">
        <f>+IF(Tabella1[[#This Row],[Fatturato Ag]]&gt;0,
SUMIF(Pivot!$B:$B,Tabella1[[#This Row],[MA_CustSupp.CompanyName]],Pivot!H:H)/Tabella1[[#This Row],[Fatturato Ag]],0)</f>
        <v>0</v>
      </c>
      <c r="I162" s="7">
        <f>+IF(Tabella1[[#This Row],[Fatturato Ag]]&gt;0,
SUMIF(Pivot!$B:$B,Tabella1[[#This Row],[MA_CustSupp.CompanyName]],Pivot!I:I)/Tabella1[[#This Row],[Fatturato Ag]],0)</f>
        <v>0</v>
      </c>
      <c r="J162" s="7">
        <f>+IF(Tabella1[[#This Row],[Fatturato Ag]]&gt;0,
SUMIF(Pivot!$B:$B,Tabella1[[#This Row],[MA_CustSupp.CompanyName]],Pivot!J:J)/Tabella1[[#This Row],[Fatturato Ag]],0)</f>
        <v>0</v>
      </c>
      <c r="K162" s="7">
        <f>+IF(Tabella1[[#This Row],[Fatturato Ag]]&gt;0,
SUMIF(Pivot!$B:$B,Tabella1[[#This Row],[MA_CustSupp.CompanyName]],Pivot!K:K)/Tabella1[[#This Row],[Fatturato Ag]],0)</f>
        <v>0</v>
      </c>
      <c r="L162" s="29"/>
      <c r="M162" s="30">
        <f>SUMIF(Pivot!$B:$B,Tabella1[[#This Row],[MA_CustSupp.CompanyName]],Pivot!$L:$L)</f>
        <v>2379.3000000000002</v>
      </c>
      <c r="N162" s="30">
        <f>+Tabella1[[#This Row],[Fatturato Ag]]*$M$1</f>
        <v>2379.3000000000002</v>
      </c>
      <c r="O162" s="31">
        <f>+ROUND(Tabella1[[#This Row],[Preconsuntivo]],-3)</f>
        <v>2000</v>
      </c>
      <c r="P162" s="31">
        <f>+Tabella1[[#This Row],[BUDGET]]*Tabella1[[#This Row],[LINEA A]]</f>
        <v>0</v>
      </c>
      <c r="Q162" s="31">
        <f>+Tabella1[[#This Row],[BUDGET]]*Tabella1[[#This Row],[LINEA B]]</f>
        <v>0</v>
      </c>
      <c r="R162" s="31">
        <f>+Tabella1[[#This Row],[BUDGET]]*Tabella1[[#This Row],[LINEA C]]</f>
        <v>2000</v>
      </c>
      <c r="S162" s="31">
        <f>+Tabella1[[#This Row],[BUDGET]]*Tabella1[[#This Row],[LINEA D]]</f>
        <v>0</v>
      </c>
      <c r="T162" s="10">
        <f>+Tabella1[[#This Row],[BUDGET]]*(Tabella1[[#This Row],[LINEA E]]+Tabella1[[#This Row],[LINEA F]])</f>
        <v>0</v>
      </c>
      <c r="U162" s="31"/>
      <c r="V162" s="31">
        <f>+Tabella1[[#This Row],[BUDGET]]*Tabella1[[#This Row],[OTHERS]]</f>
        <v>0</v>
      </c>
      <c r="W162" s="18">
        <f>+Tabella1[[#This Row],[BUDGET]]-SUM(Tabella1[[#This Row],[LINEA A2]:[OTHERS8]])</f>
        <v>0</v>
      </c>
      <c r="X162" s="18">
        <f>+Tabella1[[#This Row],[BUDGET]]/4</f>
        <v>500</v>
      </c>
      <c r="Y162" s="18">
        <f>+Tabella1[[#This Row],[BUDGET]]/4</f>
        <v>500</v>
      </c>
      <c r="Z162" s="18">
        <f>+Tabella1[[#This Row],[BUDGET]]/4</f>
        <v>500</v>
      </c>
      <c r="AA162" s="18">
        <f>+Tabella1[[#This Row],[BUDGET]]/4</f>
        <v>500</v>
      </c>
      <c r="AB162" s="18">
        <f>+Tabella1[[#This Row],[BUDGET]]-Tabella1[[#This Row],[I]]-Tabella1[[#This Row],[II]]-Tabella1[[#This Row],[III]]-Tabella1[[#This Row],[IV]]</f>
        <v>0</v>
      </c>
      <c r="AC162" s="19">
        <f>+Tabella1[[#This Row],[I]]*AC$1</f>
        <v>150</v>
      </c>
      <c r="AD162" s="19">
        <f>+Tabella1[[#This Row],[I]]*AD$1</f>
        <v>165</v>
      </c>
      <c r="AE162" s="19">
        <f>+Tabella1[[#This Row],[I]]*AE$1</f>
        <v>185</v>
      </c>
      <c r="AF162" s="19">
        <f>+Tabella1[[#This Row],[II]]*AF$1</f>
        <v>160</v>
      </c>
      <c r="AG162" s="19">
        <f>+Tabella1[[#This Row],[II]]*AG$1</f>
        <v>160</v>
      </c>
      <c r="AH162" s="19">
        <f>+Tabella1[[#This Row],[II]]*AH$1</f>
        <v>180</v>
      </c>
      <c r="AI162" s="19">
        <f>+Tabella1[[#This Row],[III]]*AI$1</f>
        <v>195</v>
      </c>
      <c r="AJ162" s="19">
        <f>+Tabella1[[#This Row],[III]]*AJ$1</f>
        <v>125</v>
      </c>
      <c r="AK162" s="19">
        <f>+Tabella1[[#This Row],[III]]*AK$1</f>
        <v>180</v>
      </c>
      <c r="AL162" s="19">
        <f>+Tabella1[[#This Row],[IV]]*AL$1</f>
        <v>175</v>
      </c>
      <c r="AM162" s="19">
        <f>+Tabella1[[#This Row],[IV]]*AM$1</f>
        <v>200</v>
      </c>
      <c r="AN162" s="19">
        <f>+Tabella1[[#This Row],[IV]]*AN$1</f>
        <v>125</v>
      </c>
      <c r="AO162" s="19">
        <f>+Tabella1[[#This Row],[BUDGET]]-SUM(Tabella1[[#This Row],[31/01/2021]:[31/12/2021]])</f>
        <v>0</v>
      </c>
    </row>
    <row r="163" spans="1:41" s="1" customFormat="1" x14ac:dyDescent="0.25">
      <c r="A163" s="1" t="s">
        <v>15</v>
      </c>
      <c r="B163" s="1" t="s">
        <v>252</v>
      </c>
      <c r="C163" s="21" t="s">
        <v>359</v>
      </c>
      <c r="D163" s="1" t="s">
        <v>366</v>
      </c>
      <c r="E163" s="7">
        <f>+IF(Tabella1[[#This Row],[Fatturato Ag]]&gt;0,
SUMIF(Pivot!$B:$B,Tabella1[[#This Row],[MA_CustSupp.CompanyName]],Pivot!E:E)/Tabella1[[#This Row],[Fatturato Ag]],0)</f>
        <v>0</v>
      </c>
      <c r="F163" s="7">
        <f>+IF(Tabella1[[#This Row],[Fatturato Ag]]&gt;0,
SUMIF(Pivot!$B:$B,Tabella1[[#This Row],[MA_CustSupp.CompanyName]],Pivot!F:F)/Tabella1[[#This Row],[Fatturato Ag]],0)</f>
        <v>0.11236032794824782</v>
      </c>
      <c r="G163" s="7">
        <f>+IF(Tabella1[[#This Row],[Fatturato Ag]]&gt;0,
SUMIF(Pivot!$B:$B,Tabella1[[#This Row],[MA_CustSupp.CompanyName]],Pivot!G:G)/Tabella1[[#This Row],[Fatturato Ag]],0)</f>
        <v>0</v>
      </c>
      <c r="H163" s="7">
        <f>+IF(Tabella1[[#This Row],[Fatturato Ag]]&gt;0,
SUMIF(Pivot!$B:$B,Tabella1[[#This Row],[MA_CustSupp.CompanyName]],Pivot!H:H)/Tabella1[[#This Row],[Fatturato Ag]],0)</f>
        <v>0.87610843970895169</v>
      </c>
      <c r="I163" s="7">
        <f>+IF(Tabella1[[#This Row],[Fatturato Ag]]&gt;0,
SUMIF(Pivot!$B:$B,Tabella1[[#This Row],[MA_CustSupp.CompanyName]],Pivot!I:I)/Tabella1[[#This Row],[Fatturato Ag]],0)</f>
        <v>0</v>
      </c>
      <c r="J163" s="7">
        <f>+IF(Tabella1[[#This Row],[Fatturato Ag]]&gt;0,
SUMIF(Pivot!$B:$B,Tabella1[[#This Row],[MA_CustSupp.CompanyName]],Pivot!J:J)/Tabella1[[#This Row],[Fatturato Ag]],0)</f>
        <v>0</v>
      </c>
      <c r="K163" s="7">
        <f>+IF(Tabella1[[#This Row],[Fatturato Ag]]&gt;0,
SUMIF(Pivot!$B:$B,Tabella1[[#This Row],[MA_CustSupp.CompanyName]],Pivot!K:K)/Tabella1[[#This Row],[Fatturato Ag]],0)</f>
        <v>1.1531232342800474E-2</v>
      </c>
      <c r="L163" s="29"/>
      <c r="M163" s="30">
        <f>SUMIF(Pivot!$B:$B,Tabella1[[#This Row],[MA_CustSupp.CompanyName]],Pivot!$L:$L)</f>
        <v>8672.1</v>
      </c>
      <c r="N163" s="30">
        <f>+Tabella1[[#This Row],[Fatturato Ag]]*$M$1</f>
        <v>8672.1</v>
      </c>
      <c r="O163" s="31">
        <v>350000</v>
      </c>
      <c r="P163" s="31">
        <f>+Tabella1[[#This Row],[BUDGET]]*Tabella1[[#This Row],[LINEA A]]</f>
        <v>0</v>
      </c>
      <c r="Q163" s="31">
        <f>+Tabella1[[#This Row],[BUDGET]]*Tabella1[[#This Row],[LINEA B]]</f>
        <v>39326.114781886739</v>
      </c>
      <c r="R163" s="31">
        <f>+Tabella1[[#This Row],[BUDGET]]*Tabella1[[#This Row],[LINEA C]]</f>
        <v>0</v>
      </c>
      <c r="S163" s="31">
        <f>+Tabella1[[#This Row],[BUDGET]]*Tabella1[[#This Row],[LINEA D]]</f>
        <v>306637.95389813307</v>
      </c>
      <c r="T163" s="10">
        <f>+Tabella1[[#This Row],[BUDGET]]*(Tabella1[[#This Row],[LINEA E]]+Tabella1[[#This Row],[LINEA F]])</f>
        <v>0</v>
      </c>
      <c r="U163" s="31"/>
      <c r="V163" s="31">
        <f>+Tabella1[[#This Row],[BUDGET]]*Tabella1[[#This Row],[OTHERS]]</f>
        <v>4035.9313199801659</v>
      </c>
      <c r="W163" s="18">
        <f>+Tabella1[[#This Row],[BUDGET]]-SUM(Tabella1[[#This Row],[LINEA A2]:[OTHERS8]])</f>
        <v>0</v>
      </c>
      <c r="X163" s="18">
        <f>+Tabella1[[#This Row],[BUDGET]]/4</f>
        <v>87500</v>
      </c>
      <c r="Y163" s="18">
        <f>+Tabella1[[#This Row],[BUDGET]]/4</f>
        <v>87500</v>
      </c>
      <c r="Z163" s="18">
        <f>+Tabella1[[#This Row],[BUDGET]]/4</f>
        <v>87500</v>
      </c>
      <c r="AA163" s="18">
        <f>+Tabella1[[#This Row],[BUDGET]]/4</f>
        <v>87500</v>
      </c>
      <c r="AB163" s="18">
        <f>+Tabella1[[#This Row],[BUDGET]]-Tabella1[[#This Row],[I]]-Tabella1[[#This Row],[II]]-Tabella1[[#This Row],[III]]-Tabella1[[#This Row],[IV]]</f>
        <v>0</v>
      </c>
      <c r="AC163" s="19">
        <f>+Tabella1[[#This Row],[I]]*AC$1</f>
        <v>26250</v>
      </c>
      <c r="AD163" s="19">
        <f>+Tabella1[[#This Row],[I]]*AD$1</f>
        <v>28875</v>
      </c>
      <c r="AE163" s="19">
        <f>+Tabella1[[#This Row],[I]]*AE$1</f>
        <v>32375</v>
      </c>
      <c r="AF163" s="19">
        <f>+Tabella1[[#This Row],[II]]*AF$1</f>
        <v>28000</v>
      </c>
      <c r="AG163" s="19">
        <f>+Tabella1[[#This Row],[II]]*AG$1</f>
        <v>28000</v>
      </c>
      <c r="AH163" s="19">
        <f>+Tabella1[[#This Row],[II]]*AH$1</f>
        <v>31500</v>
      </c>
      <c r="AI163" s="19">
        <f>+Tabella1[[#This Row],[III]]*AI$1</f>
        <v>34125</v>
      </c>
      <c r="AJ163" s="19">
        <f>+Tabella1[[#This Row],[III]]*AJ$1</f>
        <v>21875</v>
      </c>
      <c r="AK163" s="19">
        <f>+Tabella1[[#This Row],[III]]*AK$1</f>
        <v>31500</v>
      </c>
      <c r="AL163" s="19">
        <f>+Tabella1[[#This Row],[IV]]*AL$1</f>
        <v>30624.999999999996</v>
      </c>
      <c r="AM163" s="19">
        <f>+Tabella1[[#This Row],[IV]]*AM$1</f>
        <v>35000</v>
      </c>
      <c r="AN163" s="19">
        <f>+Tabella1[[#This Row],[IV]]*AN$1</f>
        <v>21875</v>
      </c>
      <c r="AO163" s="19">
        <f>+Tabella1[[#This Row],[BUDGET]]-SUM(Tabella1[[#This Row],[31/01/2021]:[31/12/2021]])</f>
        <v>0</v>
      </c>
    </row>
    <row r="164" spans="1:41" s="1" customFormat="1" x14ac:dyDescent="0.25">
      <c r="A164" s="1" t="s">
        <v>15</v>
      </c>
      <c r="B164" s="1" t="s">
        <v>253</v>
      </c>
      <c r="C164" s="21" t="s">
        <v>359</v>
      </c>
      <c r="D164" s="1" t="s">
        <v>361</v>
      </c>
      <c r="E164" s="7">
        <f>+IF(Tabella1[[#This Row],[Fatturato Ag]]&gt;0,
SUMIF(Pivot!$B:$B,Tabella1[[#This Row],[MA_CustSupp.CompanyName]],Pivot!E:E)/Tabella1[[#This Row],[Fatturato Ag]],0)</f>
        <v>0</v>
      </c>
      <c r="F164" s="7">
        <f>+IF(Tabella1[[#This Row],[Fatturato Ag]]&gt;0,
SUMIF(Pivot!$B:$B,Tabella1[[#This Row],[MA_CustSupp.CompanyName]],Pivot!F:F)/Tabella1[[#This Row],[Fatturato Ag]],0)</f>
        <v>0</v>
      </c>
      <c r="G164" s="7">
        <f>+IF(Tabella1[[#This Row],[Fatturato Ag]]&gt;0,
SUMIF(Pivot!$B:$B,Tabella1[[#This Row],[MA_CustSupp.CompanyName]],Pivot!G:G)/Tabella1[[#This Row],[Fatturato Ag]],0)</f>
        <v>0</v>
      </c>
      <c r="H164" s="7">
        <f>+IF(Tabella1[[#This Row],[Fatturato Ag]]&gt;0,
SUMIF(Pivot!$B:$B,Tabella1[[#This Row],[MA_CustSupp.CompanyName]],Pivot!H:H)/Tabella1[[#This Row],[Fatturato Ag]],0)</f>
        <v>0</v>
      </c>
      <c r="I164" s="7">
        <f>+IF(Tabella1[[#This Row],[Fatturato Ag]]&gt;0,
SUMIF(Pivot!$B:$B,Tabella1[[#This Row],[MA_CustSupp.CompanyName]],Pivot!I:I)/Tabella1[[#This Row],[Fatturato Ag]],0)</f>
        <v>1</v>
      </c>
      <c r="J164" s="7">
        <f>+IF(Tabella1[[#This Row],[Fatturato Ag]]&gt;0,
SUMIF(Pivot!$B:$B,Tabella1[[#This Row],[MA_CustSupp.CompanyName]],Pivot!J:J)/Tabella1[[#This Row],[Fatturato Ag]],0)</f>
        <v>0</v>
      </c>
      <c r="K164" s="7">
        <f>+IF(Tabella1[[#This Row],[Fatturato Ag]]&gt;0,
SUMIF(Pivot!$B:$B,Tabella1[[#This Row],[MA_CustSupp.CompanyName]],Pivot!K:K)/Tabella1[[#This Row],[Fatturato Ag]],0)</f>
        <v>0</v>
      </c>
      <c r="L164" s="29"/>
      <c r="M164" s="30">
        <f>SUMIF(Pivot!$B:$B,Tabella1[[#This Row],[MA_CustSupp.CompanyName]],Pivot!$L:$L)</f>
        <v>1050</v>
      </c>
      <c r="N164" s="30">
        <f>+Tabella1[[#This Row],[Fatturato Ag]]*$M$1</f>
        <v>1050</v>
      </c>
      <c r="O164" s="31">
        <v>15000</v>
      </c>
      <c r="P164" s="31">
        <f>+Tabella1[[#This Row],[BUDGET]]*Tabella1[[#This Row],[LINEA A]]</f>
        <v>0</v>
      </c>
      <c r="Q164" s="31">
        <f>+Tabella1[[#This Row],[BUDGET]]*Tabella1[[#This Row],[LINEA B]]</f>
        <v>0</v>
      </c>
      <c r="R164" s="31">
        <f>+Tabella1[[#This Row],[BUDGET]]*Tabella1[[#This Row],[LINEA C]]</f>
        <v>0</v>
      </c>
      <c r="S164" s="31">
        <f>+Tabella1[[#This Row],[BUDGET]]*Tabella1[[#This Row],[LINEA D]]</f>
        <v>0</v>
      </c>
      <c r="T164" s="10">
        <f>+Tabella1[[#This Row],[BUDGET]]*(Tabella1[[#This Row],[LINEA E]]+Tabella1[[#This Row],[LINEA F]])</f>
        <v>15000</v>
      </c>
      <c r="U164" s="31"/>
      <c r="V164" s="31">
        <f>+Tabella1[[#This Row],[BUDGET]]*Tabella1[[#This Row],[OTHERS]]</f>
        <v>0</v>
      </c>
      <c r="W164" s="18">
        <f>+Tabella1[[#This Row],[BUDGET]]-SUM(Tabella1[[#This Row],[LINEA A2]:[OTHERS8]])</f>
        <v>0</v>
      </c>
      <c r="X164" s="18">
        <f>+Tabella1[[#This Row],[BUDGET]]/4</f>
        <v>3750</v>
      </c>
      <c r="Y164" s="18">
        <f>+Tabella1[[#This Row],[BUDGET]]/4</f>
        <v>3750</v>
      </c>
      <c r="Z164" s="18">
        <f>+Tabella1[[#This Row],[BUDGET]]/4</f>
        <v>3750</v>
      </c>
      <c r="AA164" s="18">
        <f>+Tabella1[[#This Row],[BUDGET]]/4</f>
        <v>3750</v>
      </c>
      <c r="AB164" s="18">
        <f>+Tabella1[[#This Row],[BUDGET]]-Tabella1[[#This Row],[I]]-Tabella1[[#This Row],[II]]-Tabella1[[#This Row],[III]]-Tabella1[[#This Row],[IV]]</f>
        <v>0</v>
      </c>
      <c r="AC164" s="19">
        <f>+Tabella1[[#This Row],[I]]*AC$1</f>
        <v>1125</v>
      </c>
      <c r="AD164" s="19">
        <f>+Tabella1[[#This Row],[I]]*AD$1</f>
        <v>1237.5</v>
      </c>
      <c r="AE164" s="19">
        <f>+Tabella1[[#This Row],[I]]*AE$1</f>
        <v>1387.5</v>
      </c>
      <c r="AF164" s="19">
        <f>+Tabella1[[#This Row],[II]]*AF$1</f>
        <v>1200</v>
      </c>
      <c r="AG164" s="19">
        <f>+Tabella1[[#This Row],[II]]*AG$1</f>
        <v>1200</v>
      </c>
      <c r="AH164" s="19">
        <f>+Tabella1[[#This Row],[II]]*AH$1</f>
        <v>1350</v>
      </c>
      <c r="AI164" s="19">
        <f>+Tabella1[[#This Row],[III]]*AI$1</f>
        <v>1462.5</v>
      </c>
      <c r="AJ164" s="19">
        <f>+Tabella1[[#This Row],[III]]*AJ$1</f>
        <v>937.5</v>
      </c>
      <c r="AK164" s="19">
        <f>+Tabella1[[#This Row],[III]]*AK$1</f>
        <v>1350</v>
      </c>
      <c r="AL164" s="19">
        <f>+Tabella1[[#This Row],[IV]]*AL$1</f>
        <v>1312.5</v>
      </c>
      <c r="AM164" s="19">
        <f>+Tabella1[[#This Row],[IV]]*AM$1</f>
        <v>1500</v>
      </c>
      <c r="AN164" s="19">
        <f>+Tabella1[[#This Row],[IV]]*AN$1</f>
        <v>937.5</v>
      </c>
      <c r="AO164" s="19">
        <f>+Tabella1[[#This Row],[BUDGET]]-SUM(Tabella1[[#This Row],[31/01/2021]:[31/12/2021]])</f>
        <v>0</v>
      </c>
    </row>
    <row r="165" spans="1:41" s="1" customFormat="1" x14ac:dyDescent="0.25">
      <c r="A165" s="1" t="s">
        <v>15</v>
      </c>
      <c r="B165" s="1" t="s">
        <v>254</v>
      </c>
      <c r="C165" s="21" t="s">
        <v>359</v>
      </c>
      <c r="D165" s="1" t="s">
        <v>371</v>
      </c>
      <c r="E165" s="7">
        <f>+IF(Tabella1[[#This Row],[Fatturato Ag]]&gt;0,
SUMIF(Pivot!$B:$B,Tabella1[[#This Row],[MA_CustSupp.CompanyName]],Pivot!E:E)/Tabella1[[#This Row],[Fatturato Ag]],0)</f>
        <v>0</v>
      </c>
      <c r="F165" s="7">
        <f>+IF(Tabella1[[#This Row],[Fatturato Ag]]&gt;0,
SUMIF(Pivot!$B:$B,Tabella1[[#This Row],[MA_CustSupp.CompanyName]],Pivot!F:F)/Tabella1[[#This Row],[Fatturato Ag]],0)</f>
        <v>0</v>
      </c>
      <c r="G165" s="7">
        <f>+IF(Tabella1[[#This Row],[Fatturato Ag]]&gt;0,
SUMIF(Pivot!$B:$B,Tabella1[[#This Row],[MA_CustSupp.CompanyName]],Pivot!G:G)/Tabella1[[#This Row],[Fatturato Ag]],0)</f>
        <v>0</v>
      </c>
      <c r="H165" s="7">
        <f>+IF(Tabella1[[#This Row],[Fatturato Ag]]&gt;0,
SUMIF(Pivot!$B:$B,Tabella1[[#This Row],[MA_CustSupp.CompanyName]],Pivot!H:H)/Tabella1[[#This Row],[Fatturato Ag]],0)</f>
        <v>1</v>
      </c>
      <c r="I165" s="7">
        <f>+IF(Tabella1[[#This Row],[Fatturato Ag]]&gt;0,
SUMIF(Pivot!$B:$B,Tabella1[[#This Row],[MA_CustSupp.CompanyName]],Pivot!I:I)/Tabella1[[#This Row],[Fatturato Ag]],0)</f>
        <v>0</v>
      </c>
      <c r="J165" s="7">
        <f>+IF(Tabella1[[#This Row],[Fatturato Ag]]&gt;0,
SUMIF(Pivot!$B:$B,Tabella1[[#This Row],[MA_CustSupp.CompanyName]],Pivot!J:J)/Tabella1[[#This Row],[Fatturato Ag]],0)</f>
        <v>0</v>
      </c>
      <c r="K165" s="7">
        <f>+IF(Tabella1[[#This Row],[Fatturato Ag]]&gt;0,
SUMIF(Pivot!$B:$B,Tabella1[[#This Row],[MA_CustSupp.CompanyName]],Pivot!K:K)/Tabella1[[#This Row],[Fatturato Ag]],0)</f>
        <v>0</v>
      </c>
      <c r="L165" s="29"/>
      <c r="M165" s="30">
        <f>SUMIF(Pivot!$B:$B,Tabella1[[#This Row],[MA_CustSupp.CompanyName]],Pivot!$L:$L)</f>
        <v>747.6</v>
      </c>
      <c r="N165" s="30">
        <f>+Tabella1[[#This Row],[Fatturato Ag]]*$M$1</f>
        <v>747.6</v>
      </c>
      <c r="O165" s="31">
        <v>110000</v>
      </c>
      <c r="P165" s="31">
        <f>+Tabella1[[#This Row],[BUDGET]]*Tabella1[[#This Row],[LINEA A]]</f>
        <v>0</v>
      </c>
      <c r="Q165" s="31">
        <f>+Tabella1[[#This Row],[BUDGET]]*Tabella1[[#This Row],[LINEA B]]</f>
        <v>0</v>
      </c>
      <c r="R165" s="31">
        <f>+Tabella1[[#This Row],[BUDGET]]*Tabella1[[#This Row],[LINEA C]]</f>
        <v>0</v>
      </c>
      <c r="S165" s="31">
        <f>+Tabella1[[#This Row],[BUDGET]]*Tabella1[[#This Row],[LINEA D]]</f>
        <v>110000</v>
      </c>
      <c r="T165" s="10">
        <f>+Tabella1[[#This Row],[BUDGET]]*(Tabella1[[#This Row],[LINEA E]]+Tabella1[[#This Row],[LINEA F]])</f>
        <v>0</v>
      </c>
      <c r="U165" s="31"/>
      <c r="V165" s="31">
        <f>+Tabella1[[#This Row],[BUDGET]]*Tabella1[[#This Row],[OTHERS]]</f>
        <v>0</v>
      </c>
      <c r="W165" s="18">
        <f>+Tabella1[[#This Row],[BUDGET]]-SUM(Tabella1[[#This Row],[LINEA A2]:[OTHERS8]])</f>
        <v>0</v>
      </c>
      <c r="X165" s="18">
        <f>+Tabella1[[#This Row],[BUDGET]]/4</f>
        <v>27500</v>
      </c>
      <c r="Y165" s="18">
        <f>+Tabella1[[#This Row],[BUDGET]]/4</f>
        <v>27500</v>
      </c>
      <c r="Z165" s="18">
        <f>+Tabella1[[#This Row],[BUDGET]]/4</f>
        <v>27500</v>
      </c>
      <c r="AA165" s="18">
        <f>+Tabella1[[#This Row],[BUDGET]]/4</f>
        <v>27500</v>
      </c>
      <c r="AB165" s="18">
        <f>+Tabella1[[#This Row],[BUDGET]]-Tabella1[[#This Row],[I]]-Tabella1[[#This Row],[II]]-Tabella1[[#This Row],[III]]-Tabella1[[#This Row],[IV]]</f>
        <v>0</v>
      </c>
      <c r="AC165" s="19">
        <f>+Tabella1[[#This Row],[I]]*AC$1</f>
        <v>8250</v>
      </c>
      <c r="AD165" s="19">
        <f>+Tabella1[[#This Row],[I]]*AD$1</f>
        <v>9075</v>
      </c>
      <c r="AE165" s="19">
        <f>+Tabella1[[#This Row],[I]]*AE$1</f>
        <v>10175</v>
      </c>
      <c r="AF165" s="19">
        <f>+Tabella1[[#This Row],[II]]*AF$1</f>
        <v>8800</v>
      </c>
      <c r="AG165" s="19">
        <f>+Tabella1[[#This Row],[II]]*AG$1</f>
        <v>8800</v>
      </c>
      <c r="AH165" s="19">
        <f>+Tabella1[[#This Row],[II]]*AH$1</f>
        <v>9900</v>
      </c>
      <c r="AI165" s="19">
        <f>+Tabella1[[#This Row],[III]]*AI$1</f>
        <v>10725</v>
      </c>
      <c r="AJ165" s="19">
        <f>+Tabella1[[#This Row],[III]]*AJ$1</f>
        <v>6875</v>
      </c>
      <c r="AK165" s="19">
        <f>+Tabella1[[#This Row],[III]]*AK$1</f>
        <v>9900</v>
      </c>
      <c r="AL165" s="19">
        <f>+Tabella1[[#This Row],[IV]]*AL$1</f>
        <v>9625</v>
      </c>
      <c r="AM165" s="19">
        <f>+Tabella1[[#This Row],[IV]]*AM$1</f>
        <v>11000</v>
      </c>
      <c r="AN165" s="19">
        <f>+Tabella1[[#This Row],[IV]]*AN$1</f>
        <v>6875</v>
      </c>
      <c r="AO165" s="19">
        <f>+Tabella1[[#This Row],[BUDGET]]-SUM(Tabella1[[#This Row],[31/01/2021]:[31/12/2021]])</f>
        <v>0</v>
      </c>
    </row>
    <row r="166" spans="1:41" s="1" customFormat="1" x14ac:dyDescent="0.25">
      <c r="A166" s="1" t="s">
        <v>15</v>
      </c>
      <c r="B166" s="1" t="s">
        <v>255</v>
      </c>
      <c r="C166" s="21" t="s">
        <v>359</v>
      </c>
      <c r="D166" s="1" t="s">
        <v>370</v>
      </c>
      <c r="E166" s="7">
        <f>+IF(Tabella1[[#This Row],[Fatturato Ag]]&gt;0,
SUMIF(Pivot!$B:$B,Tabella1[[#This Row],[MA_CustSupp.CompanyName]],Pivot!E:E)/Tabella1[[#This Row],[Fatturato Ag]],0)</f>
        <v>1</v>
      </c>
      <c r="F166" s="7">
        <f>+IF(Tabella1[[#This Row],[Fatturato Ag]]&gt;0,
SUMIF(Pivot!$B:$B,Tabella1[[#This Row],[MA_CustSupp.CompanyName]],Pivot!F:F)/Tabella1[[#This Row],[Fatturato Ag]],0)</f>
        <v>0</v>
      </c>
      <c r="G166" s="7">
        <f>+IF(Tabella1[[#This Row],[Fatturato Ag]]&gt;0,
SUMIF(Pivot!$B:$B,Tabella1[[#This Row],[MA_CustSupp.CompanyName]],Pivot!G:G)/Tabella1[[#This Row],[Fatturato Ag]],0)</f>
        <v>0</v>
      </c>
      <c r="H166" s="7">
        <f>+IF(Tabella1[[#This Row],[Fatturato Ag]]&gt;0,
SUMIF(Pivot!$B:$B,Tabella1[[#This Row],[MA_CustSupp.CompanyName]],Pivot!H:H)/Tabella1[[#This Row],[Fatturato Ag]],0)</f>
        <v>0</v>
      </c>
      <c r="I166" s="7">
        <f>+IF(Tabella1[[#This Row],[Fatturato Ag]]&gt;0,
SUMIF(Pivot!$B:$B,Tabella1[[#This Row],[MA_CustSupp.CompanyName]],Pivot!I:I)/Tabella1[[#This Row],[Fatturato Ag]],0)</f>
        <v>0</v>
      </c>
      <c r="J166" s="7">
        <f>+IF(Tabella1[[#This Row],[Fatturato Ag]]&gt;0,
SUMIF(Pivot!$B:$B,Tabella1[[#This Row],[MA_CustSupp.CompanyName]],Pivot!J:J)/Tabella1[[#This Row],[Fatturato Ag]],0)</f>
        <v>0</v>
      </c>
      <c r="K166" s="7">
        <f>+IF(Tabella1[[#This Row],[Fatturato Ag]]&gt;0,
SUMIF(Pivot!$B:$B,Tabella1[[#This Row],[MA_CustSupp.CompanyName]],Pivot!K:K)/Tabella1[[#This Row],[Fatturato Ag]],0)</f>
        <v>0</v>
      </c>
      <c r="L166" s="29"/>
      <c r="M166" s="30">
        <f>SUMIF(Pivot!$B:$B,Tabella1[[#This Row],[MA_CustSupp.CompanyName]],Pivot!$L:$L)</f>
        <v>3479.67</v>
      </c>
      <c r="N166" s="30">
        <f>+Tabella1[[#This Row],[Fatturato Ag]]*$M$1</f>
        <v>3479.67</v>
      </c>
      <c r="O166" s="31">
        <f>+ROUND(Tabella1[[#This Row],[Preconsuntivo]],-3)</f>
        <v>3000</v>
      </c>
      <c r="P166" s="31">
        <f>+Tabella1[[#This Row],[BUDGET]]*Tabella1[[#This Row],[LINEA A]]</f>
        <v>3000</v>
      </c>
      <c r="Q166" s="31">
        <f>+Tabella1[[#This Row],[BUDGET]]*Tabella1[[#This Row],[LINEA B]]</f>
        <v>0</v>
      </c>
      <c r="R166" s="31">
        <f>+Tabella1[[#This Row],[BUDGET]]*Tabella1[[#This Row],[LINEA C]]</f>
        <v>0</v>
      </c>
      <c r="S166" s="31">
        <f>+Tabella1[[#This Row],[BUDGET]]*Tabella1[[#This Row],[LINEA D]]</f>
        <v>0</v>
      </c>
      <c r="T166" s="10">
        <f>+Tabella1[[#This Row],[BUDGET]]*(Tabella1[[#This Row],[LINEA E]]+Tabella1[[#This Row],[LINEA F]])</f>
        <v>0</v>
      </c>
      <c r="U166" s="31"/>
      <c r="V166" s="31">
        <f>+Tabella1[[#This Row],[BUDGET]]*Tabella1[[#This Row],[OTHERS]]</f>
        <v>0</v>
      </c>
      <c r="W166" s="18">
        <f>+Tabella1[[#This Row],[BUDGET]]-SUM(Tabella1[[#This Row],[LINEA A2]:[OTHERS8]])</f>
        <v>0</v>
      </c>
      <c r="X166" s="18">
        <f>+Tabella1[[#This Row],[BUDGET]]/4</f>
        <v>750</v>
      </c>
      <c r="Y166" s="18">
        <f>+Tabella1[[#This Row],[BUDGET]]/4</f>
        <v>750</v>
      </c>
      <c r="Z166" s="18">
        <f>+Tabella1[[#This Row],[BUDGET]]/4</f>
        <v>750</v>
      </c>
      <c r="AA166" s="18">
        <f>+Tabella1[[#This Row],[BUDGET]]/4</f>
        <v>750</v>
      </c>
      <c r="AB166" s="18">
        <f>+Tabella1[[#This Row],[BUDGET]]-Tabella1[[#This Row],[I]]-Tabella1[[#This Row],[II]]-Tabella1[[#This Row],[III]]-Tabella1[[#This Row],[IV]]</f>
        <v>0</v>
      </c>
      <c r="AC166" s="19">
        <f>+Tabella1[[#This Row],[I]]*AC$1</f>
        <v>225</v>
      </c>
      <c r="AD166" s="19">
        <f>+Tabella1[[#This Row],[I]]*AD$1</f>
        <v>247.5</v>
      </c>
      <c r="AE166" s="19">
        <f>+Tabella1[[#This Row],[I]]*AE$1</f>
        <v>277.5</v>
      </c>
      <c r="AF166" s="19">
        <f>+Tabella1[[#This Row],[II]]*AF$1</f>
        <v>240</v>
      </c>
      <c r="AG166" s="19">
        <f>+Tabella1[[#This Row],[II]]*AG$1</f>
        <v>240</v>
      </c>
      <c r="AH166" s="19">
        <f>+Tabella1[[#This Row],[II]]*AH$1</f>
        <v>270</v>
      </c>
      <c r="AI166" s="19">
        <f>+Tabella1[[#This Row],[III]]*AI$1</f>
        <v>292.5</v>
      </c>
      <c r="AJ166" s="19">
        <f>+Tabella1[[#This Row],[III]]*AJ$1</f>
        <v>187.5</v>
      </c>
      <c r="AK166" s="19">
        <f>+Tabella1[[#This Row],[III]]*AK$1</f>
        <v>270</v>
      </c>
      <c r="AL166" s="19">
        <f>+Tabella1[[#This Row],[IV]]*AL$1</f>
        <v>262.5</v>
      </c>
      <c r="AM166" s="19">
        <f>+Tabella1[[#This Row],[IV]]*AM$1</f>
        <v>300</v>
      </c>
      <c r="AN166" s="19">
        <f>+Tabella1[[#This Row],[IV]]*AN$1</f>
        <v>187.5</v>
      </c>
      <c r="AO166" s="19">
        <f>+Tabella1[[#This Row],[BUDGET]]-SUM(Tabella1[[#This Row],[31/01/2021]:[31/12/2021]])</f>
        <v>0</v>
      </c>
    </row>
    <row r="167" spans="1:41" s="1" customFormat="1" x14ac:dyDescent="0.25">
      <c r="A167" s="1" t="s">
        <v>15</v>
      </c>
      <c r="B167" s="1" t="s">
        <v>256</v>
      </c>
      <c r="C167" s="21" t="s">
        <v>359</v>
      </c>
      <c r="D167" s="1" t="s">
        <v>370</v>
      </c>
      <c r="E167" s="7">
        <f>+IF(Tabella1[[#This Row],[Fatturato Ag]]&gt;0,
SUMIF(Pivot!$B:$B,Tabella1[[#This Row],[MA_CustSupp.CompanyName]],Pivot!E:E)/Tabella1[[#This Row],[Fatturato Ag]],0)</f>
        <v>1</v>
      </c>
      <c r="F167" s="7">
        <f>+IF(Tabella1[[#This Row],[Fatturato Ag]]&gt;0,
SUMIF(Pivot!$B:$B,Tabella1[[#This Row],[MA_CustSupp.CompanyName]],Pivot!F:F)/Tabella1[[#This Row],[Fatturato Ag]],0)</f>
        <v>0</v>
      </c>
      <c r="G167" s="7">
        <f>+IF(Tabella1[[#This Row],[Fatturato Ag]]&gt;0,
SUMIF(Pivot!$B:$B,Tabella1[[#This Row],[MA_CustSupp.CompanyName]],Pivot!G:G)/Tabella1[[#This Row],[Fatturato Ag]],0)</f>
        <v>0</v>
      </c>
      <c r="H167" s="7">
        <f>+IF(Tabella1[[#This Row],[Fatturato Ag]]&gt;0,
SUMIF(Pivot!$B:$B,Tabella1[[#This Row],[MA_CustSupp.CompanyName]],Pivot!H:H)/Tabella1[[#This Row],[Fatturato Ag]],0)</f>
        <v>0</v>
      </c>
      <c r="I167" s="7">
        <f>+IF(Tabella1[[#This Row],[Fatturato Ag]]&gt;0,
SUMIF(Pivot!$B:$B,Tabella1[[#This Row],[MA_CustSupp.CompanyName]],Pivot!I:I)/Tabella1[[#This Row],[Fatturato Ag]],0)</f>
        <v>0</v>
      </c>
      <c r="J167" s="7">
        <f>+IF(Tabella1[[#This Row],[Fatturato Ag]]&gt;0,
SUMIF(Pivot!$B:$B,Tabella1[[#This Row],[MA_CustSupp.CompanyName]],Pivot!J:J)/Tabella1[[#This Row],[Fatturato Ag]],0)</f>
        <v>0</v>
      </c>
      <c r="K167" s="7">
        <f>+IF(Tabella1[[#This Row],[Fatturato Ag]]&gt;0,
SUMIF(Pivot!$B:$B,Tabella1[[#This Row],[MA_CustSupp.CompanyName]],Pivot!K:K)/Tabella1[[#This Row],[Fatturato Ag]],0)</f>
        <v>0</v>
      </c>
      <c r="L167" s="29"/>
      <c r="M167" s="30">
        <f>SUMIF(Pivot!$B:$B,Tabella1[[#This Row],[MA_CustSupp.CompanyName]],Pivot!$L:$L)</f>
        <v>1240</v>
      </c>
      <c r="N167" s="30">
        <f>+Tabella1[[#This Row],[Fatturato Ag]]*$M$1</f>
        <v>1240</v>
      </c>
      <c r="O167" s="31">
        <f>+ROUND(Tabella1[[#This Row],[Preconsuntivo]],-3)</f>
        <v>1000</v>
      </c>
      <c r="P167" s="31">
        <f>+Tabella1[[#This Row],[BUDGET]]*Tabella1[[#This Row],[LINEA A]]</f>
        <v>1000</v>
      </c>
      <c r="Q167" s="31">
        <f>+Tabella1[[#This Row],[BUDGET]]*Tabella1[[#This Row],[LINEA B]]</f>
        <v>0</v>
      </c>
      <c r="R167" s="31">
        <f>+Tabella1[[#This Row],[BUDGET]]*Tabella1[[#This Row],[LINEA C]]</f>
        <v>0</v>
      </c>
      <c r="S167" s="31">
        <f>+Tabella1[[#This Row],[BUDGET]]*Tabella1[[#This Row],[LINEA D]]</f>
        <v>0</v>
      </c>
      <c r="T167" s="10">
        <f>+Tabella1[[#This Row],[BUDGET]]*(Tabella1[[#This Row],[LINEA E]]+Tabella1[[#This Row],[LINEA F]])</f>
        <v>0</v>
      </c>
      <c r="U167" s="31"/>
      <c r="V167" s="31">
        <f>+Tabella1[[#This Row],[BUDGET]]*Tabella1[[#This Row],[OTHERS]]</f>
        <v>0</v>
      </c>
      <c r="W167" s="18">
        <f>+Tabella1[[#This Row],[BUDGET]]-SUM(Tabella1[[#This Row],[LINEA A2]:[OTHERS8]])</f>
        <v>0</v>
      </c>
      <c r="X167" s="18">
        <f>+Tabella1[[#This Row],[BUDGET]]/4</f>
        <v>250</v>
      </c>
      <c r="Y167" s="18">
        <f>+Tabella1[[#This Row],[BUDGET]]/4</f>
        <v>250</v>
      </c>
      <c r="Z167" s="18">
        <f>+Tabella1[[#This Row],[BUDGET]]/4</f>
        <v>250</v>
      </c>
      <c r="AA167" s="18">
        <f>+Tabella1[[#This Row],[BUDGET]]/4</f>
        <v>250</v>
      </c>
      <c r="AB167" s="18">
        <f>+Tabella1[[#This Row],[BUDGET]]-Tabella1[[#This Row],[I]]-Tabella1[[#This Row],[II]]-Tabella1[[#This Row],[III]]-Tabella1[[#This Row],[IV]]</f>
        <v>0</v>
      </c>
      <c r="AC167" s="19">
        <f>+Tabella1[[#This Row],[I]]*AC$1</f>
        <v>75</v>
      </c>
      <c r="AD167" s="19">
        <f>+Tabella1[[#This Row],[I]]*AD$1</f>
        <v>82.5</v>
      </c>
      <c r="AE167" s="19">
        <f>+Tabella1[[#This Row],[I]]*AE$1</f>
        <v>92.5</v>
      </c>
      <c r="AF167" s="19">
        <f>+Tabella1[[#This Row],[II]]*AF$1</f>
        <v>80</v>
      </c>
      <c r="AG167" s="19">
        <f>+Tabella1[[#This Row],[II]]*AG$1</f>
        <v>80</v>
      </c>
      <c r="AH167" s="19">
        <f>+Tabella1[[#This Row],[II]]*AH$1</f>
        <v>90</v>
      </c>
      <c r="AI167" s="19">
        <f>+Tabella1[[#This Row],[III]]*AI$1</f>
        <v>97.5</v>
      </c>
      <c r="AJ167" s="19">
        <f>+Tabella1[[#This Row],[III]]*AJ$1</f>
        <v>62.5</v>
      </c>
      <c r="AK167" s="19">
        <f>+Tabella1[[#This Row],[III]]*AK$1</f>
        <v>90</v>
      </c>
      <c r="AL167" s="19">
        <f>+Tabella1[[#This Row],[IV]]*AL$1</f>
        <v>87.5</v>
      </c>
      <c r="AM167" s="19">
        <f>+Tabella1[[#This Row],[IV]]*AM$1</f>
        <v>100</v>
      </c>
      <c r="AN167" s="19">
        <f>+Tabella1[[#This Row],[IV]]*AN$1</f>
        <v>62.5</v>
      </c>
      <c r="AO167" s="19">
        <f>+Tabella1[[#This Row],[BUDGET]]-SUM(Tabella1[[#This Row],[31/01/2021]:[31/12/2021]])</f>
        <v>0</v>
      </c>
    </row>
    <row r="168" spans="1:41" s="1" customFormat="1" x14ac:dyDescent="0.25">
      <c r="A168" s="1" t="s">
        <v>15</v>
      </c>
      <c r="B168" s="1" t="s">
        <v>257</v>
      </c>
      <c r="C168" s="21" t="s">
        <v>359</v>
      </c>
      <c r="D168" s="1" t="s">
        <v>366</v>
      </c>
      <c r="E168" s="7">
        <f>+IF(Tabella1[[#This Row],[Fatturato Ag]]&gt;0,
SUMIF(Pivot!$B:$B,Tabella1[[#This Row],[MA_CustSupp.CompanyName]],Pivot!E:E)/Tabella1[[#This Row],[Fatturato Ag]],0)</f>
        <v>1</v>
      </c>
      <c r="F168" s="7">
        <f>+IF(Tabella1[[#This Row],[Fatturato Ag]]&gt;0,
SUMIF(Pivot!$B:$B,Tabella1[[#This Row],[MA_CustSupp.CompanyName]],Pivot!F:F)/Tabella1[[#This Row],[Fatturato Ag]],0)</f>
        <v>0</v>
      </c>
      <c r="G168" s="7">
        <f>+IF(Tabella1[[#This Row],[Fatturato Ag]]&gt;0,
SUMIF(Pivot!$B:$B,Tabella1[[#This Row],[MA_CustSupp.CompanyName]],Pivot!G:G)/Tabella1[[#This Row],[Fatturato Ag]],0)</f>
        <v>0</v>
      </c>
      <c r="H168" s="7">
        <f>+IF(Tabella1[[#This Row],[Fatturato Ag]]&gt;0,
SUMIF(Pivot!$B:$B,Tabella1[[#This Row],[MA_CustSupp.CompanyName]],Pivot!H:H)/Tabella1[[#This Row],[Fatturato Ag]],0)</f>
        <v>0</v>
      </c>
      <c r="I168" s="7">
        <f>+IF(Tabella1[[#This Row],[Fatturato Ag]]&gt;0,
SUMIF(Pivot!$B:$B,Tabella1[[#This Row],[MA_CustSupp.CompanyName]],Pivot!I:I)/Tabella1[[#This Row],[Fatturato Ag]],0)</f>
        <v>0</v>
      </c>
      <c r="J168" s="7">
        <f>+IF(Tabella1[[#This Row],[Fatturato Ag]]&gt;0,
SUMIF(Pivot!$B:$B,Tabella1[[#This Row],[MA_CustSupp.CompanyName]],Pivot!J:J)/Tabella1[[#This Row],[Fatturato Ag]],0)</f>
        <v>0</v>
      </c>
      <c r="K168" s="7">
        <f>+IF(Tabella1[[#This Row],[Fatturato Ag]]&gt;0,
SUMIF(Pivot!$B:$B,Tabella1[[#This Row],[MA_CustSupp.CompanyName]],Pivot!K:K)/Tabella1[[#This Row],[Fatturato Ag]],0)</f>
        <v>0</v>
      </c>
      <c r="L168" s="29"/>
      <c r="M168" s="30">
        <f>SUMIF(Pivot!$B:$B,Tabella1[[#This Row],[MA_CustSupp.CompanyName]],Pivot!$L:$L)</f>
        <v>2330.21</v>
      </c>
      <c r="N168" s="30">
        <f>+Tabella1[[#This Row],[Fatturato Ag]]*$M$1</f>
        <v>2330.21</v>
      </c>
      <c r="O168" s="31">
        <v>95000</v>
      </c>
      <c r="P168" s="31">
        <f>+Tabella1[[#This Row],[BUDGET]]*Tabella1[[#This Row],[LINEA A]]</f>
        <v>95000</v>
      </c>
      <c r="Q168" s="31">
        <f>+Tabella1[[#This Row],[BUDGET]]*Tabella1[[#This Row],[LINEA B]]</f>
        <v>0</v>
      </c>
      <c r="R168" s="31">
        <f>+Tabella1[[#This Row],[BUDGET]]*Tabella1[[#This Row],[LINEA C]]</f>
        <v>0</v>
      </c>
      <c r="S168" s="31">
        <f>+Tabella1[[#This Row],[BUDGET]]*Tabella1[[#This Row],[LINEA D]]</f>
        <v>0</v>
      </c>
      <c r="T168" s="10">
        <f>+Tabella1[[#This Row],[BUDGET]]*(Tabella1[[#This Row],[LINEA E]]+Tabella1[[#This Row],[LINEA F]])</f>
        <v>0</v>
      </c>
      <c r="U168" s="31"/>
      <c r="V168" s="31">
        <f>+Tabella1[[#This Row],[BUDGET]]*Tabella1[[#This Row],[OTHERS]]</f>
        <v>0</v>
      </c>
      <c r="W168" s="18">
        <f>+Tabella1[[#This Row],[BUDGET]]-SUM(Tabella1[[#This Row],[LINEA A2]:[OTHERS8]])</f>
        <v>0</v>
      </c>
      <c r="X168" s="18">
        <f>+Tabella1[[#This Row],[BUDGET]]/4</f>
        <v>23750</v>
      </c>
      <c r="Y168" s="18">
        <f>+Tabella1[[#This Row],[BUDGET]]/4</f>
        <v>23750</v>
      </c>
      <c r="Z168" s="18">
        <f>+Tabella1[[#This Row],[BUDGET]]/4</f>
        <v>23750</v>
      </c>
      <c r="AA168" s="18">
        <f>+Tabella1[[#This Row],[BUDGET]]/4</f>
        <v>23750</v>
      </c>
      <c r="AB168" s="18">
        <f>+Tabella1[[#This Row],[BUDGET]]-Tabella1[[#This Row],[I]]-Tabella1[[#This Row],[II]]-Tabella1[[#This Row],[III]]-Tabella1[[#This Row],[IV]]</f>
        <v>0</v>
      </c>
      <c r="AC168" s="19">
        <f>+Tabella1[[#This Row],[I]]*AC$1</f>
        <v>7125</v>
      </c>
      <c r="AD168" s="19">
        <f>+Tabella1[[#This Row],[I]]*AD$1</f>
        <v>7837.5</v>
      </c>
      <c r="AE168" s="19">
        <f>+Tabella1[[#This Row],[I]]*AE$1</f>
        <v>8787.5</v>
      </c>
      <c r="AF168" s="19">
        <f>+Tabella1[[#This Row],[II]]*AF$1</f>
        <v>7600</v>
      </c>
      <c r="AG168" s="19">
        <f>+Tabella1[[#This Row],[II]]*AG$1</f>
        <v>7600</v>
      </c>
      <c r="AH168" s="19">
        <f>+Tabella1[[#This Row],[II]]*AH$1</f>
        <v>8550</v>
      </c>
      <c r="AI168" s="19">
        <f>+Tabella1[[#This Row],[III]]*AI$1</f>
        <v>9262.5</v>
      </c>
      <c r="AJ168" s="19">
        <f>+Tabella1[[#This Row],[III]]*AJ$1</f>
        <v>5937.5</v>
      </c>
      <c r="AK168" s="19">
        <f>+Tabella1[[#This Row],[III]]*AK$1</f>
        <v>8550</v>
      </c>
      <c r="AL168" s="19">
        <f>+Tabella1[[#This Row],[IV]]*AL$1</f>
        <v>8312.5</v>
      </c>
      <c r="AM168" s="19">
        <f>+Tabella1[[#This Row],[IV]]*AM$1</f>
        <v>9500</v>
      </c>
      <c r="AN168" s="19">
        <f>+Tabella1[[#This Row],[IV]]*AN$1</f>
        <v>5937.5</v>
      </c>
      <c r="AO168" s="19">
        <f>+Tabella1[[#This Row],[BUDGET]]-SUM(Tabella1[[#This Row],[31/01/2021]:[31/12/2021]])</f>
        <v>0</v>
      </c>
    </row>
    <row r="169" spans="1:41" s="1" customFormat="1" x14ac:dyDescent="0.25">
      <c r="A169" s="1" t="s">
        <v>15</v>
      </c>
      <c r="B169" s="1" t="s">
        <v>258</v>
      </c>
      <c r="C169" s="21" t="s">
        <v>359</v>
      </c>
      <c r="D169" s="1" t="s">
        <v>361</v>
      </c>
      <c r="E169" s="7">
        <f>+IF(Tabella1[[#This Row],[Fatturato Ag]]&gt;0,
SUMIF(Pivot!$B:$B,Tabella1[[#This Row],[MA_CustSupp.CompanyName]],Pivot!E:E)/Tabella1[[#This Row],[Fatturato Ag]],0)</f>
        <v>0</v>
      </c>
      <c r="F169" s="7">
        <f>+IF(Tabella1[[#This Row],[Fatturato Ag]]&gt;0,
SUMIF(Pivot!$B:$B,Tabella1[[#This Row],[MA_CustSupp.CompanyName]],Pivot!F:F)/Tabella1[[#This Row],[Fatturato Ag]],0)</f>
        <v>0</v>
      </c>
      <c r="G169" s="7">
        <f>+IF(Tabella1[[#This Row],[Fatturato Ag]]&gt;0,
SUMIF(Pivot!$B:$B,Tabella1[[#This Row],[MA_CustSupp.CompanyName]],Pivot!G:G)/Tabella1[[#This Row],[Fatturato Ag]],0)</f>
        <v>1</v>
      </c>
      <c r="H169" s="7">
        <f>+IF(Tabella1[[#This Row],[Fatturato Ag]]&gt;0,
SUMIF(Pivot!$B:$B,Tabella1[[#This Row],[MA_CustSupp.CompanyName]],Pivot!H:H)/Tabella1[[#This Row],[Fatturato Ag]],0)</f>
        <v>0</v>
      </c>
      <c r="I169" s="7">
        <f>+IF(Tabella1[[#This Row],[Fatturato Ag]]&gt;0,
SUMIF(Pivot!$B:$B,Tabella1[[#This Row],[MA_CustSupp.CompanyName]],Pivot!I:I)/Tabella1[[#This Row],[Fatturato Ag]],0)</f>
        <v>0</v>
      </c>
      <c r="J169" s="7">
        <f>+IF(Tabella1[[#This Row],[Fatturato Ag]]&gt;0,
SUMIF(Pivot!$B:$B,Tabella1[[#This Row],[MA_CustSupp.CompanyName]],Pivot!J:J)/Tabella1[[#This Row],[Fatturato Ag]],0)</f>
        <v>0</v>
      </c>
      <c r="K169" s="7">
        <f>+IF(Tabella1[[#This Row],[Fatturato Ag]]&gt;0,
SUMIF(Pivot!$B:$B,Tabella1[[#This Row],[MA_CustSupp.CompanyName]],Pivot!K:K)/Tabella1[[#This Row],[Fatturato Ag]],0)</f>
        <v>0</v>
      </c>
      <c r="L169" s="29"/>
      <c r="M169" s="30">
        <f>SUMIF(Pivot!$B:$B,Tabella1[[#This Row],[MA_CustSupp.CompanyName]],Pivot!$L:$L)</f>
        <v>3315.85</v>
      </c>
      <c r="N169" s="30">
        <f>+Tabella1[[#This Row],[Fatturato Ag]]*$M$1</f>
        <v>3315.85</v>
      </c>
      <c r="O169" s="31">
        <f>+ROUND(Tabella1[[#This Row],[Preconsuntivo]],-3)</f>
        <v>3000</v>
      </c>
      <c r="P169" s="31">
        <f>+Tabella1[[#This Row],[BUDGET]]*Tabella1[[#This Row],[LINEA A]]</f>
        <v>0</v>
      </c>
      <c r="Q169" s="31">
        <f>+Tabella1[[#This Row],[BUDGET]]*Tabella1[[#This Row],[LINEA B]]</f>
        <v>0</v>
      </c>
      <c r="R169" s="31">
        <f>+Tabella1[[#This Row],[BUDGET]]*Tabella1[[#This Row],[LINEA C]]</f>
        <v>3000</v>
      </c>
      <c r="S169" s="31">
        <f>+Tabella1[[#This Row],[BUDGET]]*Tabella1[[#This Row],[LINEA D]]</f>
        <v>0</v>
      </c>
      <c r="T169" s="10">
        <f>+Tabella1[[#This Row],[BUDGET]]*(Tabella1[[#This Row],[LINEA E]]+Tabella1[[#This Row],[LINEA F]])</f>
        <v>0</v>
      </c>
      <c r="U169" s="31"/>
      <c r="V169" s="31">
        <f>+Tabella1[[#This Row],[BUDGET]]*Tabella1[[#This Row],[OTHERS]]</f>
        <v>0</v>
      </c>
      <c r="W169" s="18">
        <f>+Tabella1[[#This Row],[BUDGET]]-SUM(Tabella1[[#This Row],[LINEA A2]:[OTHERS8]])</f>
        <v>0</v>
      </c>
      <c r="X169" s="18">
        <f>+Tabella1[[#This Row],[BUDGET]]/4</f>
        <v>750</v>
      </c>
      <c r="Y169" s="18">
        <f>+Tabella1[[#This Row],[BUDGET]]/4</f>
        <v>750</v>
      </c>
      <c r="Z169" s="18">
        <f>+Tabella1[[#This Row],[BUDGET]]/4</f>
        <v>750</v>
      </c>
      <c r="AA169" s="18">
        <f>+Tabella1[[#This Row],[BUDGET]]/4</f>
        <v>750</v>
      </c>
      <c r="AB169" s="18">
        <f>+Tabella1[[#This Row],[BUDGET]]-Tabella1[[#This Row],[I]]-Tabella1[[#This Row],[II]]-Tabella1[[#This Row],[III]]-Tabella1[[#This Row],[IV]]</f>
        <v>0</v>
      </c>
      <c r="AC169" s="19">
        <f>+Tabella1[[#This Row],[I]]*AC$1</f>
        <v>225</v>
      </c>
      <c r="AD169" s="19">
        <f>+Tabella1[[#This Row],[I]]*AD$1</f>
        <v>247.5</v>
      </c>
      <c r="AE169" s="19">
        <f>+Tabella1[[#This Row],[I]]*AE$1</f>
        <v>277.5</v>
      </c>
      <c r="AF169" s="19">
        <f>+Tabella1[[#This Row],[II]]*AF$1</f>
        <v>240</v>
      </c>
      <c r="AG169" s="19">
        <f>+Tabella1[[#This Row],[II]]*AG$1</f>
        <v>240</v>
      </c>
      <c r="AH169" s="19">
        <f>+Tabella1[[#This Row],[II]]*AH$1</f>
        <v>270</v>
      </c>
      <c r="AI169" s="19">
        <f>+Tabella1[[#This Row],[III]]*AI$1</f>
        <v>292.5</v>
      </c>
      <c r="AJ169" s="19">
        <f>+Tabella1[[#This Row],[III]]*AJ$1</f>
        <v>187.5</v>
      </c>
      <c r="AK169" s="19">
        <f>+Tabella1[[#This Row],[III]]*AK$1</f>
        <v>270</v>
      </c>
      <c r="AL169" s="19">
        <f>+Tabella1[[#This Row],[IV]]*AL$1</f>
        <v>262.5</v>
      </c>
      <c r="AM169" s="19">
        <f>+Tabella1[[#This Row],[IV]]*AM$1</f>
        <v>300</v>
      </c>
      <c r="AN169" s="19">
        <f>+Tabella1[[#This Row],[IV]]*AN$1</f>
        <v>187.5</v>
      </c>
      <c r="AO169" s="19">
        <f>+Tabella1[[#This Row],[BUDGET]]-SUM(Tabella1[[#This Row],[31/01/2021]:[31/12/2021]])</f>
        <v>0</v>
      </c>
    </row>
    <row r="170" spans="1:41" s="1" customFormat="1" x14ac:dyDescent="0.25">
      <c r="A170" s="1" t="s">
        <v>15</v>
      </c>
      <c r="B170" s="1" t="s">
        <v>259</v>
      </c>
      <c r="C170" s="21" t="s">
        <v>359</v>
      </c>
      <c r="D170" s="1" t="s">
        <v>370</v>
      </c>
      <c r="E170" s="7">
        <f>+IF(Tabella1[[#This Row],[Fatturato Ag]]&gt;0,
SUMIF(Pivot!$B:$B,Tabella1[[#This Row],[MA_CustSupp.CompanyName]],Pivot!E:E)/Tabella1[[#This Row],[Fatturato Ag]],0)</f>
        <v>0</v>
      </c>
      <c r="F170" s="7">
        <f>+IF(Tabella1[[#This Row],[Fatturato Ag]]&gt;0,
SUMIF(Pivot!$B:$B,Tabella1[[#This Row],[MA_CustSupp.CompanyName]],Pivot!F:F)/Tabella1[[#This Row],[Fatturato Ag]],0)</f>
        <v>0</v>
      </c>
      <c r="G170" s="7">
        <f>+IF(Tabella1[[#This Row],[Fatturato Ag]]&gt;0,
SUMIF(Pivot!$B:$B,Tabella1[[#This Row],[MA_CustSupp.CompanyName]],Pivot!G:G)/Tabella1[[#This Row],[Fatturato Ag]],0)</f>
        <v>0</v>
      </c>
      <c r="H170" s="7">
        <f>+IF(Tabella1[[#This Row],[Fatturato Ag]]&gt;0,
SUMIF(Pivot!$B:$B,Tabella1[[#This Row],[MA_CustSupp.CompanyName]],Pivot!H:H)/Tabella1[[#This Row],[Fatturato Ag]],0)</f>
        <v>1</v>
      </c>
      <c r="I170" s="7">
        <f>+IF(Tabella1[[#This Row],[Fatturato Ag]]&gt;0,
SUMIF(Pivot!$B:$B,Tabella1[[#This Row],[MA_CustSupp.CompanyName]],Pivot!I:I)/Tabella1[[#This Row],[Fatturato Ag]],0)</f>
        <v>0</v>
      </c>
      <c r="J170" s="7">
        <f>+IF(Tabella1[[#This Row],[Fatturato Ag]]&gt;0,
SUMIF(Pivot!$B:$B,Tabella1[[#This Row],[MA_CustSupp.CompanyName]],Pivot!J:J)/Tabella1[[#This Row],[Fatturato Ag]],0)</f>
        <v>0</v>
      </c>
      <c r="K170" s="7">
        <f>+IF(Tabella1[[#This Row],[Fatturato Ag]]&gt;0,
SUMIF(Pivot!$B:$B,Tabella1[[#This Row],[MA_CustSupp.CompanyName]],Pivot!K:K)/Tabella1[[#This Row],[Fatturato Ag]],0)</f>
        <v>0</v>
      </c>
      <c r="L170" s="29"/>
      <c r="M170" s="30">
        <f>SUMIF(Pivot!$B:$B,Tabella1[[#This Row],[MA_CustSupp.CompanyName]],Pivot!$L:$L)</f>
        <v>1620</v>
      </c>
      <c r="N170" s="30">
        <f>+Tabella1[[#This Row],[Fatturato Ag]]*$M$1</f>
        <v>1620</v>
      </c>
      <c r="O170" s="31">
        <f>+ROUND(Tabella1[[#This Row],[Preconsuntivo]],-3)</f>
        <v>2000</v>
      </c>
      <c r="P170" s="31">
        <f>+Tabella1[[#This Row],[BUDGET]]*Tabella1[[#This Row],[LINEA A]]</f>
        <v>0</v>
      </c>
      <c r="Q170" s="31">
        <f>+Tabella1[[#This Row],[BUDGET]]*Tabella1[[#This Row],[LINEA B]]</f>
        <v>0</v>
      </c>
      <c r="R170" s="31">
        <f>+Tabella1[[#This Row],[BUDGET]]*Tabella1[[#This Row],[LINEA C]]</f>
        <v>0</v>
      </c>
      <c r="S170" s="31">
        <f>+Tabella1[[#This Row],[BUDGET]]*Tabella1[[#This Row],[LINEA D]]</f>
        <v>2000</v>
      </c>
      <c r="T170" s="10">
        <f>+Tabella1[[#This Row],[BUDGET]]*(Tabella1[[#This Row],[LINEA E]]+Tabella1[[#This Row],[LINEA F]])</f>
        <v>0</v>
      </c>
      <c r="U170" s="31"/>
      <c r="V170" s="31">
        <f>+Tabella1[[#This Row],[BUDGET]]*Tabella1[[#This Row],[OTHERS]]</f>
        <v>0</v>
      </c>
      <c r="W170" s="18">
        <f>+Tabella1[[#This Row],[BUDGET]]-SUM(Tabella1[[#This Row],[LINEA A2]:[OTHERS8]])</f>
        <v>0</v>
      </c>
      <c r="X170" s="18">
        <f>+Tabella1[[#This Row],[BUDGET]]/4</f>
        <v>500</v>
      </c>
      <c r="Y170" s="18">
        <f>+Tabella1[[#This Row],[BUDGET]]/4</f>
        <v>500</v>
      </c>
      <c r="Z170" s="18">
        <f>+Tabella1[[#This Row],[BUDGET]]/4</f>
        <v>500</v>
      </c>
      <c r="AA170" s="18">
        <f>+Tabella1[[#This Row],[BUDGET]]/4</f>
        <v>500</v>
      </c>
      <c r="AB170" s="18">
        <f>+Tabella1[[#This Row],[BUDGET]]-Tabella1[[#This Row],[I]]-Tabella1[[#This Row],[II]]-Tabella1[[#This Row],[III]]-Tabella1[[#This Row],[IV]]</f>
        <v>0</v>
      </c>
      <c r="AC170" s="19">
        <f>+Tabella1[[#This Row],[I]]*AC$1</f>
        <v>150</v>
      </c>
      <c r="AD170" s="19">
        <f>+Tabella1[[#This Row],[I]]*AD$1</f>
        <v>165</v>
      </c>
      <c r="AE170" s="19">
        <f>+Tabella1[[#This Row],[I]]*AE$1</f>
        <v>185</v>
      </c>
      <c r="AF170" s="19">
        <f>+Tabella1[[#This Row],[II]]*AF$1</f>
        <v>160</v>
      </c>
      <c r="AG170" s="19">
        <f>+Tabella1[[#This Row],[II]]*AG$1</f>
        <v>160</v>
      </c>
      <c r="AH170" s="19">
        <f>+Tabella1[[#This Row],[II]]*AH$1</f>
        <v>180</v>
      </c>
      <c r="AI170" s="19">
        <f>+Tabella1[[#This Row],[III]]*AI$1</f>
        <v>195</v>
      </c>
      <c r="AJ170" s="19">
        <f>+Tabella1[[#This Row],[III]]*AJ$1</f>
        <v>125</v>
      </c>
      <c r="AK170" s="19">
        <f>+Tabella1[[#This Row],[III]]*AK$1</f>
        <v>180</v>
      </c>
      <c r="AL170" s="19">
        <f>+Tabella1[[#This Row],[IV]]*AL$1</f>
        <v>175</v>
      </c>
      <c r="AM170" s="19">
        <f>+Tabella1[[#This Row],[IV]]*AM$1</f>
        <v>200</v>
      </c>
      <c r="AN170" s="19">
        <f>+Tabella1[[#This Row],[IV]]*AN$1</f>
        <v>125</v>
      </c>
      <c r="AO170" s="19">
        <f>+Tabella1[[#This Row],[BUDGET]]-SUM(Tabella1[[#This Row],[31/01/2021]:[31/12/2021]])</f>
        <v>0</v>
      </c>
    </row>
    <row r="171" spans="1:41" s="1" customFormat="1" x14ac:dyDescent="0.25">
      <c r="A171" s="1" t="s">
        <v>15</v>
      </c>
      <c r="B171" s="1" t="s">
        <v>260</v>
      </c>
      <c r="C171" s="21" t="s">
        <v>359</v>
      </c>
      <c r="D171" s="1" t="s">
        <v>370</v>
      </c>
      <c r="E171" s="7">
        <f>+IF(Tabella1[[#This Row],[Fatturato Ag]]&gt;0,
SUMIF(Pivot!$B:$B,Tabella1[[#This Row],[MA_CustSupp.CompanyName]],Pivot!E:E)/Tabella1[[#This Row],[Fatturato Ag]],0)</f>
        <v>0.38202098371034315</v>
      </c>
      <c r="F171" s="7">
        <f>+IF(Tabella1[[#This Row],[Fatturato Ag]]&gt;0,
SUMIF(Pivot!$B:$B,Tabella1[[#This Row],[MA_CustSupp.CompanyName]],Pivot!F:F)/Tabella1[[#This Row],[Fatturato Ag]],0)</f>
        <v>0</v>
      </c>
      <c r="G171" s="7">
        <f>+IF(Tabella1[[#This Row],[Fatturato Ag]]&gt;0,
SUMIF(Pivot!$B:$B,Tabella1[[#This Row],[MA_CustSupp.CompanyName]],Pivot!G:G)/Tabella1[[#This Row],[Fatturato Ag]],0)</f>
        <v>0.61797901628965679</v>
      </c>
      <c r="H171" s="7">
        <f>+IF(Tabella1[[#This Row],[Fatturato Ag]]&gt;0,
SUMIF(Pivot!$B:$B,Tabella1[[#This Row],[MA_CustSupp.CompanyName]],Pivot!H:H)/Tabella1[[#This Row],[Fatturato Ag]],0)</f>
        <v>0</v>
      </c>
      <c r="I171" s="7">
        <f>+IF(Tabella1[[#This Row],[Fatturato Ag]]&gt;0,
SUMIF(Pivot!$B:$B,Tabella1[[#This Row],[MA_CustSupp.CompanyName]],Pivot!I:I)/Tabella1[[#This Row],[Fatturato Ag]],0)</f>
        <v>0</v>
      </c>
      <c r="J171" s="7">
        <f>+IF(Tabella1[[#This Row],[Fatturato Ag]]&gt;0,
SUMIF(Pivot!$B:$B,Tabella1[[#This Row],[MA_CustSupp.CompanyName]],Pivot!J:J)/Tabella1[[#This Row],[Fatturato Ag]],0)</f>
        <v>0</v>
      </c>
      <c r="K171" s="7">
        <f>+IF(Tabella1[[#This Row],[Fatturato Ag]]&gt;0,
SUMIF(Pivot!$B:$B,Tabella1[[#This Row],[MA_CustSupp.CompanyName]],Pivot!K:K)/Tabella1[[#This Row],[Fatturato Ag]],0)</f>
        <v>0</v>
      </c>
      <c r="L171" s="29"/>
      <c r="M171" s="30">
        <f>SUMIF(Pivot!$B:$B,Tabella1[[#This Row],[MA_CustSupp.CompanyName]],Pivot!$L:$L)</f>
        <v>60022.75</v>
      </c>
      <c r="N171" s="30">
        <f>+Tabella1[[#This Row],[Fatturato Ag]]*$M$1</f>
        <v>60022.75</v>
      </c>
      <c r="O171" s="31">
        <f>+ROUND(Tabella1[[#This Row],[Preconsuntivo]],-3)</f>
        <v>60000</v>
      </c>
      <c r="P171" s="31">
        <f>+Tabella1[[#This Row],[BUDGET]]*Tabella1[[#This Row],[LINEA A]]</f>
        <v>22921.25902262059</v>
      </c>
      <c r="Q171" s="31">
        <f>+Tabella1[[#This Row],[BUDGET]]*Tabella1[[#This Row],[LINEA B]]</f>
        <v>0</v>
      </c>
      <c r="R171" s="31">
        <f>+Tabella1[[#This Row],[BUDGET]]*Tabella1[[#This Row],[LINEA C]]</f>
        <v>37078.740977379406</v>
      </c>
      <c r="S171" s="31">
        <f>+Tabella1[[#This Row],[BUDGET]]*Tabella1[[#This Row],[LINEA D]]</f>
        <v>0</v>
      </c>
      <c r="T171" s="10">
        <f>+Tabella1[[#This Row],[BUDGET]]*(Tabella1[[#This Row],[LINEA E]]+Tabella1[[#This Row],[LINEA F]])</f>
        <v>0</v>
      </c>
      <c r="U171" s="31"/>
      <c r="V171" s="31">
        <f>+Tabella1[[#This Row],[BUDGET]]*Tabella1[[#This Row],[OTHERS]]</f>
        <v>0</v>
      </c>
      <c r="W171" s="18">
        <f>+Tabella1[[#This Row],[BUDGET]]-SUM(Tabella1[[#This Row],[LINEA A2]:[OTHERS8]])</f>
        <v>0</v>
      </c>
      <c r="X171" s="18">
        <f>+Tabella1[[#This Row],[BUDGET]]/4</f>
        <v>15000</v>
      </c>
      <c r="Y171" s="18">
        <f>+Tabella1[[#This Row],[BUDGET]]/4</f>
        <v>15000</v>
      </c>
      <c r="Z171" s="18">
        <f>+Tabella1[[#This Row],[BUDGET]]/4</f>
        <v>15000</v>
      </c>
      <c r="AA171" s="18">
        <f>+Tabella1[[#This Row],[BUDGET]]/4</f>
        <v>15000</v>
      </c>
      <c r="AB171" s="18">
        <f>+Tabella1[[#This Row],[BUDGET]]-Tabella1[[#This Row],[I]]-Tabella1[[#This Row],[II]]-Tabella1[[#This Row],[III]]-Tabella1[[#This Row],[IV]]</f>
        <v>0</v>
      </c>
      <c r="AC171" s="19">
        <f>+Tabella1[[#This Row],[I]]*AC$1</f>
        <v>4500</v>
      </c>
      <c r="AD171" s="19">
        <f>+Tabella1[[#This Row],[I]]*AD$1</f>
        <v>4950</v>
      </c>
      <c r="AE171" s="19">
        <f>+Tabella1[[#This Row],[I]]*AE$1</f>
        <v>5550</v>
      </c>
      <c r="AF171" s="19">
        <f>+Tabella1[[#This Row],[II]]*AF$1</f>
        <v>4800</v>
      </c>
      <c r="AG171" s="19">
        <f>+Tabella1[[#This Row],[II]]*AG$1</f>
        <v>4800</v>
      </c>
      <c r="AH171" s="19">
        <f>+Tabella1[[#This Row],[II]]*AH$1</f>
        <v>5400</v>
      </c>
      <c r="AI171" s="19">
        <f>+Tabella1[[#This Row],[III]]*AI$1</f>
        <v>5850</v>
      </c>
      <c r="AJ171" s="19">
        <f>+Tabella1[[#This Row],[III]]*AJ$1</f>
        <v>3750</v>
      </c>
      <c r="AK171" s="19">
        <f>+Tabella1[[#This Row],[III]]*AK$1</f>
        <v>5400</v>
      </c>
      <c r="AL171" s="19">
        <f>+Tabella1[[#This Row],[IV]]*AL$1</f>
        <v>5250</v>
      </c>
      <c r="AM171" s="19">
        <f>+Tabella1[[#This Row],[IV]]*AM$1</f>
        <v>6000</v>
      </c>
      <c r="AN171" s="19">
        <f>+Tabella1[[#This Row],[IV]]*AN$1</f>
        <v>3750</v>
      </c>
      <c r="AO171" s="19">
        <f>+Tabella1[[#This Row],[BUDGET]]-SUM(Tabella1[[#This Row],[31/01/2021]:[31/12/2021]])</f>
        <v>0</v>
      </c>
    </row>
    <row r="172" spans="1:41" s="1" customFormat="1" x14ac:dyDescent="0.25">
      <c r="A172" s="1" t="s">
        <v>15</v>
      </c>
      <c r="B172" s="1" t="s">
        <v>261</v>
      </c>
      <c r="C172" s="21" t="s">
        <v>359</v>
      </c>
      <c r="D172" s="1" t="s">
        <v>361</v>
      </c>
      <c r="E172" s="7">
        <f>+IF(Tabella1[[#This Row],[Fatturato Ag]]&gt;0,
SUMIF(Pivot!$B:$B,Tabella1[[#This Row],[MA_CustSupp.CompanyName]],Pivot!E:E)/Tabella1[[#This Row],[Fatturato Ag]],0)</f>
        <v>0.98367464195043608</v>
      </c>
      <c r="F172" s="7">
        <f>+IF(Tabella1[[#This Row],[Fatturato Ag]]&gt;0,
SUMIF(Pivot!$B:$B,Tabella1[[#This Row],[MA_CustSupp.CompanyName]],Pivot!F:F)/Tabella1[[#This Row],[Fatturato Ag]],0)</f>
        <v>0</v>
      </c>
      <c r="G172" s="7">
        <f>+IF(Tabella1[[#This Row],[Fatturato Ag]]&gt;0,
SUMIF(Pivot!$B:$B,Tabella1[[#This Row],[MA_CustSupp.CompanyName]],Pivot!G:G)/Tabella1[[#This Row],[Fatturato Ag]],0)</f>
        <v>0</v>
      </c>
      <c r="H172" s="7">
        <f>+IF(Tabella1[[#This Row],[Fatturato Ag]]&gt;0,
SUMIF(Pivot!$B:$B,Tabella1[[#This Row],[MA_CustSupp.CompanyName]],Pivot!H:H)/Tabella1[[#This Row],[Fatturato Ag]],0)</f>
        <v>0</v>
      </c>
      <c r="I172" s="7">
        <f>+IF(Tabella1[[#This Row],[Fatturato Ag]]&gt;0,
SUMIF(Pivot!$B:$B,Tabella1[[#This Row],[MA_CustSupp.CompanyName]],Pivot!I:I)/Tabella1[[#This Row],[Fatturato Ag]],0)</f>
        <v>0</v>
      </c>
      <c r="J172" s="7">
        <f>+IF(Tabella1[[#This Row],[Fatturato Ag]]&gt;0,
SUMIF(Pivot!$B:$B,Tabella1[[#This Row],[MA_CustSupp.CompanyName]],Pivot!J:J)/Tabella1[[#This Row],[Fatturato Ag]],0)</f>
        <v>0</v>
      </c>
      <c r="K172" s="7">
        <f>+IF(Tabella1[[#This Row],[Fatturato Ag]]&gt;0,
SUMIF(Pivot!$B:$B,Tabella1[[#This Row],[MA_CustSupp.CompanyName]],Pivot!K:K)/Tabella1[[#This Row],[Fatturato Ag]],0)</f>
        <v>1.6325358049563917E-2</v>
      </c>
      <c r="L172" s="29"/>
      <c r="M172" s="30">
        <f>SUMIF(Pivot!$B:$B,Tabella1[[#This Row],[MA_CustSupp.CompanyName]],Pivot!$L:$L)</f>
        <v>14527.09</v>
      </c>
      <c r="N172" s="30">
        <f>+Tabella1[[#This Row],[Fatturato Ag]]*$M$1</f>
        <v>14527.09</v>
      </c>
      <c r="O172" s="31">
        <v>2000</v>
      </c>
      <c r="P172" s="31">
        <f>+Tabella1[[#This Row],[BUDGET]]*Tabella1[[#This Row],[LINEA A]]</f>
        <v>1967.3492839008723</v>
      </c>
      <c r="Q172" s="31">
        <f>+Tabella1[[#This Row],[BUDGET]]*Tabella1[[#This Row],[LINEA B]]</f>
        <v>0</v>
      </c>
      <c r="R172" s="31">
        <f>+Tabella1[[#This Row],[BUDGET]]*Tabella1[[#This Row],[LINEA C]]</f>
        <v>0</v>
      </c>
      <c r="S172" s="31">
        <f>+Tabella1[[#This Row],[BUDGET]]*Tabella1[[#This Row],[LINEA D]]</f>
        <v>0</v>
      </c>
      <c r="T172" s="10">
        <f>+Tabella1[[#This Row],[BUDGET]]*(Tabella1[[#This Row],[LINEA E]]+Tabella1[[#This Row],[LINEA F]])</f>
        <v>0</v>
      </c>
      <c r="U172" s="31"/>
      <c r="V172" s="31">
        <f>+Tabella1[[#This Row],[BUDGET]]*Tabella1[[#This Row],[OTHERS]]</f>
        <v>32.650716099127834</v>
      </c>
      <c r="W172" s="18">
        <f>+Tabella1[[#This Row],[BUDGET]]-SUM(Tabella1[[#This Row],[LINEA A2]:[OTHERS8]])</f>
        <v>0</v>
      </c>
      <c r="X172" s="18">
        <f>+Tabella1[[#This Row],[BUDGET]]/4</f>
        <v>500</v>
      </c>
      <c r="Y172" s="18">
        <f>+Tabella1[[#This Row],[BUDGET]]/4</f>
        <v>500</v>
      </c>
      <c r="Z172" s="18">
        <f>+Tabella1[[#This Row],[BUDGET]]/4</f>
        <v>500</v>
      </c>
      <c r="AA172" s="18">
        <f>+Tabella1[[#This Row],[BUDGET]]/4</f>
        <v>500</v>
      </c>
      <c r="AB172" s="18">
        <f>+Tabella1[[#This Row],[BUDGET]]-Tabella1[[#This Row],[I]]-Tabella1[[#This Row],[II]]-Tabella1[[#This Row],[III]]-Tabella1[[#This Row],[IV]]</f>
        <v>0</v>
      </c>
      <c r="AC172" s="19">
        <f>+Tabella1[[#This Row],[I]]*AC$1</f>
        <v>150</v>
      </c>
      <c r="AD172" s="19">
        <f>+Tabella1[[#This Row],[I]]*AD$1</f>
        <v>165</v>
      </c>
      <c r="AE172" s="19">
        <f>+Tabella1[[#This Row],[I]]*AE$1</f>
        <v>185</v>
      </c>
      <c r="AF172" s="19">
        <f>+Tabella1[[#This Row],[II]]*AF$1</f>
        <v>160</v>
      </c>
      <c r="AG172" s="19">
        <f>+Tabella1[[#This Row],[II]]*AG$1</f>
        <v>160</v>
      </c>
      <c r="AH172" s="19">
        <f>+Tabella1[[#This Row],[II]]*AH$1</f>
        <v>180</v>
      </c>
      <c r="AI172" s="19">
        <f>+Tabella1[[#This Row],[III]]*AI$1</f>
        <v>195</v>
      </c>
      <c r="AJ172" s="19">
        <f>+Tabella1[[#This Row],[III]]*AJ$1</f>
        <v>125</v>
      </c>
      <c r="AK172" s="19">
        <f>+Tabella1[[#This Row],[III]]*AK$1</f>
        <v>180</v>
      </c>
      <c r="AL172" s="19">
        <f>+Tabella1[[#This Row],[IV]]*AL$1</f>
        <v>175</v>
      </c>
      <c r="AM172" s="19">
        <f>+Tabella1[[#This Row],[IV]]*AM$1</f>
        <v>200</v>
      </c>
      <c r="AN172" s="19">
        <f>+Tabella1[[#This Row],[IV]]*AN$1</f>
        <v>125</v>
      </c>
      <c r="AO172" s="19">
        <f>+Tabella1[[#This Row],[BUDGET]]-SUM(Tabella1[[#This Row],[31/01/2021]:[31/12/2021]])</f>
        <v>0</v>
      </c>
    </row>
    <row r="173" spans="1:41" s="1" customFormat="1" x14ac:dyDescent="0.25">
      <c r="A173" s="1" t="s">
        <v>15</v>
      </c>
      <c r="B173" s="1" t="s">
        <v>262</v>
      </c>
      <c r="C173" s="21" t="s">
        <v>359</v>
      </c>
      <c r="D173" s="1" t="s">
        <v>361</v>
      </c>
      <c r="E173" s="7">
        <f>+IF(Tabella1[[#This Row],[Fatturato Ag]]&gt;0,
SUMIF(Pivot!$B:$B,Tabella1[[#This Row],[MA_CustSupp.CompanyName]],Pivot!E:E)/Tabella1[[#This Row],[Fatturato Ag]],0)</f>
        <v>0</v>
      </c>
      <c r="F173" s="7">
        <f>+IF(Tabella1[[#This Row],[Fatturato Ag]]&gt;0,
SUMIF(Pivot!$B:$B,Tabella1[[#This Row],[MA_CustSupp.CompanyName]],Pivot!F:F)/Tabella1[[#This Row],[Fatturato Ag]],0)</f>
        <v>1.7720534411079462E-2</v>
      </c>
      <c r="G173" s="7">
        <f>+IF(Tabella1[[#This Row],[Fatturato Ag]]&gt;0,
SUMIF(Pivot!$B:$B,Tabella1[[#This Row],[MA_CustSupp.CompanyName]],Pivot!G:G)/Tabella1[[#This Row],[Fatturato Ag]],0)</f>
        <v>0.42189633491706247</v>
      </c>
      <c r="H173" s="7">
        <f>+IF(Tabella1[[#This Row],[Fatturato Ag]]&gt;0,
SUMIF(Pivot!$B:$B,Tabella1[[#This Row],[MA_CustSupp.CompanyName]],Pivot!H:H)/Tabella1[[#This Row],[Fatturato Ag]],0)</f>
        <v>1.6633428522184036E-3</v>
      </c>
      <c r="I173" s="7">
        <f>+IF(Tabella1[[#This Row],[Fatturato Ag]]&gt;0,
SUMIF(Pivot!$B:$B,Tabella1[[#This Row],[MA_CustSupp.CompanyName]],Pivot!I:I)/Tabella1[[#This Row],[Fatturato Ag]],0)</f>
        <v>0.55871978781963971</v>
      </c>
      <c r="J173" s="7">
        <f>+IF(Tabella1[[#This Row],[Fatturato Ag]]&gt;0,
SUMIF(Pivot!$B:$B,Tabella1[[#This Row],[MA_CustSupp.CompanyName]],Pivot!J:J)/Tabella1[[#This Row],[Fatturato Ag]],0)</f>
        <v>0</v>
      </c>
      <c r="K173" s="7">
        <f>+IF(Tabella1[[#This Row],[Fatturato Ag]]&gt;0,
SUMIF(Pivot!$B:$B,Tabella1[[#This Row],[MA_CustSupp.CompanyName]],Pivot!K:K)/Tabella1[[#This Row],[Fatturato Ag]],0)</f>
        <v>0</v>
      </c>
      <c r="L173" s="29"/>
      <c r="M173" s="30">
        <f>SUMIF(Pivot!$B:$B,Tabella1[[#This Row],[MA_CustSupp.CompanyName]],Pivot!$L:$L)</f>
        <v>124219.73</v>
      </c>
      <c r="N173" s="30">
        <f>+Tabella1[[#This Row],[Fatturato Ag]]*$M$1</f>
        <v>124219.73</v>
      </c>
      <c r="O173" s="31">
        <v>5000</v>
      </c>
      <c r="P173" s="31">
        <f>+Tabella1[[#This Row],[BUDGET]]*Tabella1[[#This Row],[LINEA A]]</f>
        <v>0</v>
      </c>
      <c r="Q173" s="31">
        <f>+Tabella1[[#This Row],[BUDGET]]*Tabella1[[#This Row],[LINEA B]]</f>
        <v>88.602672055397306</v>
      </c>
      <c r="R173" s="31">
        <f>+Tabella1[[#This Row],[BUDGET]]*Tabella1[[#This Row],[LINEA C]]</f>
        <v>2109.4816745853122</v>
      </c>
      <c r="S173" s="31">
        <f>+Tabella1[[#This Row],[BUDGET]]*Tabella1[[#This Row],[LINEA D]]</f>
        <v>8.3167142610920184</v>
      </c>
      <c r="T173" s="10">
        <f>+Tabella1[[#This Row],[BUDGET]]*(Tabella1[[#This Row],[LINEA E]]+Tabella1[[#This Row],[LINEA F]])</f>
        <v>2793.5989390981986</v>
      </c>
      <c r="U173" s="31"/>
      <c r="V173" s="31">
        <f>+Tabella1[[#This Row],[BUDGET]]*Tabella1[[#This Row],[OTHERS]]</f>
        <v>0</v>
      </c>
      <c r="W173" s="18">
        <f>+Tabella1[[#This Row],[BUDGET]]-SUM(Tabella1[[#This Row],[LINEA A2]:[OTHERS8]])</f>
        <v>0</v>
      </c>
      <c r="X173" s="18">
        <f>+Tabella1[[#This Row],[BUDGET]]/4</f>
        <v>1250</v>
      </c>
      <c r="Y173" s="18">
        <f>+Tabella1[[#This Row],[BUDGET]]/4</f>
        <v>1250</v>
      </c>
      <c r="Z173" s="18">
        <f>+Tabella1[[#This Row],[BUDGET]]/4</f>
        <v>1250</v>
      </c>
      <c r="AA173" s="18">
        <f>+Tabella1[[#This Row],[BUDGET]]/4</f>
        <v>1250</v>
      </c>
      <c r="AB173" s="18">
        <f>+Tabella1[[#This Row],[BUDGET]]-Tabella1[[#This Row],[I]]-Tabella1[[#This Row],[II]]-Tabella1[[#This Row],[III]]-Tabella1[[#This Row],[IV]]</f>
        <v>0</v>
      </c>
      <c r="AC173" s="19">
        <f>+Tabella1[[#This Row],[I]]*AC$1</f>
        <v>375</v>
      </c>
      <c r="AD173" s="19">
        <f>+Tabella1[[#This Row],[I]]*AD$1</f>
        <v>412.5</v>
      </c>
      <c r="AE173" s="19">
        <f>+Tabella1[[#This Row],[I]]*AE$1</f>
        <v>462.5</v>
      </c>
      <c r="AF173" s="19">
        <f>+Tabella1[[#This Row],[II]]*AF$1</f>
        <v>400</v>
      </c>
      <c r="AG173" s="19">
        <f>+Tabella1[[#This Row],[II]]*AG$1</f>
        <v>400</v>
      </c>
      <c r="AH173" s="19">
        <f>+Tabella1[[#This Row],[II]]*AH$1</f>
        <v>450</v>
      </c>
      <c r="AI173" s="19">
        <f>+Tabella1[[#This Row],[III]]*AI$1</f>
        <v>487.5</v>
      </c>
      <c r="AJ173" s="19">
        <f>+Tabella1[[#This Row],[III]]*AJ$1</f>
        <v>312.5</v>
      </c>
      <c r="AK173" s="19">
        <f>+Tabella1[[#This Row],[III]]*AK$1</f>
        <v>450</v>
      </c>
      <c r="AL173" s="19">
        <f>+Tabella1[[#This Row],[IV]]*AL$1</f>
        <v>437.5</v>
      </c>
      <c r="AM173" s="19">
        <f>+Tabella1[[#This Row],[IV]]*AM$1</f>
        <v>500</v>
      </c>
      <c r="AN173" s="19">
        <f>+Tabella1[[#This Row],[IV]]*AN$1</f>
        <v>312.5</v>
      </c>
      <c r="AO173" s="19">
        <f>+Tabella1[[#This Row],[BUDGET]]-SUM(Tabella1[[#This Row],[31/01/2021]:[31/12/2021]])</f>
        <v>0</v>
      </c>
    </row>
    <row r="174" spans="1:41" s="1" customFormat="1" x14ac:dyDescent="0.25">
      <c r="A174" s="1" t="s">
        <v>15</v>
      </c>
      <c r="B174" s="1" t="s">
        <v>263</v>
      </c>
      <c r="C174" s="21" t="s">
        <v>359</v>
      </c>
      <c r="D174" s="1" t="s">
        <v>361</v>
      </c>
      <c r="E174" s="7">
        <f>+IF(Tabella1[[#This Row],[Fatturato Ag]]&gt;0,
SUMIF(Pivot!$B:$B,Tabella1[[#This Row],[MA_CustSupp.CompanyName]],Pivot!E:E)/Tabella1[[#This Row],[Fatturato Ag]],0)</f>
        <v>0</v>
      </c>
      <c r="F174" s="7">
        <f>+IF(Tabella1[[#This Row],[Fatturato Ag]]&gt;0,
SUMIF(Pivot!$B:$B,Tabella1[[#This Row],[MA_CustSupp.CompanyName]],Pivot!F:F)/Tabella1[[#This Row],[Fatturato Ag]],0)</f>
        <v>0</v>
      </c>
      <c r="G174" s="7">
        <f>+IF(Tabella1[[#This Row],[Fatturato Ag]]&gt;0,
SUMIF(Pivot!$B:$B,Tabella1[[#This Row],[MA_CustSupp.CompanyName]],Pivot!G:G)/Tabella1[[#This Row],[Fatturato Ag]],0)</f>
        <v>0</v>
      </c>
      <c r="H174" s="7">
        <f>+IF(Tabella1[[#This Row],[Fatturato Ag]]&gt;0,
SUMIF(Pivot!$B:$B,Tabella1[[#This Row],[MA_CustSupp.CompanyName]],Pivot!H:H)/Tabella1[[#This Row],[Fatturato Ag]],0)</f>
        <v>0.86207980453064303</v>
      </c>
      <c r="I174" s="7">
        <f>+IF(Tabella1[[#This Row],[Fatturato Ag]]&gt;0,
SUMIF(Pivot!$B:$B,Tabella1[[#This Row],[MA_CustSupp.CompanyName]],Pivot!I:I)/Tabella1[[#This Row],[Fatturato Ag]],0)</f>
        <v>0.13792019546935694</v>
      </c>
      <c r="J174" s="7">
        <f>+IF(Tabella1[[#This Row],[Fatturato Ag]]&gt;0,
SUMIF(Pivot!$B:$B,Tabella1[[#This Row],[MA_CustSupp.CompanyName]],Pivot!J:J)/Tabella1[[#This Row],[Fatturato Ag]],0)</f>
        <v>0</v>
      </c>
      <c r="K174" s="7">
        <f>+IF(Tabella1[[#This Row],[Fatturato Ag]]&gt;0,
SUMIF(Pivot!$B:$B,Tabella1[[#This Row],[MA_CustSupp.CompanyName]],Pivot!K:K)/Tabella1[[#This Row],[Fatturato Ag]],0)</f>
        <v>0</v>
      </c>
      <c r="L174" s="29"/>
      <c r="M174" s="30">
        <f>SUMIF(Pivot!$B:$B,Tabella1[[#This Row],[MA_CustSupp.CompanyName]],Pivot!$L:$L)</f>
        <v>7444.0952874201303</v>
      </c>
      <c r="N174" s="30">
        <f>+Tabella1[[#This Row],[Fatturato Ag]]*$M$1</f>
        <v>7444.0952874201303</v>
      </c>
      <c r="O174" s="31">
        <v>5000</v>
      </c>
      <c r="P174" s="31">
        <f>+Tabella1[[#This Row],[BUDGET]]*Tabella1[[#This Row],[LINEA A]]</f>
        <v>0</v>
      </c>
      <c r="Q174" s="31">
        <f>+Tabella1[[#This Row],[BUDGET]]*Tabella1[[#This Row],[LINEA B]]</f>
        <v>0</v>
      </c>
      <c r="R174" s="31">
        <f>+Tabella1[[#This Row],[BUDGET]]*Tabella1[[#This Row],[LINEA C]]</f>
        <v>0</v>
      </c>
      <c r="S174" s="31">
        <f>+Tabella1[[#This Row],[BUDGET]]*Tabella1[[#This Row],[LINEA D]]</f>
        <v>4310.3990226532151</v>
      </c>
      <c r="T174" s="10">
        <f>+Tabella1[[#This Row],[BUDGET]]*(Tabella1[[#This Row],[LINEA E]]+Tabella1[[#This Row],[LINEA F]])</f>
        <v>689.6009773467847</v>
      </c>
      <c r="U174" s="31"/>
      <c r="V174" s="31">
        <f>+Tabella1[[#This Row],[BUDGET]]*Tabella1[[#This Row],[OTHERS]]</f>
        <v>0</v>
      </c>
      <c r="W174" s="18">
        <f>+Tabella1[[#This Row],[BUDGET]]-SUM(Tabella1[[#This Row],[LINEA A2]:[OTHERS8]])</f>
        <v>0</v>
      </c>
      <c r="X174" s="18">
        <f>+Tabella1[[#This Row],[BUDGET]]/4</f>
        <v>1250</v>
      </c>
      <c r="Y174" s="18">
        <f>+Tabella1[[#This Row],[BUDGET]]/4</f>
        <v>1250</v>
      </c>
      <c r="Z174" s="18">
        <f>+Tabella1[[#This Row],[BUDGET]]/4</f>
        <v>1250</v>
      </c>
      <c r="AA174" s="18">
        <f>+Tabella1[[#This Row],[BUDGET]]/4</f>
        <v>1250</v>
      </c>
      <c r="AB174" s="18">
        <f>+Tabella1[[#This Row],[BUDGET]]-Tabella1[[#This Row],[I]]-Tabella1[[#This Row],[II]]-Tabella1[[#This Row],[III]]-Tabella1[[#This Row],[IV]]</f>
        <v>0</v>
      </c>
      <c r="AC174" s="19">
        <f>+Tabella1[[#This Row],[I]]*AC$1</f>
        <v>375</v>
      </c>
      <c r="AD174" s="19">
        <f>+Tabella1[[#This Row],[I]]*AD$1</f>
        <v>412.5</v>
      </c>
      <c r="AE174" s="19">
        <f>+Tabella1[[#This Row],[I]]*AE$1</f>
        <v>462.5</v>
      </c>
      <c r="AF174" s="19">
        <f>+Tabella1[[#This Row],[II]]*AF$1</f>
        <v>400</v>
      </c>
      <c r="AG174" s="19">
        <f>+Tabella1[[#This Row],[II]]*AG$1</f>
        <v>400</v>
      </c>
      <c r="AH174" s="19">
        <f>+Tabella1[[#This Row],[II]]*AH$1</f>
        <v>450</v>
      </c>
      <c r="AI174" s="19">
        <f>+Tabella1[[#This Row],[III]]*AI$1</f>
        <v>487.5</v>
      </c>
      <c r="AJ174" s="19">
        <f>+Tabella1[[#This Row],[III]]*AJ$1</f>
        <v>312.5</v>
      </c>
      <c r="AK174" s="19">
        <f>+Tabella1[[#This Row],[III]]*AK$1</f>
        <v>450</v>
      </c>
      <c r="AL174" s="19">
        <f>+Tabella1[[#This Row],[IV]]*AL$1</f>
        <v>437.5</v>
      </c>
      <c r="AM174" s="19">
        <f>+Tabella1[[#This Row],[IV]]*AM$1</f>
        <v>500</v>
      </c>
      <c r="AN174" s="19">
        <f>+Tabella1[[#This Row],[IV]]*AN$1</f>
        <v>312.5</v>
      </c>
      <c r="AO174" s="19">
        <f>+Tabella1[[#This Row],[BUDGET]]-SUM(Tabella1[[#This Row],[31/01/2021]:[31/12/2021]])</f>
        <v>0</v>
      </c>
    </row>
    <row r="175" spans="1:41" s="1" customFormat="1" x14ac:dyDescent="0.25">
      <c r="A175" s="1" t="s">
        <v>15</v>
      </c>
      <c r="B175" s="1" t="s">
        <v>264</v>
      </c>
      <c r="C175" s="21" t="s">
        <v>359</v>
      </c>
      <c r="D175" s="1" t="s">
        <v>373</v>
      </c>
      <c r="E175" s="7">
        <f>+IF(Tabella1[[#This Row],[Fatturato Ag]]&gt;0,
SUMIF(Pivot!$B:$B,Tabella1[[#This Row],[MA_CustSupp.CompanyName]],Pivot!E:E)/Tabella1[[#This Row],[Fatturato Ag]],0)</f>
        <v>0</v>
      </c>
      <c r="F175" s="7">
        <f>+IF(Tabella1[[#This Row],[Fatturato Ag]]&gt;0,
SUMIF(Pivot!$B:$B,Tabella1[[#This Row],[MA_CustSupp.CompanyName]],Pivot!F:F)/Tabella1[[#This Row],[Fatturato Ag]],0)</f>
        <v>0</v>
      </c>
      <c r="G175" s="7">
        <f>+IF(Tabella1[[#This Row],[Fatturato Ag]]&gt;0,
SUMIF(Pivot!$B:$B,Tabella1[[#This Row],[MA_CustSupp.CompanyName]],Pivot!G:G)/Tabella1[[#This Row],[Fatturato Ag]],0)</f>
        <v>0</v>
      </c>
      <c r="H175" s="7">
        <f>+IF(Tabella1[[#This Row],[Fatturato Ag]]&gt;0,
SUMIF(Pivot!$B:$B,Tabella1[[#This Row],[MA_CustSupp.CompanyName]],Pivot!H:H)/Tabella1[[#This Row],[Fatturato Ag]],0)</f>
        <v>1</v>
      </c>
      <c r="I175" s="7">
        <f>+IF(Tabella1[[#This Row],[Fatturato Ag]]&gt;0,
SUMIF(Pivot!$B:$B,Tabella1[[#This Row],[MA_CustSupp.CompanyName]],Pivot!I:I)/Tabella1[[#This Row],[Fatturato Ag]],0)</f>
        <v>0</v>
      </c>
      <c r="J175" s="7">
        <f>+IF(Tabella1[[#This Row],[Fatturato Ag]]&gt;0,
SUMIF(Pivot!$B:$B,Tabella1[[#This Row],[MA_CustSupp.CompanyName]],Pivot!J:J)/Tabella1[[#This Row],[Fatturato Ag]],0)</f>
        <v>0</v>
      </c>
      <c r="K175" s="7">
        <f>+IF(Tabella1[[#This Row],[Fatturato Ag]]&gt;0,
SUMIF(Pivot!$B:$B,Tabella1[[#This Row],[MA_CustSupp.CompanyName]],Pivot!K:K)/Tabella1[[#This Row],[Fatturato Ag]],0)</f>
        <v>0</v>
      </c>
      <c r="L175" s="29"/>
      <c r="M175" s="30">
        <f>SUMIF(Pivot!$B:$B,Tabella1[[#This Row],[MA_CustSupp.CompanyName]],Pivot!$L:$L)</f>
        <v>1773.06</v>
      </c>
      <c r="N175" s="30">
        <f>+Tabella1[[#This Row],[Fatturato Ag]]*$M$1</f>
        <v>1773.06</v>
      </c>
      <c r="O175" s="31">
        <f>+ROUND(Tabella1[[#This Row],[Preconsuntivo]],-3)</f>
        <v>2000</v>
      </c>
      <c r="P175" s="31">
        <f>+Tabella1[[#This Row],[BUDGET]]*Tabella1[[#This Row],[LINEA A]]</f>
        <v>0</v>
      </c>
      <c r="Q175" s="31">
        <f>+Tabella1[[#This Row],[BUDGET]]*Tabella1[[#This Row],[LINEA B]]</f>
        <v>0</v>
      </c>
      <c r="R175" s="31">
        <f>+Tabella1[[#This Row],[BUDGET]]*Tabella1[[#This Row],[LINEA C]]</f>
        <v>0</v>
      </c>
      <c r="S175" s="31">
        <f>+Tabella1[[#This Row],[BUDGET]]*Tabella1[[#This Row],[LINEA D]]</f>
        <v>2000</v>
      </c>
      <c r="T175" s="10">
        <f>+Tabella1[[#This Row],[BUDGET]]*(Tabella1[[#This Row],[LINEA E]]+Tabella1[[#This Row],[LINEA F]])</f>
        <v>0</v>
      </c>
      <c r="U175" s="31"/>
      <c r="V175" s="31">
        <f>+Tabella1[[#This Row],[BUDGET]]*Tabella1[[#This Row],[OTHERS]]</f>
        <v>0</v>
      </c>
      <c r="W175" s="18">
        <f>+Tabella1[[#This Row],[BUDGET]]-SUM(Tabella1[[#This Row],[LINEA A2]:[OTHERS8]])</f>
        <v>0</v>
      </c>
      <c r="X175" s="18">
        <f>+Tabella1[[#This Row],[BUDGET]]/4</f>
        <v>500</v>
      </c>
      <c r="Y175" s="18">
        <f>+Tabella1[[#This Row],[BUDGET]]/4</f>
        <v>500</v>
      </c>
      <c r="Z175" s="18">
        <f>+Tabella1[[#This Row],[BUDGET]]/4</f>
        <v>500</v>
      </c>
      <c r="AA175" s="18">
        <f>+Tabella1[[#This Row],[BUDGET]]/4</f>
        <v>500</v>
      </c>
      <c r="AB175" s="18">
        <f>+Tabella1[[#This Row],[BUDGET]]-Tabella1[[#This Row],[I]]-Tabella1[[#This Row],[II]]-Tabella1[[#This Row],[III]]-Tabella1[[#This Row],[IV]]</f>
        <v>0</v>
      </c>
      <c r="AC175" s="19">
        <f>+Tabella1[[#This Row],[I]]*AC$1</f>
        <v>150</v>
      </c>
      <c r="AD175" s="19">
        <f>+Tabella1[[#This Row],[I]]*AD$1</f>
        <v>165</v>
      </c>
      <c r="AE175" s="19">
        <f>+Tabella1[[#This Row],[I]]*AE$1</f>
        <v>185</v>
      </c>
      <c r="AF175" s="19">
        <f>+Tabella1[[#This Row],[II]]*AF$1</f>
        <v>160</v>
      </c>
      <c r="AG175" s="19">
        <f>+Tabella1[[#This Row],[II]]*AG$1</f>
        <v>160</v>
      </c>
      <c r="AH175" s="19">
        <f>+Tabella1[[#This Row],[II]]*AH$1</f>
        <v>180</v>
      </c>
      <c r="AI175" s="19">
        <f>+Tabella1[[#This Row],[III]]*AI$1</f>
        <v>195</v>
      </c>
      <c r="AJ175" s="19">
        <f>+Tabella1[[#This Row],[III]]*AJ$1</f>
        <v>125</v>
      </c>
      <c r="AK175" s="19">
        <f>+Tabella1[[#This Row],[III]]*AK$1</f>
        <v>180</v>
      </c>
      <c r="AL175" s="19">
        <f>+Tabella1[[#This Row],[IV]]*AL$1</f>
        <v>175</v>
      </c>
      <c r="AM175" s="19">
        <f>+Tabella1[[#This Row],[IV]]*AM$1</f>
        <v>200</v>
      </c>
      <c r="AN175" s="19">
        <f>+Tabella1[[#This Row],[IV]]*AN$1</f>
        <v>125</v>
      </c>
      <c r="AO175" s="19">
        <f>+Tabella1[[#This Row],[BUDGET]]-SUM(Tabella1[[#This Row],[31/01/2021]:[31/12/2021]])</f>
        <v>0</v>
      </c>
    </row>
    <row r="176" spans="1:41" s="1" customFormat="1" x14ac:dyDescent="0.25">
      <c r="A176" s="1" t="s">
        <v>15</v>
      </c>
      <c r="B176" s="1" t="s">
        <v>265</v>
      </c>
      <c r="C176" s="21" t="s">
        <v>359</v>
      </c>
      <c r="D176" s="1" t="s">
        <v>374</v>
      </c>
      <c r="E176" s="7">
        <f>+IF(Tabella1[[#This Row],[Fatturato Ag]]&gt;0,
SUMIF(Pivot!$B:$B,Tabella1[[#This Row],[MA_CustSupp.CompanyName]],Pivot!E:E)/Tabella1[[#This Row],[Fatturato Ag]],0)</f>
        <v>0</v>
      </c>
      <c r="F176" s="7">
        <f>+IF(Tabella1[[#This Row],[Fatturato Ag]]&gt;0,
SUMIF(Pivot!$B:$B,Tabella1[[#This Row],[MA_CustSupp.CompanyName]],Pivot!F:F)/Tabella1[[#This Row],[Fatturato Ag]],0)</f>
        <v>0</v>
      </c>
      <c r="G176" s="7">
        <f>+IF(Tabella1[[#This Row],[Fatturato Ag]]&gt;0,
SUMIF(Pivot!$B:$B,Tabella1[[#This Row],[MA_CustSupp.CompanyName]],Pivot!G:G)/Tabella1[[#This Row],[Fatturato Ag]],0)</f>
        <v>1.0016916798817788</v>
      </c>
      <c r="H176" s="7">
        <f>+IF(Tabella1[[#This Row],[Fatturato Ag]]&gt;0,
SUMIF(Pivot!$B:$B,Tabella1[[#This Row],[MA_CustSupp.CompanyName]],Pivot!H:H)/Tabella1[[#This Row],[Fatturato Ag]],0)</f>
        <v>0</v>
      </c>
      <c r="I176" s="7">
        <f>+IF(Tabella1[[#This Row],[Fatturato Ag]]&gt;0,
SUMIF(Pivot!$B:$B,Tabella1[[#This Row],[MA_CustSupp.CompanyName]],Pivot!I:I)/Tabella1[[#This Row],[Fatturato Ag]],0)</f>
        <v>0</v>
      </c>
      <c r="J176" s="7">
        <f>+IF(Tabella1[[#This Row],[Fatturato Ag]]&gt;0,
SUMIF(Pivot!$B:$B,Tabella1[[#This Row],[MA_CustSupp.CompanyName]],Pivot!J:J)/Tabella1[[#This Row],[Fatturato Ag]],0)</f>
        <v>0</v>
      </c>
      <c r="K176" s="7">
        <f>+IF(Tabella1[[#This Row],[Fatturato Ag]]&gt;0,
SUMIF(Pivot!$B:$B,Tabella1[[#This Row],[MA_CustSupp.CompanyName]],Pivot!K:K)/Tabella1[[#This Row],[Fatturato Ag]],0)</f>
        <v>-1.6916798817788615E-3</v>
      </c>
      <c r="L176" s="29"/>
      <c r="M176" s="30">
        <f>SUMIF(Pivot!$B:$B,Tabella1[[#This Row],[MA_CustSupp.CompanyName]],Pivot!$L:$L)</f>
        <v>91624.9</v>
      </c>
      <c r="N176" s="30">
        <f>+Tabella1[[#This Row],[Fatturato Ag]]*$M$1</f>
        <v>91624.9</v>
      </c>
      <c r="O176" s="31">
        <f>+ROUND(Tabella1[[#This Row],[Preconsuntivo]],-3)</f>
        <v>92000</v>
      </c>
      <c r="P176" s="31">
        <f>+Tabella1[[#This Row],[BUDGET]]*Tabella1[[#This Row],[LINEA A]]</f>
        <v>0</v>
      </c>
      <c r="Q176" s="31">
        <f>+Tabella1[[#This Row],[BUDGET]]*Tabella1[[#This Row],[LINEA B]]</f>
        <v>0</v>
      </c>
      <c r="R176" s="31">
        <f>+Tabella1[[#This Row],[BUDGET]]*Tabella1[[#This Row],[LINEA C]]</f>
        <v>92155.634549123643</v>
      </c>
      <c r="S176" s="31">
        <f>+Tabella1[[#This Row],[BUDGET]]*Tabella1[[#This Row],[LINEA D]]</f>
        <v>0</v>
      </c>
      <c r="T176" s="10">
        <f>+Tabella1[[#This Row],[BUDGET]]*(Tabella1[[#This Row],[LINEA E]]+Tabella1[[#This Row],[LINEA F]])</f>
        <v>0</v>
      </c>
      <c r="U176" s="31"/>
      <c r="V176" s="31">
        <f>+Tabella1[[#This Row],[BUDGET]]*Tabella1[[#This Row],[OTHERS]]</f>
        <v>-155.63454912365526</v>
      </c>
      <c r="W176" s="18">
        <f>+Tabella1[[#This Row],[BUDGET]]-SUM(Tabella1[[#This Row],[LINEA A2]:[OTHERS8]])</f>
        <v>0</v>
      </c>
      <c r="X176" s="18">
        <f>+Tabella1[[#This Row],[BUDGET]]/4</f>
        <v>23000</v>
      </c>
      <c r="Y176" s="18">
        <f>+Tabella1[[#This Row],[BUDGET]]/4</f>
        <v>23000</v>
      </c>
      <c r="Z176" s="18">
        <f>+Tabella1[[#This Row],[BUDGET]]/4</f>
        <v>23000</v>
      </c>
      <c r="AA176" s="18">
        <f>+Tabella1[[#This Row],[BUDGET]]/4</f>
        <v>23000</v>
      </c>
      <c r="AB176" s="18">
        <f>+Tabella1[[#This Row],[BUDGET]]-Tabella1[[#This Row],[I]]-Tabella1[[#This Row],[II]]-Tabella1[[#This Row],[III]]-Tabella1[[#This Row],[IV]]</f>
        <v>0</v>
      </c>
      <c r="AC176" s="19">
        <f>+Tabella1[[#This Row],[I]]*AC$1</f>
        <v>6900</v>
      </c>
      <c r="AD176" s="19">
        <f>+Tabella1[[#This Row],[I]]*AD$1</f>
        <v>7590</v>
      </c>
      <c r="AE176" s="19">
        <f>+Tabella1[[#This Row],[I]]*AE$1</f>
        <v>8510</v>
      </c>
      <c r="AF176" s="19">
        <f>+Tabella1[[#This Row],[II]]*AF$1</f>
        <v>7360</v>
      </c>
      <c r="AG176" s="19">
        <f>+Tabella1[[#This Row],[II]]*AG$1</f>
        <v>7360</v>
      </c>
      <c r="AH176" s="19">
        <f>+Tabella1[[#This Row],[II]]*AH$1</f>
        <v>8280</v>
      </c>
      <c r="AI176" s="19">
        <f>+Tabella1[[#This Row],[III]]*AI$1</f>
        <v>8970</v>
      </c>
      <c r="AJ176" s="19">
        <f>+Tabella1[[#This Row],[III]]*AJ$1</f>
        <v>5750</v>
      </c>
      <c r="AK176" s="19">
        <f>+Tabella1[[#This Row],[III]]*AK$1</f>
        <v>8280</v>
      </c>
      <c r="AL176" s="19">
        <f>+Tabella1[[#This Row],[IV]]*AL$1</f>
        <v>8049.9999999999991</v>
      </c>
      <c r="AM176" s="19">
        <f>+Tabella1[[#This Row],[IV]]*AM$1</f>
        <v>9200</v>
      </c>
      <c r="AN176" s="19">
        <f>+Tabella1[[#This Row],[IV]]*AN$1</f>
        <v>5750</v>
      </c>
      <c r="AO176" s="19">
        <f>+Tabella1[[#This Row],[BUDGET]]-SUM(Tabella1[[#This Row],[31/01/2021]:[31/12/2021]])</f>
        <v>0</v>
      </c>
    </row>
    <row r="177" spans="1:41" s="1" customFormat="1" x14ac:dyDescent="0.25">
      <c r="A177" s="1" t="s">
        <v>15</v>
      </c>
      <c r="B177" s="1" t="s">
        <v>266</v>
      </c>
      <c r="C177" s="21" t="s">
        <v>359</v>
      </c>
      <c r="D177" s="1" t="s">
        <v>370</v>
      </c>
      <c r="E177" s="7">
        <f>+IF(Tabella1[[#This Row],[Fatturato Ag]]&gt;0,
SUMIF(Pivot!$B:$B,Tabella1[[#This Row],[MA_CustSupp.CompanyName]],Pivot!E:E)/Tabella1[[#This Row],[Fatturato Ag]],0)</f>
        <v>0</v>
      </c>
      <c r="F177" s="7">
        <f>+IF(Tabella1[[#This Row],[Fatturato Ag]]&gt;0,
SUMIF(Pivot!$B:$B,Tabella1[[#This Row],[MA_CustSupp.CompanyName]],Pivot!F:F)/Tabella1[[#This Row],[Fatturato Ag]],0)</f>
        <v>0</v>
      </c>
      <c r="G177" s="7">
        <f>+IF(Tabella1[[#This Row],[Fatturato Ag]]&gt;0,
SUMIF(Pivot!$B:$B,Tabella1[[#This Row],[MA_CustSupp.CompanyName]],Pivot!G:G)/Tabella1[[#This Row],[Fatturato Ag]],0)</f>
        <v>0.69921492769164317</v>
      </c>
      <c r="H177" s="7">
        <f>+IF(Tabella1[[#This Row],[Fatturato Ag]]&gt;0,
SUMIF(Pivot!$B:$B,Tabella1[[#This Row],[MA_CustSupp.CompanyName]],Pivot!H:H)/Tabella1[[#This Row],[Fatturato Ag]],0)</f>
        <v>0</v>
      </c>
      <c r="I177" s="7">
        <f>+IF(Tabella1[[#This Row],[Fatturato Ag]]&gt;0,
SUMIF(Pivot!$B:$B,Tabella1[[#This Row],[MA_CustSupp.CompanyName]],Pivot!I:I)/Tabella1[[#This Row],[Fatturato Ag]],0)</f>
        <v>0.29799537520619052</v>
      </c>
      <c r="J177" s="7">
        <f>+IF(Tabella1[[#This Row],[Fatturato Ag]]&gt;0,
SUMIF(Pivot!$B:$B,Tabella1[[#This Row],[MA_CustSupp.CompanyName]],Pivot!J:J)/Tabella1[[#This Row],[Fatturato Ag]],0)</f>
        <v>0</v>
      </c>
      <c r="K177" s="7">
        <f>+IF(Tabella1[[#This Row],[Fatturato Ag]]&gt;0,
SUMIF(Pivot!$B:$B,Tabella1[[#This Row],[MA_CustSupp.CompanyName]],Pivot!K:K)/Tabella1[[#This Row],[Fatturato Ag]],0)</f>
        <v>2.7896971021661851E-3</v>
      </c>
      <c r="L177" s="29"/>
      <c r="M177" s="30">
        <f>SUMIF(Pivot!$B:$B,Tabella1[[#This Row],[MA_CustSupp.CompanyName]],Pivot!$L:$L)</f>
        <v>8692.7000000000007</v>
      </c>
      <c r="N177" s="30">
        <f>+Tabella1[[#This Row],[Fatturato Ag]]*$M$1</f>
        <v>8692.7000000000007</v>
      </c>
      <c r="O177" s="31">
        <v>0</v>
      </c>
      <c r="P177" s="31">
        <f>+Tabella1[[#This Row],[BUDGET]]*Tabella1[[#This Row],[LINEA A]]</f>
        <v>0</v>
      </c>
      <c r="Q177" s="31">
        <f>+Tabella1[[#This Row],[BUDGET]]*Tabella1[[#This Row],[LINEA B]]</f>
        <v>0</v>
      </c>
      <c r="R177" s="31">
        <f>+Tabella1[[#This Row],[BUDGET]]*Tabella1[[#This Row],[LINEA C]]</f>
        <v>0</v>
      </c>
      <c r="S177" s="31">
        <f>+Tabella1[[#This Row],[BUDGET]]*Tabella1[[#This Row],[LINEA D]]</f>
        <v>0</v>
      </c>
      <c r="T177" s="10">
        <f>+Tabella1[[#This Row],[BUDGET]]*(Tabella1[[#This Row],[LINEA E]]+Tabella1[[#This Row],[LINEA F]])</f>
        <v>0</v>
      </c>
      <c r="U177" s="31"/>
      <c r="V177" s="31">
        <f>+Tabella1[[#This Row],[BUDGET]]*Tabella1[[#This Row],[OTHERS]]</f>
        <v>0</v>
      </c>
      <c r="W177" s="18">
        <f>+Tabella1[[#This Row],[BUDGET]]-SUM(Tabella1[[#This Row],[LINEA A2]:[OTHERS8]])</f>
        <v>0</v>
      </c>
      <c r="X177" s="18">
        <f>+Tabella1[[#This Row],[BUDGET]]/4</f>
        <v>0</v>
      </c>
      <c r="Y177" s="18">
        <f>+Tabella1[[#This Row],[BUDGET]]/4</f>
        <v>0</v>
      </c>
      <c r="Z177" s="18">
        <f>+Tabella1[[#This Row],[BUDGET]]/4</f>
        <v>0</v>
      </c>
      <c r="AA177" s="18">
        <f>+Tabella1[[#This Row],[BUDGET]]/4</f>
        <v>0</v>
      </c>
      <c r="AB177" s="18">
        <f>+Tabella1[[#This Row],[BUDGET]]-Tabella1[[#This Row],[I]]-Tabella1[[#This Row],[II]]-Tabella1[[#This Row],[III]]-Tabella1[[#This Row],[IV]]</f>
        <v>0</v>
      </c>
      <c r="AC177" s="19">
        <f>+Tabella1[[#This Row],[I]]*AC$1</f>
        <v>0</v>
      </c>
      <c r="AD177" s="19">
        <f>+Tabella1[[#This Row],[I]]*AD$1</f>
        <v>0</v>
      </c>
      <c r="AE177" s="19">
        <f>+Tabella1[[#This Row],[I]]*AE$1</f>
        <v>0</v>
      </c>
      <c r="AF177" s="19">
        <f>+Tabella1[[#This Row],[II]]*AF$1</f>
        <v>0</v>
      </c>
      <c r="AG177" s="19">
        <f>+Tabella1[[#This Row],[II]]*AG$1</f>
        <v>0</v>
      </c>
      <c r="AH177" s="19">
        <f>+Tabella1[[#This Row],[II]]*AH$1</f>
        <v>0</v>
      </c>
      <c r="AI177" s="19">
        <f>+Tabella1[[#This Row],[III]]*AI$1</f>
        <v>0</v>
      </c>
      <c r="AJ177" s="19">
        <f>+Tabella1[[#This Row],[III]]*AJ$1</f>
        <v>0</v>
      </c>
      <c r="AK177" s="19">
        <f>+Tabella1[[#This Row],[III]]*AK$1</f>
        <v>0</v>
      </c>
      <c r="AL177" s="19">
        <f>+Tabella1[[#This Row],[IV]]*AL$1</f>
        <v>0</v>
      </c>
      <c r="AM177" s="19">
        <f>+Tabella1[[#This Row],[IV]]*AM$1</f>
        <v>0</v>
      </c>
      <c r="AN177" s="19">
        <f>+Tabella1[[#This Row],[IV]]*AN$1</f>
        <v>0</v>
      </c>
      <c r="AO177" s="19">
        <f>+Tabella1[[#This Row],[BUDGET]]-SUM(Tabella1[[#This Row],[31/01/2021]:[31/12/2021]])</f>
        <v>0</v>
      </c>
    </row>
    <row r="178" spans="1:41" s="1" customFormat="1" x14ac:dyDescent="0.25">
      <c r="A178" s="1" t="s">
        <v>15</v>
      </c>
      <c r="B178" s="1" t="s">
        <v>267</v>
      </c>
      <c r="C178" s="21" t="s">
        <v>359</v>
      </c>
      <c r="D178" s="1" t="s">
        <v>361</v>
      </c>
      <c r="E178" s="7">
        <f>+IF(Tabella1[[#This Row],[Fatturato Ag]]&gt;0,
SUMIF(Pivot!$B:$B,Tabella1[[#This Row],[MA_CustSupp.CompanyName]],Pivot!E:E)/Tabella1[[#This Row],[Fatturato Ag]],0)</f>
        <v>0</v>
      </c>
      <c r="F178" s="7">
        <f>+IF(Tabella1[[#This Row],[Fatturato Ag]]&gt;0,
SUMIF(Pivot!$B:$B,Tabella1[[#This Row],[MA_CustSupp.CompanyName]],Pivot!F:F)/Tabella1[[#This Row],[Fatturato Ag]],0)</f>
        <v>0</v>
      </c>
      <c r="G178" s="7">
        <f>+IF(Tabella1[[#This Row],[Fatturato Ag]]&gt;0,
SUMIF(Pivot!$B:$B,Tabella1[[#This Row],[MA_CustSupp.CompanyName]],Pivot!G:G)/Tabella1[[#This Row],[Fatturato Ag]],0)</f>
        <v>0</v>
      </c>
      <c r="H178" s="7">
        <f>+IF(Tabella1[[#This Row],[Fatturato Ag]]&gt;0,
SUMIF(Pivot!$B:$B,Tabella1[[#This Row],[MA_CustSupp.CompanyName]],Pivot!H:H)/Tabella1[[#This Row],[Fatturato Ag]],0)</f>
        <v>1</v>
      </c>
      <c r="I178" s="7">
        <f>+IF(Tabella1[[#This Row],[Fatturato Ag]]&gt;0,
SUMIF(Pivot!$B:$B,Tabella1[[#This Row],[MA_CustSupp.CompanyName]],Pivot!I:I)/Tabella1[[#This Row],[Fatturato Ag]],0)</f>
        <v>0</v>
      </c>
      <c r="J178" s="7">
        <f>+IF(Tabella1[[#This Row],[Fatturato Ag]]&gt;0,
SUMIF(Pivot!$B:$B,Tabella1[[#This Row],[MA_CustSupp.CompanyName]],Pivot!J:J)/Tabella1[[#This Row],[Fatturato Ag]],0)</f>
        <v>0</v>
      </c>
      <c r="K178" s="7">
        <f>+IF(Tabella1[[#This Row],[Fatturato Ag]]&gt;0,
SUMIF(Pivot!$B:$B,Tabella1[[#This Row],[MA_CustSupp.CompanyName]],Pivot!K:K)/Tabella1[[#This Row],[Fatturato Ag]],0)</f>
        <v>0</v>
      </c>
      <c r="L178" s="29"/>
      <c r="M178" s="30">
        <f>SUMIF(Pivot!$B:$B,Tabella1[[#This Row],[MA_CustSupp.CompanyName]],Pivot!$L:$L)</f>
        <v>1837.12</v>
      </c>
      <c r="N178" s="30">
        <f>+Tabella1[[#This Row],[Fatturato Ag]]*$M$1</f>
        <v>1837.12</v>
      </c>
      <c r="O178" s="31">
        <v>10000</v>
      </c>
      <c r="P178" s="31">
        <f>+Tabella1[[#This Row],[BUDGET]]*Tabella1[[#This Row],[LINEA A]]</f>
        <v>0</v>
      </c>
      <c r="Q178" s="31">
        <f>+Tabella1[[#This Row],[BUDGET]]*Tabella1[[#This Row],[LINEA B]]</f>
        <v>0</v>
      </c>
      <c r="R178" s="31">
        <f>+Tabella1[[#This Row],[BUDGET]]*Tabella1[[#This Row],[LINEA C]]</f>
        <v>0</v>
      </c>
      <c r="S178" s="31">
        <f>+Tabella1[[#This Row],[BUDGET]]*Tabella1[[#This Row],[LINEA D]]</f>
        <v>10000</v>
      </c>
      <c r="T178" s="10">
        <f>+Tabella1[[#This Row],[BUDGET]]*(Tabella1[[#This Row],[LINEA E]]+Tabella1[[#This Row],[LINEA F]])</f>
        <v>0</v>
      </c>
      <c r="U178" s="31"/>
      <c r="V178" s="31">
        <f>+Tabella1[[#This Row],[BUDGET]]*Tabella1[[#This Row],[OTHERS]]</f>
        <v>0</v>
      </c>
      <c r="W178" s="18">
        <f>+Tabella1[[#This Row],[BUDGET]]-SUM(Tabella1[[#This Row],[LINEA A2]:[OTHERS8]])</f>
        <v>0</v>
      </c>
      <c r="X178" s="18">
        <f>+Tabella1[[#This Row],[BUDGET]]/4</f>
        <v>2500</v>
      </c>
      <c r="Y178" s="18">
        <f>+Tabella1[[#This Row],[BUDGET]]/4</f>
        <v>2500</v>
      </c>
      <c r="Z178" s="18">
        <f>+Tabella1[[#This Row],[BUDGET]]/4</f>
        <v>2500</v>
      </c>
      <c r="AA178" s="18">
        <f>+Tabella1[[#This Row],[BUDGET]]/4</f>
        <v>2500</v>
      </c>
      <c r="AB178" s="18">
        <f>+Tabella1[[#This Row],[BUDGET]]-Tabella1[[#This Row],[I]]-Tabella1[[#This Row],[II]]-Tabella1[[#This Row],[III]]-Tabella1[[#This Row],[IV]]</f>
        <v>0</v>
      </c>
      <c r="AC178" s="19">
        <f>+Tabella1[[#This Row],[I]]*AC$1</f>
        <v>750</v>
      </c>
      <c r="AD178" s="19">
        <f>+Tabella1[[#This Row],[I]]*AD$1</f>
        <v>825</v>
      </c>
      <c r="AE178" s="19">
        <f>+Tabella1[[#This Row],[I]]*AE$1</f>
        <v>925</v>
      </c>
      <c r="AF178" s="19">
        <f>+Tabella1[[#This Row],[II]]*AF$1</f>
        <v>800</v>
      </c>
      <c r="AG178" s="19">
        <f>+Tabella1[[#This Row],[II]]*AG$1</f>
        <v>800</v>
      </c>
      <c r="AH178" s="19">
        <f>+Tabella1[[#This Row],[II]]*AH$1</f>
        <v>900</v>
      </c>
      <c r="AI178" s="19">
        <f>+Tabella1[[#This Row],[III]]*AI$1</f>
        <v>975</v>
      </c>
      <c r="AJ178" s="19">
        <f>+Tabella1[[#This Row],[III]]*AJ$1</f>
        <v>625</v>
      </c>
      <c r="AK178" s="19">
        <f>+Tabella1[[#This Row],[III]]*AK$1</f>
        <v>900</v>
      </c>
      <c r="AL178" s="19">
        <f>+Tabella1[[#This Row],[IV]]*AL$1</f>
        <v>875</v>
      </c>
      <c r="AM178" s="19">
        <f>+Tabella1[[#This Row],[IV]]*AM$1</f>
        <v>1000</v>
      </c>
      <c r="AN178" s="19">
        <f>+Tabella1[[#This Row],[IV]]*AN$1</f>
        <v>625</v>
      </c>
      <c r="AO178" s="19">
        <f>+Tabella1[[#This Row],[BUDGET]]-SUM(Tabella1[[#This Row],[31/01/2021]:[31/12/2021]])</f>
        <v>0</v>
      </c>
    </row>
    <row r="179" spans="1:41" s="1" customFormat="1" x14ac:dyDescent="0.25">
      <c r="A179" s="1" t="s">
        <v>15</v>
      </c>
      <c r="B179" s="1" t="s">
        <v>268</v>
      </c>
      <c r="C179" s="21" t="s">
        <v>359</v>
      </c>
      <c r="D179" s="1" t="s">
        <v>366</v>
      </c>
      <c r="E179" s="7">
        <f>+IF(Tabella1[[#This Row],[Fatturato Ag]]&gt;0,
SUMIF(Pivot!$B:$B,Tabella1[[#This Row],[MA_CustSupp.CompanyName]],Pivot!E:E)/Tabella1[[#This Row],[Fatturato Ag]],0)</f>
        <v>1</v>
      </c>
      <c r="F179" s="7">
        <f>+IF(Tabella1[[#This Row],[Fatturato Ag]]&gt;0,
SUMIF(Pivot!$B:$B,Tabella1[[#This Row],[MA_CustSupp.CompanyName]],Pivot!F:F)/Tabella1[[#This Row],[Fatturato Ag]],0)</f>
        <v>0</v>
      </c>
      <c r="G179" s="7">
        <f>+IF(Tabella1[[#This Row],[Fatturato Ag]]&gt;0,
SUMIF(Pivot!$B:$B,Tabella1[[#This Row],[MA_CustSupp.CompanyName]],Pivot!G:G)/Tabella1[[#This Row],[Fatturato Ag]],0)</f>
        <v>0</v>
      </c>
      <c r="H179" s="7">
        <f>+IF(Tabella1[[#This Row],[Fatturato Ag]]&gt;0,
SUMIF(Pivot!$B:$B,Tabella1[[#This Row],[MA_CustSupp.CompanyName]],Pivot!H:H)/Tabella1[[#This Row],[Fatturato Ag]],0)</f>
        <v>0</v>
      </c>
      <c r="I179" s="7">
        <f>+IF(Tabella1[[#This Row],[Fatturato Ag]]&gt;0,
SUMIF(Pivot!$B:$B,Tabella1[[#This Row],[MA_CustSupp.CompanyName]],Pivot!I:I)/Tabella1[[#This Row],[Fatturato Ag]],0)</f>
        <v>0</v>
      </c>
      <c r="J179" s="7">
        <f>+IF(Tabella1[[#This Row],[Fatturato Ag]]&gt;0,
SUMIF(Pivot!$B:$B,Tabella1[[#This Row],[MA_CustSupp.CompanyName]],Pivot!J:J)/Tabella1[[#This Row],[Fatturato Ag]],0)</f>
        <v>0</v>
      </c>
      <c r="K179" s="7">
        <f>+IF(Tabella1[[#This Row],[Fatturato Ag]]&gt;0,
SUMIF(Pivot!$B:$B,Tabella1[[#This Row],[MA_CustSupp.CompanyName]],Pivot!K:K)/Tabella1[[#This Row],[Fatturato Ag]],0)</f>
        <v>0</v>
      </c>
      <c r="L179" s="29"/>
      <c r="M179" s="30">
        <f>SUMIF(Pivot!$B:$B,Tabella1[[#This Row],[MA_CustSupp.CompanyName]],Pivot!$L:$L)</f>
        <v>1770</v>
      </c>
      <c r="N179" s="30">
        <f>+Tabella1[[#This Row],[Fatturato Ag]]*$M$1</f>
        <v>1770</v>
      </c>
      <c r="O179" s="31">
        <v>200000</v>
      </c>
      <c r="P179" s="31">
        <f>+Tabella1[[#This Row],[BUDGET]]*Tabella1[[#This Row],[LINEA A]]</f>
        <v>200000</v>
      </c>
      <c r="Q179" s="31">
        <f>+Tabella1[[#This Row],[BUDGET]]*Tabella1[[#This Row],[LINEA B]]</f>
        <v>0</v>
      </c>
      <c r="R179" s="31">
        <f>+Tabella1[[#This Row],[BUDGET]]*Tabella1[[#This Row],[LINEA C]]</f>
        <v>0</v>
      </c>
      <c r="S179" s="31">
        <f>+Tabella1[[#This Row],[BUDGET]]*Tabella1[[#This Row],[LINEA D]]</f>
        <v>0</v>
      </c>
      <c r="T179" s="10">
        <f>+Tabella1[[#This Row],[BUDGET]]*(Tabella1[[#This Row],[LINEA E]]+Tabella1[[#This Row],[LINEA F]])</f>
        <v>0</v>
      </c>
      <c r="U179" s="31"/>
      <c r="V179" s="31">
        <f>+Tabella1[[#This Row],[BUDGET]]*Tabella1[[#This Row],[OTHERS]]</f>
        <v>0</v>
      </c>
      <c r="W179" s="18">
        <f>+Tabella1[[#This Row],[BUDGET]]-SUM(Tabella1[[#This Row],[LINEA A2]:[OTHERS8]])</f>
        <v>0</v>
      </c>
      <c r="X179" s="18">
        <f>+Tabella1[[#This Row],[BUDGET]]/4</f>
        <v>50000</v>
      </c>
      <c r="Y179" s="18">
        <f>+Tabella1[[#This Row],[BUDGET]]/4</f>
        <v>50000</v>
      </c>
      <c r="Z179" s="18">
        <f>+Tabella1[[#This Row],[BUDGET]]/4</f>
        <v>50000</v>
      </c>
      <c r="AA179" s="18">
        <f>+Tabella1[[#This Row],[BUDGET]]/4</f>
        <v>50000</v>
      </c>
      <c r="AB179" s="18">
        <f>+Tabella1[[#This Row],[BUDGET]]-Tabella1[[#This Row],[I]]-Tabella1[[#This Row],[II]]-Tabella1[[#This Row],[III]]-Tabella1[[#This Row],[IV]]</f>
        <v>0</v>
      </c>
      <c r="AC179" s="19">
        <f>+Tabella1[[#This Row],[I]]*AC$1</f>
        <v>15000</v>
      </c>
      <c r="AD179" s="19">
        <f>+Tabella1[[#This Row],[I]]*AD$1</f>
        <v>16500</v>
      </c>
      <c r="AE179" s="19">
        <f>+Tabella1[[#This Row],[I]]*AE$1</f>
        <v>18500</v>
      </c>
      <c r="AF179" s="19">
        <f>+Tabella1[[#This Row],[II]]*AF$1</f>
        <v>16000</v>
      </c>
      <c r="AG179" s="19">
        <f>+Tabella1[[#This Row],[II]]*AG$1</f>
        <v>16000</v>
      </c>
      <c r="AH179" s="19">
        <f>+Tabella1[[#This Row],[II]]*AH$1</f>
        <v>18000</v>
      </c>
      <c r="AI179" s="19">
        <f>+Tabella1[[#This Row],[III]]*AI$1</f>
        <v>19500</v>
      </c>
      <c r="AJ179" s="19">
        <f>+Tabella1[[#This Row],[III]]*AJ$1</f>
        <v>12500</v>
      </c>
      <c r="AK179" s="19">
        <f>+Tabella1[[#This Row],[III]]*AK$1</f>
        <v>18000</v>
      </c>
      <c r="AL179" s="19">
        <f>+Tabella1[[#This Row],[IV]]*AL$1</f>
        <v>17500</v>
      </c>
      <c r="AM179" s="19">
        <f>+Tabella1[[#This Row],[IV]]*AM$1</f>
        <v>20000</v>
      </c>
      <c r="AN179" s="19">
        <f>+Tabella1[[#This Row],[IV]]*AN$1</f>
        <v>12500</v>
      </c>
      <c r="AO179" s="19">
        <f>+Tabella1[[#This Row],[BUDGET]]-SUM(Tabella1[[#This Row],[31/01/2021]:[31/12/2021]])</f>
        <v>0</v>
      </c>
    </row>
    <row r="180" spans="1:41" s="1" customFormat="1" x14ac:dyDescent="0.25">
      <c r="A180" s="1" t="s">
        <v>15</v>
      </c>
      <c r="B180" s="1" t="s">
        <v>269</v>
      </c>
      <c r="C180" s="21" t="s">
        <v>359</v>
      </c>
      <c r="D180" s="1" t="s">
        <v>373</v>
      </c>
      <c r="E180" s="7">
        <f>+IF(Tabella1[[#This Row],[Fatturato Ag]]&gt;0,
SUMIF(Pivot!$B:$B,Tabella1[[#This Row],[MA_CustSupp.CompanyName]],Pivot!E:E)/Tabella1[[#This Row],[Fatturato Ag]],0)</f>
        <v>0</v>
      </c>
      <c r="F180" s="7">
        <f>+IF(Tabella1[[#This Row],[Fatturato Ag]]&gt;0,
SUMIF(Pivot!$B:$B,Tabella1[[#This Row],[MA_CustSupp.CompanyName]],Pivot!F:F)/Tabella1[[#This Row],[Fatturato Ag]],0)</f>
        <v>0</v>
      </c>
      <c r="G180" s="7">
        <f>+IF(Tabella1[[#This Row],[Fatturato Ag]]&gt;0,
SUMIF(Pivot!$B:$B,Tabella1[[#This Row],[MA_CustSupp.CompanyName]],Pivot!G:G)/Tabella1[[#This Row],[Fatturato Ag]],0)</f>
        <v>1</v>
      </c>
      <c r="H180" s="7">
        <f>+IF(Tabella1[[#This Row],[Fatturato Ag]]&gt;0,
SUMIF(Pivot!$B:$B,Tabella1[[#This Row],[MA_CustSupp.CompanyName]],Pivot!H:H)/Tabella1[[#This Row],[Fatturato Ag]],0)</f>
        <v>0</v>
      </c>
      <c r="I180" s="7">
        <f>+IF(Tabella1[[#This Row],[Fatturato Ag]]&gt;0,
SUMIF(Pivot!$B:$B,Tabella1[[#This Row],[MA_CustSupp.CompanyName]],Pivot!I:I)/Tabella1[[#This Row],[Fatturato Ag]],0)</f>
        <v>0</v>
      </c>
      <c r="J180" s="7">
        <f>+IF(Tabella1[[#This Row],[Fatturato Ag]]&gt;0,
SUMIF(Pivot!$B:$B,Tabella1[[#This Row],[MA_CustSupp.CompanyName]],Pivot!J:J)/Tabella1[[#This Row],[Fatturato Ag]],0)</f>
        <v>0</v>
      </c>
      <c r="K180" s="7">
        <f>+IF(Tabella1[[#This Row],[Fatturato Ag]]&gt;0,
SUMIF(Pivot!$B:$B,Tabella1[[#This Row],[MA_CustSupp.CompanyName]],Pivot!K:K)/Tabella1[[#This Row],[Fatturato Ag]],0)</f>
        <v>0</v>
      </c>
      <c r="L180" s="29"/>
      <c r="M180" s="30">
        <f>SUMIF(Pivot!$B:$B,Tabella1[[#This Row],[MA_CustSupp.CompanyName]],Pivot!$L:$L)</f>
        <v>2164</v>
      </c>
      <c r="N180" s="30">
        <f>+Tabella1[[#This Row],[Fatturato Ag]]*$M$1</f>
        <v>2164</v>
      </c>
      <c r="O180" s="31">
        <v>50000</v>
      </c>
      <c r="P180" s="31">
        <f>+Tabella1[[#This Row],[BUDGET]]*Tabella1[[#This Row],[LINEA A]]</f>
        <v>0</v>
      </c>
      <c r="Q180" s="31">
        <f>+Tabella1[[#This Row],[BUDGET]]*Tabella1[[#This Row],[LINEA B]]</f>
        <v>0</v>
      </c>
      <c r="R180" s="31">
        <f>+Tabella1[[#This Row],[BUDGET]]*Tabella1[[#This Row],[LINEA C]]</f>
        <v>50000</v>
      </c>
      <c r="S180" s="31">
        <f>+Tabella1[[#This Row],[BUDGET]]*Tabella1[[#This Row],[LINEA D]]</f>
        <v>0</v>
      </c>
      <c r="T180" s="10">
        <f>+Tabella1[[#This Row],[BUDGET]]*(Tabella1[[#This Row],[LINEA E]]+Tabella1[[#This Row],[LINEA F]])</f>
        <v>0</v>
      </c>
      <c r="U180" s="31"/>
      <c r="V180" s="31">
        <f>+Tabella1[[#This Row],[BUDGET]]*Tabella1[[#This Row],[OTHERS]]</f>
        <v>0</v>
      </c>
      <c r="W180" s="18">
        <f>+Tabella1[[#This Row],[BUDGET]]-SUM(Tabella1[[#This Row],[LINEA A2]:[OTHERS8]])</f>
        <v>0</v>
      </c>
      <c r="X180" s="18">
        <f>+Tabella1[[#This Row],[BUDGET]]/4</f>
        <v>12500</v>
      </c>
      <c r="Y180" s="18">
        <f>+Tabella1[[#This Row],[BUDGET]]/4</f>
        <v>12500</v>
      </c>
      <c r="Z180" s="18">
        <f>+Tabella1[[#This Row],[BUDGET]]/4</f>
        <v>12500</v>
      </c>
      <c r="AA180" s="18">
        <f>+Tabella1[[#This Row],[BUDGET]]/4</f>
        <v>12500</v>
      </c>
      <c r="AB180" s="18">
        <f>+Tabella1[[#This Row],[BUDGET]]-Tabella1[[#This Row],[I]]-Tabella1[[#This Row],[II]]-Tabella1[[#This Row],[III]]-Tabella1[[#This Row],[IV]]</f>
        <v>0</v>
      </c>
      <c r="AC180" s="19">
        <f>+Tabella1[[#This Row],[I]]*AC$1</f>
        <v>3750</v>
      </c>
      <c r="AD180" s="19">
        <f>+Tabella1[[#This Row],[I]]*AD$1</f>
        <v>4125</v>
      </c>
      <c r="AE180" s="19">
        <f>+Tabella1[[#This Row],[I]]*AE$1</f>
        <v>4625</v>
      </c>
      <c r="AF180" s="19">
        <f>+Tabella1[[#This Row],[II]]*AF$1</f>
        <v>4000</v>
      </c>
      <c r="AG180" s="19">
        <f>+Tabella1[[#This Row],[II]]*AG$1</f>
        <v>4000</v>
      </c>
      <c r="AH180" s="19">
        <f>+Tabella1[[#This Row],[II]]*AH$1</f>
        <v>4500</v>
      </c>
      <c r="AI180" s="19">
        <f>+Tabella1[[#This Row],[III]]*AI$1</f>
        <v>4875</v>
      </c>
      <c r="AJ180" s="19">
        <f>+Tabella1[[#This Row],[III]]*AJ$1</f>
        <v>3125</v>
      </c>
      <c r="AK180" s="19">
        <f>+Tabella1[[#This Row],[III]]*AK$1</f>
        <v>4500</v>
      </c>
      <c r="AL180" s="19">
        <f>+Tabella1[[#This Row],[IV]]*AL$1</f>
        <v>4375</v>
      </c>
      <c r="AM180" s="19">
        <f>+Tabella1[[#This Row],[IV]]*AM$1</f>
        <v>5000</v>
      </c>
      <c r="AN180" s="19">
        <f>+Tabella1[[#This Row],[IV]]*AN$1</f>
        <v>3125</v>
      </c>
      <c r="AO180" s="19">
        <f>+Tabella1[[#This Row],[BUDGET]]-SUM(Tabella1[[#This Row],[31/01/2021]:[31/12/2021]])</f>
        <v>0</v>
      </c>
    </row>
    <row r="181" spans="1:41" s="1" customFormat="1" x14ac:dyDescent="0.25">
      <c r="A181" s="1" t="s">
        <v>15</v>
      </c>
      <c r="B181" s="1" t="s">
        <v>270</v>
      </c>
      <c r="C181" s="21" t="s">
        <v>359</v>
      </c>
      <c r="D181" s="1" t="s">
        <v>361</v>
      </c>
      <c r="E181" s="7">
        <f>+IF(Tabella1[[#This Row],[Fatturato Ag]]&gt;0,
SUMIF(Pivot!$B:$B,Tabella1[[#This Row],[MA_CustSupp.CompanyName]],Pivot!E:E)/Tabella1[[#This Row],[Fatturato Ag]],0)</f>
        <v>0</v>
      </c>
      <c r="F181" s="7">
        <f>+IF(Tabella1[[#This Row],[Fatturato Ag]]&gt;0,
SUMIF(Pivot!$B:$B,Tabella1[[#This Row],[MA_CustSupp.CompanyName]],Pivot!F:F)/Tabella1[[#This Row],[Fatturato Ag]],0)</f>
        <v>0</v>
      </c>
      <c r="G181" s="7">
        <f>+IF(Tabella1[[#This Row],[Fatturato Ag]]&gt;0,
SUMIF(Pivot!$B:$B,Tabella1[[#This Row],[MA_CustSupp.CompanyName]],Pivot!G:G)/Tabella1[[#This Row],[Fatturato Ag]],0)</f>
        <v>0</v>
      </c>
      <c r="H181" s="7">
        <f>+IF(Tabella1[[#This Row],[Fatturato Ag]]&gt;0,
SUMIF(Pivot!$B:$B,Tabella1[[#This Row],[MA_CustSupp.CompanyName]],Pivot!H:H)/Tabella1[[#This Row],[Fatturato Ag]],0)</f>
        <v>0</v>
      </c>
      <c r="I181" s="7">
        <f>+IF(Tabella1[[#This Row],[Fatturato Ag]]&gt;0,
SUMIF(Pivot!$B:$B,Tabella1[[#This Row],[MA_CustSupp.CompanyName]],Pivot!I:I)/Tabella1[[#This Row],[Fatturato Ag]],0)</f>
        <v>1</v>
      </c>
      <c r="J181" s="7">
        <f>+IF(Tabella1[[#This Row],[Fatturato Ag]]&gt;0,
SUMIF(Pivot!$B:$B,Tabella1[[#This Row],[MA_CustSupp.CompanyName]],Pivot!J:J)/Tabella1[[#This Row],[Fatturato Ag]],0)</f>
        <v>0</v>
      </c>
      <c r="K181" s="7">
        <f>+IF(Tabella1[[#This Row],[Fatturato Ag]]&gt;0,
SUMIF(Pivot!$B:$B,Tabella1[[#This Row],[MA_CustSupp.CompanyName]],Pivot!K:K)/Tabella1[[#This Row],[Fatturato Ag]],0)</f>
        <v>0</v>
      </c>
      <c r="L181" s="29"/>
      <c r="M181" s="30">
        <f>SUMIF(Pivot!$B:$B,Tabella1[[#This Row],[MA_CustSupp.CompanyName]],Pivot!$L:$L)</f>
        <v>4592</v>
      </c>
      <c r="N181" s="30">
        <f>+Tabella1[[#This Row],[Fatturato Ag]]*$M$1</f>
        <v>4592</v>
      </c>
      <c r="O181" s="31">
        <v>2000</v>
      </c>
      <c r="P181" s="31">
        <f>+Tabella1[[#This Row],[BUDGET]]*Tabella1[[#This Row],[LINEA A]]</f>
        <v>0</v>
      </c>
      <c r="Q181" s="31">
        <f>+Tabella1[[#This Row],[BUDGET]]*Tabella1[[#This Row],[LINEA B]]</f>
        <v>0</v>
      </c>
      <c r="R181" s="31">
        <f>+Tabella1[[#This Row],[BUDGET]]*Tabella1[[#This Row],[LINEA C]]</f>
        <v>0</v>
      </c>
      <c r="S181" s="31">
        <f>+Tabella1[[#This Row],[BUDGET]]*Tabella1[[#This Row],[LINEA D]]</f>
        <v>0</v>
      </c>
      <c r="T181" s="10">
        <f>+Tabella1[[#This Row],[BUDGET]]*(Tabella1[[#This Row],[LINEA E]]+Tabella1[[#This Row],[LINEA F]])</f>
        <v>2000</v>
      </c>
      <c r="U181" s="31"/>
      <c r="V181" s="31">
        <f>+Tabella1[[#This Row],[BUDGET]]*Tabella1[[#This Row],[OTHERS]]</f>
        <v>0</v>
      </c>
      <c r="W181" s="18">
        <f>+Tabella1[[#This Row],[BUDGET]]-SUM(Tabella1[[#This Row],[LINEA A2]:[OTHERS8]])</f>
        <v>0</v>
      </c>
      <c r="X181" s="18">
        <f>+Tabella1[[#This Row],[BUDGET]]/4</f>
        <v>500</v>
      </c>
      <c r="Y181" s="18">
        <f>+Tabella1[[#This Row],[BUDGET]]/4</f>
        <v>500</v>
      </c>
      <c r="Z181" s="18">
        <f>+Tabella1[[#This Row],[BUDGET]]/4</f>
        <v>500</v>
      </c>
      <c r="AA181" s="18">
        <f>+Tabella1[[#This Row],[BUDGET]]/4</f>
        <v>500</v>
      </c>
      <c r="AB181" s="18">
        <f>+Tabella1[[#This Row],[BUDGET]]-Tabella1[[#This Row],[I]]-Tabella1[[#This Row],[II]]-Tabella1[[#This Row],[III]]-Tabella1[[#This Row],[IV]]</f>
        <v>0</v>
      </c>
      <c r="AC181" s="19">
        <f>+Tabella1[[#This Row],[I]]*AC$1</f>
        <v>150</v>
      </c>
      <c r="AD181" s="19">
        <f>+Tabella1[[#This Row],[I]]*AD$1</f>
        <v>165</v>
      </c>
      <c r="AE181" s="19">
        <f>+Tabella1[[#This Row],[I]]*AE$1</f>
        <v>185</v>
      </c>
      <c r="AF181" s="19">
        <f>+Tabella1[[#This Row],[II]]*AF$1</f>
        <v>160</v>
      </c>
      <c r="AG181" s="19">
        <f>+Tabella1[[#This Row],[II]]*AG$1</f>
        <v>160</v>
      </c>
      <c r="AH181" s="19">
        <f>+Tabella1[[#This Row],[II]]*AH$1</f>
        <v>180</v>
      </c>
      <c r="AI181" s="19">
        <f>+Tabella1[[#This Row],[III]]*AI$1</f>
        <v>195</v>
      </c>
      <c r="AJ181" s="19">
        <f>+Tabella1[[#This Row],[III]]*AJ$1</f>
        <v>125</v>
      </c>
      <c r="AK181" s="19">
        <f>+Tabella1[[#This Row],[III]]*AK$1</f>
        <v>180</v>
      </c>
      <c r="AL181" s="19">
        <f>+Tabella1[[#This Row],[IV]]*AL$1</f>
        <v>175</v>
      </c>
      <c r="AM181" s="19">
        <f>+Tabella1[[#This Row],[IV]]*AM$1</f>
        <v>200</v>
      </c>
      <c r="AN181" s="19">
        <f>+Tabella1[[#This Row],[IV]]*AN$1</f>
        <v>125</v>
      </c>
      <c r="AO181" s="19">
        <f>+Tabella1[[#This Row],[BUDGET]]-SUM(Tabella1[[#This Row],[31/01/2021]:[31/12/2021]])</f>
        <v>0</v>
      </c>
    </row>
    <row r="182" spans="1:41" s="1" customFormat="1" x14ac:dyDescent="0.25">
      <c r="A182" s="1" t="s">
        <v>15</v>
      </c>
      <c r="B182" s="1" t="s">
        <v>271</v>
      </c>
      <c r="C182" s="21" t="s">
        <v>359</v>
      </c>
      <c r="D182" s="1" t="s">
        <v>366</v>
      </c>
      <c r="E182" s="7">
        <f>+IF(Tabella1[[#This Row],[Fatturato Ag]]&gt;0,
SUMIF(Pivot!$B:$B,Tabella1[[#This Row],[MA_CustSupp.CompanyName]],Pivot!E:E)/Tabella1[[#This Row],[Fatturato Ag]],0)</f>
        <v>0</v>
      </c>
      <c r="F182" s="7">
        <f>+IF(Tabella1[[#This Row],[Fatturato Ag]]&gt;0,
SUMIF(Pivot!$B:$B,Tabella1[[#This Row],[MA_CustSupp.CompanyName]],Pivot!F:F)/Tabella1[[#This Row],[Fatturato Ag]],0)</f>
        <v>0</v>
      </c>
      <c r="G182" s="7">
        <f>+IF(Tabella1[[#This Row],[Fatturato Ag]]&gt;0,
SUMIF(Pivot!$B:$B,Tabella1[[#This Row],[MA_CustSupp.CompanyName]],Pivot!G:G)/Tabella1[[#This Row],[Fatturato Ag]],0)</f>
        <v>1</v>
      </c>
      <c r="H182" s="7">
        <f>+IF(Tabella1[[#This Row],[Fatturato Ag]]&gt;0,
SUMIF(Pivot!$B:$B,Tabella1[[#This Row],[MA_CustSupp.CompanyName]],Pivot!H:H)/Tabella1[[#This Row],[Fatturato Ag]],0)</f>
        <v>0</v>
      </c>
      <c r="I182" s="7">
        <f>+IF(Tabella1[[#This Row],[Fatturato Ag]]&gt;0,
SUMIF(Pivot!$B:$B,Tabella1[[#This Row],[MA_CustSupp.CompanyName]],Pivot!I:I)/Tabella1[[#This Row],[Fatturato Ag]],0)</f>
        <v>0</v>
      </c>
      <c r="J182" s="7">
        <f>+IF(Tabella1[[#This Row],[Fatturato Ag]]&gt;0,
SUMIF(Pivot!$B:$B,Tabella1[[#This Row],[MA_CustSupp.CompanyName]],Pivot!J:J)/Tabella1[[#This Row],[Fatturato Ag]],0)</f>
        <v>0</v>
      </c>
      <c r="K182" s="7">
        <f>+IF(Tabella1[[#This Row],[Fatturato Ag]]&gt;0,
SUMIF(Pivot!$B:$B,Tabella1[[#This Row],[MA_CustSupp.CompanyName]],Pivot!K:K)/Tabella1[[#This Row],[Fatturato Ag]],0)</f>
        <v>0</v>
      </c>
      <c r="L182" s="29"/>
      <c r="M182" s="30">
        <f>SUMIF(Pivot!$B:$B,Tabella1[[#This Row],[MA_CustSupp.CompanyName]],Pivot!$L:$L)</f>
        <v>7199.68</v>
      </c>
      <c r="N182" s="30">
        <f>+Tabella1[[#This Row],[Fatturato Ag]]*$M$1</f>
        <v>7199.68</v>
      </c>
      <c r="O182" s="31">
        <v>500000</v>
      </c>
      <c r="P182" s="31">
        <f>+Tabella1[[#This Row],[BUDGET]]*Tabella1[[#This Row],[LINEA A]]</f>
        <v>0</v>
      </c>
      <c r="Q182" s="31">
        <f>+Tabella1[[#This Row],[BUDGET]]*Tabella1[[#This Row],[LINEA B]]</f>
        <v>0</v>
      </c>
      <c r="R182" s="31">
        <f>+Tabella1[[#This Row],[BUDGET]]*Tabella1[[#This Row],[LINEA C]]</f>
        <v>500000</v>
      </c>
      <c r="S182" s="31">
        <f>+Tabella1[[#This Row],[BUDGET]]*Tabella1[[#This Row],[LINEA D]]</f>
        <v>0</v>
      </c>
      <c r="T182" s="10">
        <f>+Tabella1[[#This Row],[BUDGET]]*(Tabella1[[#This Row],[LINEA E]]+Tabella1[[#This Row],[LINEA F]])</f>
        <v>0</v>
      </c>
      <c r="U182" s="31"/>
      <c r="V182" s="31">
        <f>+Tabella1[[#This Row],[BUDGET]]*Tabella1[[#This Row],[OTHERS]]</f>
        <v>0</v>
      </c>
      <c r="W182" s="18">
        <f>+Tabella1[[#This Row],[BUDGET]]-SUM(Tabella1[[#This Row],[LINEA A2]:[OTHERS8]])</f>
        <v>0</v>
      </c>
      <c r="X182" s="18">
        <f>+Tabella1[[#This Row],[BUDGET]]/4</f>
        <v>125000</v>
      </c>
      <c r="Y182" s="18">
        <f>+Tabella1[[#This Row],[BUDGET]]/4</f>
        <v>125000</v>
      </c>
      <c r="Z182" s="18">
        <f>+Tabella1[[#This Row],[BUDGET]]/4</f>
        <v>125000</v>
      </c>
      <c r="AA182" s="18">
        <f>+Tabella1[[#This Row],[BUDGET]]/4</f>
        <v>125000</v>
      </c>
      <c r="AB182" s="18">
        <f>+Tabella1[[#This Row],[BUDGET]]-Tabella1[[#This Row],[I]]-Tabella1[[#This Row],[II]]-Tabella1[[#This Row],[III]]-Tabella1[[#This Row],[IV]]</f>
        <v>0</v>
      </c>
      <c r="AC182" s="19">
        <f>+Tabella1[[#This Row],[I]]*AC$1</f>
        <v>37500</v>
      </c>
      <c r="AD182" s="19">
        <f>+Tabella1[[#This Row],[I]]*AD$1</f>
        <v>41250</v>
      </c>
      <c r="AE182" s="19">
        <f>+Tabella1[[#This Row],[I]]*AE$1</f>
        <v>46250</v>
      </c>
      <c r="AF182" s="19">
        <f>+Tabella1[[#This Row],[II]]*AF$1</f>
        <v>40000</v>
      </c>
      <c r="AG182" s="19">
        <f>+Tabella1[[#This Row],[II]]*AG$1</f>
        <v>40000</v>
      </c>
      <c r="AH182" s="19">
        <f>+Tabella1[[#This Row],[II]]*AH$1</f>
        <v>45000</v>
      </c>
      <c r="AI182" s="19">
        <f>+Tabella1[[#This Row],[III]]*AI$1</f>
        <v>48750</v>
      </c>
      <c r="AJ182" s="19">
        <f>+Tabella1[[#This Row],[III]]*AJ$1</f>
        <v>31250</v>
      </c>
      <c r="AK182" s="19">
        <f>+Tabella1[[#This Row],[III]]*AK$1</f>
        <v>45000</v>
      </c>
      <c r="AL182" s="19">
        <f>+Tabella1[[#This Row],[IV]]*AL$1</f>
        <v>43750</v>
      </c>
      <c r="AM182" s="19">
        <f>+Tabella1[[#This Row],[IV]]*AM$1</f>
        <v>50000</v>
      </c>
      <c r="AN182" s="19">
        <f>+Tabella1[[#This Row],[IV]]*AN$1</f>
        <v>31250</v>
      </c>
      <c r="AO182" s="19">
        <f>+Tabella1[[#This Row],[BUDGET]]-SUM(Tabella1[[#This Row],[31/01/2021]:[31/12/2021]])</f>
        <v>0</v>
      </c>
    </row>
    <row r="183" spans="1:41" s="1" customFormat="1" x14ac:dyDescent="0.25">
      <c r="A183" s="1" t="s">
        <v>15</v>
      </c>
      <c r="B183" s="1" t="s">
        <v>272</v>
      </c>
      <c r="C183" s="21" t="s">
        <v>359</v>
      </c>
      <c r="D183" s="1" t="s">
        <v>361</v>
      </c>
      <c r="E183" s="7">
        <f>+IF(Tabella1[[#This Row],[Fatturato Ag]]&gt;0,
SUMIF(Pivot!$B:$B,Tabella1[[#This Row],[MA_CustSupp.CompanyName]],Pivot!E:E)/Tabella1[[#This Row],[Fatturato Ag]],0)</f>
        <v>0</v>
      </c>
      <c r="F183" s="7">
        <f>+IF(Tabella1[[#This Row],[Fatturato Ag]]&gt;0,
SUMIF(Pivot!$B:$B,Tabella1[[#This Row],[MA_CustSupp.CompanyName]],Pivot!F:F)/Tabella1[[#This Row],[Fatturato Ag]],0)</f>
        <v>0</v>
      </c>
      <c r="G183" s="7">
        <f>+IF(Tabella1[[#This Row],[Fatturato Ag]]&gt;0,
SUMIF(Pivot!$B:$B,Tabella1[[#This Row],[MA_CustSupp.CompanyName]],Pivot!G:G)/Tabella1[[#This Row],[Fatturato Ag]],0)</f>
        <v>0</v>
      </c>
      <c r="H183" s="7">
        <f>+IF(Tabella1[[#This Row],[Fatturato Ag]]&gt;0,
SUMIF(Pivot!$B:$B,Tabella1[[#This Row],[MA_CustSupp.CompanyName]],Pivot!H:H)/Tabella1[[#This Row],[Fatturato Ag]],0)</f>
        <v>0</v>
      </c>
      <c r="I183" s="7">
        <f>+IF(Tabella1[[#This Row],[Fatturato Ag]]&gt;0,
SUMIF(Pivot!$B:$B,Tabella1[[#This Row],[MA_CustSupp.CompanyName]],Pivot!I:I)/Tabella1[[#This Row],[Fatturato Ag]],0)</f>
        <v>1</v>
      </c>
      <c r="J183" s="7">
        <f>+IF(Tabella1[[#This Row],[Fatturato Ag]]&gt;0,
SUMIF(Pivot!$B:$B,Tabella1[[#This Row],[MA_CustSupp.CompanyName]],Pivot!J:J)/Tabella1[[#This Row],[Fatturato Ag]],0)</f>
        <v>0</v>
      </c>
      <c r="K183" s="7">
        <f>+IF(Tabella1[[#This Row],[Fatturato Ag]]&gt;0,
SUMIF(Pivot!$B:$B,Tabella1[[#This Row],[MA_CustSupp.CompanyName]],Pivot!K:K)/Tabella1[[#This Row],[Fatturato Ag]],0)</f>
        <v>0</v>
      </c>
      <c r="L183" s="29"/>
      <c r="M183" s="30">
        <f>SUMIF(Pivot!$B:$B,Tabella1[[#This Row],[MA_CustSupp.CompanyName]],Pivot!$L:$L)</f>
        <v>14436.9</v>
      </c>
      <c r="N183" s="30">
        <f>+Tabella1[[#This Row],[Fatturato Ag]]*$M$1</f>
        <v>14436.9</v>
      </c>
      <c r="O183" s="31">
        <v>50000</v>
      </c>
      <c r="P183" s="31">
        <f>+Tabella1[[#This Row],[BUDGET]]*Tabella1[[#This Row],[LINEA A]]</f>
        <v>0</v>
      </c>
      <c r="Q183" s="31">
        <f>+Tabella1[[#This Row],[BUDGET]]*Tabella1[[#This Row],[LINEA B]]</f>
        <v>0</v>
      </c>
      <c r="R183" s="31">
        <f>+Tabella1[[#This Row],[BUDGET]]*Tabella1[[#This Row],[LINEA C]]</f>
        <v>0</v>
      </c>
      <c r="S183" s="31">
        <f>+Tabella1[[#This Row],[BUDGET]]*Tabella1[[#This Row],[LINEA D]]</f>
        <v>0</v>
      </c>
      <c r="T183" s="10">
        <f>+Tabella1[[#This Row],[BUDGET]]*(Tabella1[[#This Row],[LINEA E]]+Tabella1[[#This Row],[LINEA F]])</f>
        <v>50000</v>
      </c>
      <c r="U183" s="31"/>
      <c r="V183" s="31">
        <f>+Tabella1[[#This Row],[BUDGET]]*Tabella1[[#This Row],[OTHERS]]</f>
        <v>0</v>
      </c>
      <c r="W183" s="18">
        <f>+Tabella1[[#This Row],[BUDGET]]-SUM(Tabella1[[#This Row],[LINEA A2]:[OTHERS8]])</f>
        <v>0</v>
      </c>
      <c r="X183" s="18">
        <f>+Tabella1[[#This Row],[BUDGET]]/4</f>
        <v>12500</v>
      </c>
      <c r="Y183" s="18">
        <f>+Tabella1[[#This Row],[BUDGET]]/4</f>
        <v>12500</v>
      </c>
      <c r="Z183" s="18">
        <f>+Tabella1[[#This Row],[BUDGET]]/4</f>
        <v>12500</v>
      </c>
      <c r="AA183" s="18">
        <f>+Tabella1[[#This Row],[BUDGET]]/4</f>
        <v>12500</v>
      </c>
      <c r="AB183" s="18">
        <f>+Tabella1[[#This Row],[BUDGET]]-Tabella1[[#This Row],[I]]-Tabella1[[#This Row],[II]]-Tabella1[[#This Row],[III]]-Tabella1[[#This Row],[IV]]</f>
        <v>0</v>
      </c>
      <c r="AC183" s="19">
        <f>+Tabella1[[#This Row],[I]]*AC$1</f>
        <v>3750</v>
      </c>
      <c r="AD183" s="19">
        <f>+Tabella1[[#This Row],[I]]*AD$1</f>
        <v>4125</v>
      </c>
      <c r="AE183" s="19">
        <f>+Tabella1[[#This Row],[I]]*AE$1</f>
        <v>4625</v>
      </c>
      <c r="AF183" s="19">
        <f>+Tabella1[[#This Row],[II]]*AF$1</f>
        <v>4000</v>
      </c>
      <c r="AG183" s="19">
        <f>+Tabella1[[#This Row],[II]]*AG$1</f>
        <v>4000</v>
      </c>
      <c r="AH183" s="19">
        <f>+Tabella1[[#This Row],[II]]*AH$1</f>
        <v>4500</v>
      </c>
      <c r="AI183" s="19">
        <f>+Tabella1[[#This Row],[III]]*AI$1</f>
        <v>4875</v>
      </c>
      <c r="AJ183" s="19">
        <f>+Tabella1[[#This Row],[III]]*AJ$1</f>
        <v>3125</v>
      </c>
      <c r="AK183" s="19">
        <f>+Tabella1[[#This Row],[III]]*AK$1</f>
        <v>4500</v>
      </c>
      <c r="AL183" s="19">
        <f>+Tabella1[[#This Row],[IV]]*AL$1</f>
        <v>4375</v>
      </c>
      <c r="AM183" s="19">
        <f>+Tabella1[[#This Row],[IV]]*AM$1</f>
        <v>5000</v>
      </c>
      <c r="AN183" s="19">
        <f>+Tabella1[[#This Row],[IV]]*AN$1</f>
        <v>3125</v>
      </c>
      <c r="AO183" s="19">
        <f>+Tabella1[[#This Row],[BUDGET]]-SUM(Tabella1[[#This Row],[31/01/2021]:[31/12/2021]])</f>
        <v>0</v>
      </c>
    </row>
    <row r="184" spans="1:41" s="1" customFormat="1" x14ac:dyDescent="0.25">
      <c r="A184" s="1" t="s">
        <v>15</v>
      </c>
      <c r="B184" s="1" t="s">
        <v>273</v>
      </c>
      <c r="C184" s="21" t="s">
        <v>359</v>
      </c>
      <c r="D184" s="1" t="s">
        <v>361</v>
      </c>
      <c r="E184" s="7">
        <f>+IF(Tabella1[[#This Row],[Fatturato Ag]]&gt;0,
SUMIF(Pivot!$B:$B,Tabella1[[#This Row],[MA_CustSupp.CompanyName]],Pivot!E:E)/Tabella1[[#This Row],[Fatturato Ag]],0)</f>
        <v>0</v>
      </c>
      <c r="F184" s="7">
        <f>+IF(Tabella1[[#This Row],[Fatturato Ag]]&gt;0,
SUMIF(Pivot!$B:$B,Tabella1[[#This Row],[MA_CustSupp.CompanyName]],Pivot!F:F)/Tabella1[[#This Row],[Fatturato Ag]],0)</f>
        <v>0</v>
      </c>
      <c r="G184" s="7">
        <f>+IF(Tabella1[[#This Row],[Fatturato Ag]]&gt;0,
SUMIF(Pivot!$B:$B,Tabella1[[#This Row],[MA_CustSupp.CompanyName]],Pivot!G:G)/Tabella1[[#This Row],[Fatturato Ag]],0)</f>
        <v>1</v>
      </c>
      <c r="H184" s="7">
        <f>+IF(Tabella1[[#This Row],[Fatturato Ag]]&gt;0,
SUMIF(Pivot!$B:$B,Tabella1[[#This Row],[MA_CustSupp.CompanyName]],Pivot!H:H)/Tabella1[[#This Row],[Fatturato Ag]],0)</f>
        <v>0</v>
      </c>
      <c r="I184" s="7">
        <f>+IF(Tabella1[[#This Row],[Fatturato Ag]]&gt;0,
SUMIF(Pivot!$B:$B,Tabella1[[#This Row],[MA_CustSupp.CompanyName]],Pivot!I:I)/Tabella1[[#This Row],[Fatturato Ag]],0)</f>
        <v>0</v>
      </c>
      <c r="J184" s="7">
        <f>+IF(Tabella1[[#This Row],[Fatturato Ag]]&gt;0,
SUMIF(Pivot!$B:$B,Tabella1[[#This Row],[MA_CustSupp.CompanyName]],Pivot!J:J)/Tabella1[[#This Row],[Fatturato Ag]],0)</f>
        <v>0</v>
      </c>
      <c r="K184" s="7">
        <f>+IF(Tabella1[[#This Row],[Fatturato Ag]]&gt;0,
SUMIF(Pivot!$B:$B,Tabella1[[#This Row],[MA_CustSupp.CompanyName]],Pivot!K:K)/Tabella1[[#This Row],[Fatturato Ag]],0)</f>
        <v>0</v>
      </c>
      <c r="L184" s="29"/>
      <c r="M184" s="30">
        <f>SUMIF(Pivot!$B:$B,Tabella1[[#This Row],[MA_CustSupp.CompanyName]],Pivot!$L:$L)</f>
        <v>6228</v>
      </c>
      <c r="N184" s="30">
        <f>+Tabella1[[#This Row],[Fatturato Ag]]*$M$1</f>
        <v>6228</v>
      </c>
      <c r="O184" s="31">
        <v>20000</v>
      </c>
      <c r="P184" s="31">
        <f>+Tabella1[[#This Row],[BUDGET]]*Tabella1[[#This Row],[LINEA A]]</f>
        <v>0</v>
      </c>
      <c r="Q184" s="31">
        <f>+Tabella1[[#This Row],[BUDGET]]*Tabella1[[#This Row],[LINEA B]]</f>
        <v>0</v>
      </c>
      <c r="R184" s="31">
        <f>+Tabella1[[#This Row],[BUDGET]]*Tabella1[[#This Row],[LINEA C]]</f>
        <v>20000</v>
      </c>
      <c r="S184" s="31">
        <f>+Tabella1[[#This Row],[BUDGET]]*Tabella1[[#This Row],[LINEA D]]</f>
        <v>0</v>
      </c>
      <c r="T184" s="10">
        <f>+Tabella1[[#This Row],[BUDGET]]*(Tabella1[[#This Row],[LINEA E]]+Tabella1[[#This Row],[LINEA F]])</f>
        <v>0</v>
      </c>
      <c r="U184" s="31"/>
      <c r="V184" s="31">
        <f>+Tabella1[[#This Row],[BUDGET]]*Tabella1[[#This Row],[OTHERS]]</f>
        <v>0</v>
      </c>
      <c r="W184" s="18">
        <f>+Tabella1[[#This Row],[BUDGET]]-SUM(Tabella1[[#This Row],[LINEA A2]:[OTHERS8]])</f>
        <v>0</v>
      </c>
      <c r="X184" s="18">
        <f>+Tabella1[[#This Row],[BUDGET]]/4</f>
        <v>5000</v>
      </c>
      <c r="Y184" s="18">
        <f>+Tabella1[[#This Row],[BUDGET]]/4</f>
        <v>5000</v>
      </c>
      <c r="Z184" s="18">
        <f>+Tabella1[[#This Row],[BUDGET]]/4</f>
        <v>5000</v>
      </c>
      <c r="AA184" s="18">
        <f>+Tabella1[[#This Row],[BUDGET]]/4</f>
        <v>5000</v>
      </c>
      <c r="AB184" s="18">
        <f>+Tabella1[[#This Row],[BUDGET]]-Tabella1[[#This Row],[I]]-Tabella1[[#This Row],[II]]-Tabella1[[#This Row],[III]]-Tabella1[[#This Row],[IV]]</f>
        <v>0</v>
      </c>
      <c r="AC184" s="19">
        <f>+Tabella1[[#This Row],[I]]*AC$1</f>
        <v>1500</v>
      </c>
      <c r="AD184" s="19">
        <f>+Tabella1[[#This Row],[I]]*AD$1</f>
        <v>1650</v>
      </c>
      <c r="AE184" s="19">
        <f>+Tabella1[[#This Row],[I]]*AE$1</f>
        <v>1850</v>
      </c>
      <c r="AF184" s="19">
        <f>+Tabella1[[#This Row],[II]]*AF$1</f>
        <v>1600</v>
      </c>
      <c r="AG184" s="19">
        <f>+Tabella1[[#This Row],[II]]*AG$1</f>
        <v>1600</v>
      </c>
      <c r="AH184" s="19">
        <f>+Tabella1[[#This Row],[II]]*AH$1</f>
        <v>1800</v>
      </c>
      <c r="AI184" s="19">
        <f>+Tabella1[[#This Row],[III]]*AI$1</f>
        <v>1950</v>
      </c>
      <c r="AJ184" s="19">
        <f>+Tabella1[[#This Row],[III]]*AJ$1</f>
        <v>1250</v>
      </c>
      <c r="AK184" s="19">
        <f>+Tabella1[[#This Row],[III]]*AK$1</f>
        <v>1800</v>
      </c>
      <c r="AL184" s="19">
        <f>+Tabella1[[#This Row],[IV]]*AL$1</f>
        <v>1750</v>
      </c>
      <c r="AM184" s="19">
        <f>+Tabella1[[#This Row],[IV]]*AM$1</f>
        <v>2000</v>
      </c>
      <c r="AN184" s="19">
        <f>+Tabella1[[#This Row],[IV]]*AN$1</f>
        <v>1250</v>
      </c>
      <c r="AO184" s="19">
        <f>+Tabella1[[#This Row],[BUDGET]]-SUM(Tabella1[[#This Row],[31/01/2021]:[31/12/2021]])</f>
        <v>0</v>
      </c>
    </row>
    <row r="185" spans="1:41" s="1" customFormat="1" x14ac:dyDescent="0.25">
      <c r="A185" s="1" t="s">
        <v>15</v>
      </c>
      <c r="B185" s="1" t="s">
        <v>274</v>
      </c>
      <c r="C185" s="21" t="s">
        <v>359</v>
      </c>
      <c r="D185" s="1" t="s">
        <v>366</v>
      </c>
      <c r="E185" s="7">
        <f>+IF(Tabella1[[#This Row],[Fatturato Ag]]&gt;0,
SUMIF(Pivot!$B:$B,Tabella1[[#This Row],[MA_CustSupp.CompanyName]],Pivot!E:E)/Tabella1[[#This Row],[Fatturato Ag]],0)</f>
        <v>1</v>
      </c>
      <c r="F185" s="7">
        <f>+IF(Tabella1[[#This Row],[Fatturato Ag]]&gt;0,
SUMIF(Pivot!$B:$B,Tabella1[[#This Row],[MA_CustSupp.CompanyName]],Pivot!F:F)/Tabella1[[#This Row],[Fatturato Ag]],0)</f>
        <v>0</v>
      </c>
      <c r="G185" s="7">
        <f>+IF(Tabella1[[#This Row],[Fatturato Ag]]&gt;0,
SUMIF(Pivot!$B:$B,Tabella1[[#This Row],[MA_CustSupp.CompanyName]],Pivot!G:G)/Tabella1[[#This Row],[Fatturato Ag]],0)</f>
        <v>0</v>
      </c>
      <c r="H185" s="7">
        <f>+IF(Tabella1[[#This Row],[Fatturato Ag]]&gt;0,
SUMIF(Pivot!$B:$B,Tabella1[[#This Row],[MA_CustSupp.CompanyName]],Pivot!H:H)/Tabella1[[#This Row],[Fatturato Ag]],0)</f>
        <v>0</v>
      </c>
      <c r="I185" s="7">
        <f>+IF(Tabella1[[#This Row],[Fatturato Ag]]&gt;0,
SUMIF(Pivot!$B:$B,Tabella1[[#This Row],[MA_CustSupp.CompanyName]],Pivot!I:I)/Tabella1[[#This Row],[Fatturato Ag]],0)</f>
        <v>0</v>
      </c>
      <c r="J185" s="7">
        <f>+IF(Tabella1[[#This Row],[Fatturato Ag]]&gt;0,
SUMIF(Pivot!$B:$B,Tabella1[[#This Row],[MA_CustSupp.CompanyName]],Pivot!J:J)/Tabella1[[#This Row],[Fatturato Ag]],0)</f>
        <v>0</v>
      </c>
      <c r="K185" s="7">
        <f>+IF(Tabella1[[#This Row],[Fatturato Ag]]&gt;0,
SUMIF(Pivot!$B:$B,Tabella1[[#This Row],[MA_CustSupp.CompanyName]],Pivot!K:K)/Tabella1[[#This Row],[Fatturato Ag]],0)</f>
        <v>0</v>
      </c>
      <c r="L185" s="29"/>
      <c r="M185" s="30">
        <f>SUMIF(Pivot!$B:$B,Tabella1[[#This Row],[MA_CustSupp.CompanyName]],Pivot!$L:$L)</f>
        <v>30628.776842003048</v>
      </c>
      <c r="N185" s="30">
        <f>+Tabella1[[#This Row],[Fatturato Ag]]*$M$1</f>
        <v>30628.776842003048</v>
      </c>
      <c r="O185" s="31">
        <v>150000</v>
      </c>
      <c r="P185" s="31">
        <f>+Tabella1[[#This Row],[BUDGET]]*Tabella1[[#This Row],[LINEA A]]</f>
        <v>150000</v>
      </c>
      <c r="Q185" s="31">
        <f>+Tabella1[[#This Row],[BUDGET]]*Tabella1[[#This Row],[LINEA B]]</f>
        <v>0</v>
      </c>
      <c r="R185" s="31">
        <f>+Tabella1[[#This Row],[BUDGET]]*Tabella1[[#This Row],[LINEA C]]</f>
        <v>0</v>
      </c>
      <c r="S185" s="31">
        <f>+Tabella1[[#This Row],[BUDGET]]*Tabella1[[#This Row],[LINEA D]]</f>
        <v>0</v>
      </c>
      <c r="T185" s="10">
        <f>+Tabella1[[#This Row],[BUDGET]]*(Tabella1[[#This Row],[LINEA E]]+Tabella1[[#This Row],[LINEA F]])</f>
        <v>0</v>
      </c>
      <c r="U185" s="31"/>
      <c r="V185" s="31">
        <f>+Tabella1[[#This Row],[BUDGET]]*Tabella1[[#This Row],[OTHERS]]</f>
        <v>0</v>
      </c>
      <c r="W185" s="18">
        <f>+Tabella1[[#This Row],[BUDGET]]-SUM(Tabella1[[#This Row],[LINEA A2]:[OTHERS8]])</f>
        <v>0</v>
      </c>
      <c r="X185" s="18">
        <f>+Tabella1[[#This Row],[BUDGET]]/4</f>
        <v>37500</v>
      </c>
      <c r="Y185" s="18">
        <f>+Tabella1[[#This Row],[BUDGET]]/4</f>
        <v>37500</v>
      </c>
      <c r="Z185" s="18">
        <f>+Tabella1[[#This Row],[BUDGET]]/4</f>
        <v>37500</v>
      </c>
      <c r="AA185" s="18">
        <f>+Tabella1[[#This Row],[BUDGET]]/4</f>
        <v>37500</v>
      </c>
      <c r="AB185" s="18">
        <f>+Tabella1[[#This Row],[BUDGET]]-Tabella1[[#This Row],[I]]-Tabella1[[#This Row],[II]]-Tabella1[[#This Row],[III]]-Tabella1[[#This Row],[IV]]</f>
        <v>0</v>
      </c>
      <c r="AC185" s="19">
        <f>+Tabella1[[#This Row],[I]]*AC$1</f>
        <v>11250</v>
      </c>
      <c r="AD185" s="19">
        <f>+Tabella1[[#This Row],[I]]*AD$1</f>
        <v>12375</v>
      </c>
      <c r="AE185" s="19">
        <f>+Tabella1[[#This Row],[I]]*AE$1</f>
        <v>13875</v>
      </c>
      <c r="AF185" s="19">
        <f>+Tabella1[[#This Row],[II]]*AF$1</f>
        <v>12000</v>
      </c>
      <c r="AG185" s="19">
        <f>+Tabella1[[#This Row],[II]]*AG$1</f>
        <v>12000</v>
      </c>
      <c r="AH185" s="19">
        <f>+Tabella1[[#This Row],[II]]*AH$1</f>
        <v>13500</v>
      </c>
      <c r="AI185" s="19">
        <f>+Tabella1[[#This Row],[III]]*AI$1</f>
        <v>14625</v>
      </c>
      <c r="AJ185" s="19">
        <f>+Tabella1[[#This Row],[III]]*AJ$1</f>
        <v>9375</v>
      </c>
      <c r="AK185" s="19">
        <f>+Tabella1[[#This Row],[III]]*AK$1</f>
        <v>13500</v>
      </c>
      <c r="AL185" s="19">
        <f>+Tabella1[[#This Row],[IV]]*AL$1</f>
        <v>13125</v>
      </c>
      <c r="AM185" s="19">
        <f>+Tabella1[[#This Row],[IV]]*AM$1</f>
        <v>15000</v>
      </c>
      <c r="AN185" s="19">
        <f>+Tabella1[[#This Row],[IV]]*AN$1</f>
        <v>9375</v>
      </c>
      <c r="AO185" s="19">
        <f>+Tabella1[[#This Row],[BUDGET]]-SUM(Tabella1[[#This Row],[31/01/2021]:[31/12/2021]])</f>
        <v>0</v>
      </c>
    </row>
    <row r="186" spans="1:41" s="1" customFormat="1" x14ac:dyDescent="0.25">
      <c r="A186" s="1" t="s">
        <v>15</v>
      </c>
      <c r="B186" s="1" t="s">
        <v>275</v>
      </c>
      <c r="C186" s="21" t="s">
        <v>359</v>
      </c>
      <c r="D186" s="1" t="s">
        <v>374</v>
      </c>
      <c r="E186" s="7">
        <f>+IF(Tabella1[[#This Row],[Fatturato Ag]]&gt;0,
SUMIF(Pivot!$B:$B,Tabella1[[#This Row],[MA_CustSupp.CompanyName]],Pivot!E:E)/Tabella1[[#This Row],[Fatturato Ag]],0)</f>
        <v>0</v>
      </c>
      <c r="F186" s="7">
        <f>+IF(Tabella1[[#This Row],[Fatturato Ag]]&gt;0,
SUMIF(Pivot!$B:$B,Tabella1[[#This Row],[MA_CustSupp.CompanyName]],Pivot!F:F)/Tabella1[[#This Row],[Fatturato Ag]],0)</f>
        <v>0</v>
      </c>
      <c r="G186" s="7">
        <f>+IF(Tabella1[[#This Row],[Fatturato Ag]]&gt;0,
SUMIF(Pivot!$B:$B,Tabella1[[#This Row],[MA_CustSupp.CompanyName]],Pivot!G:G)/Tabella1[[#This Row],[Fatturato Ag]],0)</f>
        <v>1</v>
      </c>
      <c r="H186" s="7">
        <f>+IF(Tabella1[[#This Row],[Fatturato Ag]]&gt;0,
SUMIF(Pivot!$B:$B,Tabella1[[#This Row],[MA_CustSupp.CompanyName]],Pivot!H:H)/Tabella1[[#This Row],[Fatturato Ag]],0)</f>
        <v>0</v>
      </c>
      <c r="I186" s="7">
        <f>+IF(Tabella1[[#This Row],[Fatturato Ag]]&gt;0,
SUMIF(Pivot!$B:$B,Tabella1[[#This Row],[MA_CustSupp.CompanyName]],Pivot!I:I)/Tabella1[[#This Row],[Fatturato Ag]],0)</f>
        <v>0</v>
      </c>
      <c r="J186" s="7">
        <f>+IF(Tabella1[[#This Row],[Fatturato Ag]]&gt;0,
SUMIF(Pivot!$B:$B,Tabella1[[#This Row],[MA_CustSupp.CompanyName]],Pivot!J:J)/Tabella1[[#This Row],[Fatturato Ag]],0)</f>
        <v>0</v>
      </c>
      <c r="K186" s="7">
        <f>+IF(Tabella1[[#This Row],[Fatturato Ag]]&gt;0,
SUMIF(Pivot!$B:$B,Tabella1[[#This Row],[MA_CustSupp.CompanyName]],Pivot!K:K)/Tabella1[[#This Row],[Fatturato Ag]],0)</f>
        <v>0</v>
      </c>
      <c r="L186" s="29"/>
      <c r="M186" s="30">
        <f>SUMIF(Pivot!$B:$B,Tabella1[[#This Row],[MA_CustSupp.CompanyName]],Pivot!$L:$L)</f>
        <v>11603.6</v>
      </c>
      <c r="N186" s="30">
        <f>+Tabella1[[#This Row],[Fatturato Ag]]*$M$1</f>
        <v>11603.6</v>
      </c>
      <c r="O186" s="31">
        <f>+ROUND(Tabella1[[#This Row],[Preconsuntivo]],-3)</f>
        <v>12000</v>
      </c>
      <c r="P186" s="31">
        <f>+Tabella1[[#This Row],[BUDGET]]*Tabella1[[#This Row],[LINEA A]]</f>
        <v>0</v>
      </c>
      <c r="Q186" s="31">
        <f>+Tabella1[[#This Row],[BUDGET]]*Tabella1[[#This Row],[LINEA B]]</f>
        <v>0</v>
      </c>
      <c r="R186" s="31">
        <f>+Tabella1[[#This Row],[BUDGET]]*Tabella1[[#This Row],[LINEA C]]</f>
        <v>12000</v>
      </c>
      <c r="S186" s="31">
        <f>+Tabella1[[#This Row],[BUDGET]]*Tabella1[[#This Row],[LINEA D]]</f>
        <v>0</v>
      </c>
      <c r="T186" s="10">
        <f>+Tabella1[[#This Row],[BUDGET]]*(Tabella1[[#This Row],[LINEA E]]+Tabella1[[#This Row],[LINEA F]])</f>
        <v>0</v>
      </c>
      <c r="U186" s="31"/>
      <c r="V186" s="31">
        <f>+Tabella1[[#This Row],[BUDGET]]*Tabella1[[#This Row],[OTHERS]]</f>
        <v>0</v>
      </c>
      <c r="W186" s="18">
        <f>+Tabella1[[#This Row],[BUDGET]]-SUM(Tabella1[[#This Row],[LINEA A2]:[OTHERS8]])</f>
        <v>0</v>
      </c>
      <c r="X186" s="18">
        <f>+Tabella1[[#This Row],[BUDGET]]/4</f>
        <v>3000</v>
      </c>
      <c r="Y186" s="18">
        <f>+Tabella1[[#This Row],[BUDGET]]/4</f>
        <v>3000</v>
      </c>
      <c r="Z186" s="18">
        <f>+Tabella1[[#This Row],[BUDGET]]/4</f>
        <v>3000</v>
      </c>
      <c r="AA186" s="18">
        <f>+Tabella1[[#This Row],[BUDGET]]/4</f>
        <v>3000</v>
      </c>
      <c r="AB186" s="18">
        <f>+Tabella1[[#This Row],[BUDGET]]-Tabella1[[#This Row],[I]]-Tabella1[[#This Row],[II]]-Tabella1[[#This Row],[III]]-Tabella1[[#This Row],[IV]]</f>
        <v>0</v>
      </c>
      <c r="AC186" s="19">
        <f>+Tabella1[[#This Row],[I]]*AC$1</f>
        <v>900</v>
      </c>
      <c r="AD186" s="19">
        <f>+Tabella1[[#This Row],[I]]*AD$1</f>
        <v>990</v>
      </c>
      <c r="AE186" s="19">
        <f>+Tabella1[[#This Row],[I]]*AE$1</f>
        <v>1110</v>
      </c>
      <c r="AF186" s="19">
        <f>+Tabella1[[#This Row],[II]]*AF$1</f>
        <v>960</v>
      </c>
      <c r="AG186" s="19">
        <f>+Tabella1[[#This Row],[II]]*AG$1</f>
        <v>960</v>
      </c>
      <c r="AH186" s="19">
        <f>+Tabella1[[#This Row],[II]]*AH$1</f>
        <v>1080</v>
      </c>
      <c r="AI186" s="19">
        <f>+Tabella1[[#This Row],[III]]*AI$1</f>
        <v>1170</v>
      </c>
      <c r="AJ186" s="19">
        <f>+Tabella1[[#This Row],[III]]*AJ$1</f>
        <v>750</v>
      </c>
      <c r="AK186" s="19">
        <f>+Tabella1[[#This Row],[III]]*AK$1</f>
        <v>1080</v>
      </c>
      <c r="AL186" s="19">
        <f>+Tabella1[[#This Row],[IV]]*AL$1</f>
        <v>1050</v>
      </c>
      <c r="AM186" s="19">
        <f>+Tabella1[[#This Row],[IV]]*AM$1</f>
        <v>1200</v>
      </c>
      <c r="AN186" s="19">
        <f>+Tabella1[[#This Row],[IV]]*AN$1</f>
        <v>750</v>
      </c>
      <c r="AO186" s="19">
        <f>+Tabella1[[#This Row],[BUDGET]]-SUM(Tabella1[[#This Row],[31/01/2021]:[31/12/2021]])</f>
        <v>0</v>
      </c>
    </row>
    <row r="187" spans="1:41" s="1" customFormat="1" x14ac:dyDescent="0.25">
      <c r="A187" s="1" t="s">
        <v>15</v>
      </c>
      <c r="B187" s="1" t="s">
        <v>276</v>
      </c>
      <c r="C187" s="21" t="s">
        <v>359</v>
      </c>
      <c r="D187" s="1" t="s">
        <v>374</v>
      </c>
      <c r="E187" s="7">
        <f>+IF(Tabella1[[#This Row],[Fatturato Ag]]&gt;0,
SUMIF(Pivot!$B:$B,Tabella1[[#This Row],[MA_CustSupp.CompanyName]],Pivot!E:E)/Tabella1[[#This Row],[Fatturato Ag]],0)</f>
        <v>0</v>
      </c>
      <c r="F187" s="7">
        <f>+IF(Tabella1[[#This Row],[Fatturato Ag]]&gt;0,
SUMIF(Pivot!$B:$B,Tabella1[[#This Row],[MA_CustSupp.CompanyName]],Pivot!F:F)/Tabella1[[#This Row],[Fatturato Ag]],0)</f>
        <v>0</v>
      </c>
      <c r="G187" s="7">
        <f>+IF(Tabella1[[#This Row],[Fatturato Ag]]&gt;0,
SUMIF(Pivot!$B:$B,Tabella1[[#This Row],[MA_CustSupp.CompanyName]],Pivot!G:G)/Tabella1[[#This Row],[Fatturato Ag]],0)</f>
        <v>1</v>
      </c>
      <c r="H187" s="7">
        <f>+IF(Tabella1[[#This Row],[Fatturato Ag]]&gt;0,
SUMIF(Pivot!$B:$B,Tabella1[[#This Row],[MA_CustSupp.CompanyName]],Pivot!H:H)/Tabella1[[#This Row],[Fatturato Ag]],0)</f>
        <v>0</v>
      </c>
      <c r="I187" s="7">
        <f>+IF(Tabella1[[#This Row],[Fatturato Ag]]&gt;0,
SUMIF(Pivot!$B:$B,Tabella1[[#This Row],[MA_CustSupp.CompanyName]],Pivot!I:I)/Tabella1[[#This Row],[Fatturato Ag]],0)</f>
        <v>0</v>
      </c>
      <c r="J187" s="7">
        <f>+IF(Tabella1[[#This Row],[Fatturato Ag]]&gt;0,
SUMIF(Pivot!$B:$B,Tabella1[[#This Row],[MA_CustSupp.CompanyName]],Pivot!J:J)/Tabella1[[#This Row],[Fatturato Ag]],0)</f>
        <v>0</v>
      </c>
      <c r="K187" s="7">
        <f>+IF(Tabella1[[#This Row],[Fatturato Ag]]&gt;0,
SUMIF(Pivot!$B:$B,Tabella1[[#This Row],[MA_CustSupp.CompanyName]],Pivot!K:K)/Tabella1[[#This Row],[Fatturato Ag]],0)</f>
        <v>0</v>
      </c>
      <c r="L187" s="29"/>
      <c r="M187" s="30">
        <f>SUMIF(Pivot!$B:$B,Tabella1[[#This Row],[MA_CustSupp.CompanyName]],Pivot!$L:$L)</f>
        <v>2063.46</v>
      </c>
      <c r="N187" s="30">
        <f>+Tabella1[[#This Row],[Fatturato Ag]]*$M$1</f>
        <v>2063.46</v>
      </c>
      <c r="O187" s="31">
        <v>150000</v>
      </c>
      <c r="P187" s="31">
        <f>+Tabella1[[#This Row],[BUDGET]]*Tabella1[[#This Row],[LINEA A]]</f>
        <v>0</v>
      </c>
      <c r="Q187" s="31">
        <f>+Tabella1[[#This Row],[BUDGET]]*Tabella1[[#This Row],[LINEA B]]</f>
        <v>0</v>
      </c>
      <c r="R187" s="31">
        <f>+Tabella1[[#This Row],[BUDGET]]*Tabella1[[#This Row],[LINEA C]]</f>
        <v>150000</v>
      </c>
      <c r="S187" s="31">
        <f>+Tabella1[[#This Row],[BUDGET]]*Tabella1[[#This Row],[LINEA D]]</f>
        <v>0</v>
      </c>
      <c r="T187" s="10">
        <f>+Tabella1[[#This Row],[BUDGET]]*(Tabella1[[#This Row],[LINEA E]]+Tabella1[[#This Row],[LINEA F]])</f>
        <v>0</v>
      </c>
      <c r="U187" s="31"/>
      <c r="V187" s="31">
        <f>+Tabella1[[#This Row],[BUDGET]]*Tabella1[[#This Row],[OTHERS]]</f>
        <v>0</v>
      </c>
      <c r="W187" s="18">
        <f>+Tabella1[[#This Row],[BUDGET]]-SUM(Tabella1[[#This Row],[LINEA A2]:[OTHERS8]])</f>
        <v>0</v>
      </c>
      <c r="X187" s="18">
        <f>+Tabella1[[#This Row],[BUDGET]]/4</f>
        <v>37500</v>
      </c>
      <c r="Y187" s="18">
        <f>+Tabella1[[#This Row],[BUDGET]]/4</f>
        <v>37500</v>
      </c>
      <c r="Z187" s="18">
        <f>+Tabella1[[#This Row],[BUDGET]]/4</f>
        <v>37500</v>
      </c>
      <c r="AA187" s="18">
        <f>+Tabella1[[#This Row],[BUDGET]]/4</f>
        <v>37500</v>
      </c>
      <c r="AB187" s="18">
        <f>+Tabella1[[#This Row],[BUDGET]]-Tabella1[[#This Row],[I]]-Tabella1[[#This Row],[II]]-Tabella1[[#This Row],[III]]-Tabella1[[#This Row],[IV]]</f>
        <v>0</v>
      </c>
      <c r="AC187" s="19">
        <f>+Tabella1[[#This Row],[I]]*AC$1</f>
        <v>11250</v>
      </c>
      <c r="AD187" s="19">
        <f>+Tabella1[[#This Row],[I]]*AD$1</f>
        <v>12375</v>
      </c>
      <c r="AE187" s="19">
        <f>+Tabella1[[#This Row],[I]]*AE$1</f>
        <v>13875</v>
      </c>
      <c r="AF187" s="19">
        <f>+Tabella1[[#This Row],[II]]*AF$1</f>
        <v>12000</v>
      </c>
      <c r="AG187" s="19">
        <f>+Tabella1[[#This Row],[II]]*AG$1</f>
        <v>12000</v>
      </c>
      <c r="AH187" s="19">
        <f>+Tabella1[[#This Row],[II]]*AH$1</f>
        <v>13500</v>
      </c>
      <c r="AI187" s="19">
        <f>+Tabella1[[#This Row],[III]]*AI$1</f>
        <v>14625</v>
      </c>
      <c r="AJ187" s="19">
        <f>+Tabella1[[#This Row],[III]]*AJ$1</f>
        <v>9375</v>
      </c>
      <c r="AK187" s="19">
        <f>+Tabella1[[#This Row],[III]]*AK$1</f>
        <v>13500</v>
      </c>
      <c r="AL187" s="19">
        <f>+Tabella1[[#This Row],[IV]]*AL$1</f>
        <v>13125</v>
      </c>
      <c r="AM187" s="19">
        <f>+Tabella1[[#This Row],[IV]]*AM$1</f>
        <v>15000</v>
      </c>
      <c r="AN187" s="19">
        <f>+Tabella1[[#This Row],[IV]]*AN$1</f>
        <v>9375</v>
      </c>
      <c r="AO187" s="19">
        <f>+Tabella1[[#This Row],[BUDGET]]-SUM(Tabella1[[#This Row],[31/01/2021]:[31/12/2021]])</f>
        <v>0</v>
      </c>
    </row>
    <row r="188" spans="1:41" s="1" customFormat="1" x14ac:dyDescent="0.25">
      <c r="A188" s="1" t="s">
        <v>15</v>
      </c>
      <c r="B188" s="1" t="s">
        <v>277</v>
      </c>
      <c r="C188" s="21" t="s">
        <v>359</v>
      </c>
      <c r="D188" s="1" t="s">
        <v>361</v>
      </c>
      <c r="E188" s="7">
        <f>+IF(Tabella1[[#This Row],[Fatturato Ag]]&gt;0,
SUMIF(Pivot!$B:$B,Tabella1[[#This Row],[MA_CustSupp.CompanyName]],Pivot!E:E)/Tabella1[[#This Row],[Fatturato Ag]],0)</f>
        <v>1.0433876288596315E-3</v>
      </c>
      <c r="F188" s="7">
        <f>+IF(Tabella1[[#This Row],[Fatturato Ag]]&gt;0,
SUMIF(Pivot!$B:$B,Tabella1[[#This Row],[MA_CustSupp.CompanyName]],Pivot!F:F)/Tabella1[[#This Row],[Fatturato Ag]],0)</f>
        <v>0</v>
      </c>
      <c r="G188" s="7">
        <f>+IF(Tabella1[[#This Row],[Fatturato Ag]]&gt;0,
SUMIF(Pivot!$B:$B,Tabella1[[#This Row],[MA_CustSupp.CompanyName]],Pivot!G:G)/Tabella1[[#This Row],[Fatturato Ag]],0)</f>
        <v>0.90927722487749318</v>
      </c>
      <c r="H188" s="7">
        <f>+IF(Tabella1[[#This Row],[Fatturato Ag]]&gt;0,
SUMIF(Pivot!$B:$B,Tabella1[[#This Row],[MA_CustSupp.CompanyName]],Pivot!H:H)/Tabella1[[#This Row],[Fatturato Ag]],0)</f>
        <v>0</v>
      </c>
      <c r="I188" s="7">
        <f>+IF(Tabella1[[#This Row],[Fatturato Ag]]&gt;0,
SUMIF(Pivot!$B:$B,Tabella1[[#This Row],[MA_CustSupp.CompanyName]],Pivot!I:I)/Tabella1[[#This Row],[Fatturato Ag]],0)</f>
        <v>6.1573304278197136E-3</v>
      </c>
      <c r="J188" s="7">
        <f>+IF(Tabella1[[#This Row],[Fatturato Ag]]&gt;0,
SUMIF(Pivot!$B:$B,Tabella1[[#This Row],[MA_CustSupp.CompanyName]],Pivot!J:J)/Tabella1[[#This Row],[Fatturato Ag]],0)</f>
        <v>8.352205706582741E-2</v>
      </c>
      <c r="K188" s="7">
        <f>+IF(Tabella1[[#This Row],[Fatturato Ag]]&gt;0,
SUMIF(Pivot!$B:$B,Tabella1[[#This Row],[MA_CustSupp.CompanyName]],Pivot!K:K)/Tabella1[[#This Row],[Fatturato Ag]],0)</f>
        <v>0</v>
      </c>
      <c r="L188" s="29"/>
      <c r="M188" s="30">
        <f>SUMIF(Pivot!$B:$B,Tabella1[[#This Row],[MA_CustSupp.CompanyName]],Pivot!$L:$L)</f>
        <v>643135.8600000001</v>
      </c>
      <c r="N188" s="30">
        <f>+Tabella1[[#This Row],[Fatturato Ag]]*$M$1</f>
        <v>643135.8600000001</v>
      </c>
      <c r="O188" s="31">
        <f>+ROUND(Tabella1[[#This Row],[Preconsuntivo]],-3)</f>
        <v>643000</v>
      </c>
      <c r="P188" s="31">
        <f>+Tabella1[[#This Row],[BUDGET]]*Tabella1[[#This Row],[LINEA A]]</f>
        <v>670.89824535674302</v>
      </c>
      <c r="Q188" s="31">
        <f>+Tabella1[[#This Row],[BUDGET]]*Tabella1[[#This Row],[LINEA B]]</f>
        <v>0</v>
      </c>
      <c r="R188" s="31">
        <f>+Tabella1[[#This Row],[BUDGET]]*Tabella1[[#This Row],[LINEA C]]</f>
        <v>584665.25559622806</v>
      </c>
      <c r="S188" s="31">
        <f>+Tabella1[[#This Row],[BUDGET]]*Tabella1[[#This Row],[LINEA D]]</f>
        <v>0</v>
      </c>
      <c r="T188" s="10">
        <f>+Tabella1[[#This Row],[BUDGET]]*(Tabella1[[#This Row],[LINEA E]]+Tabella1[[#This Row],[LINEA F]])</f>
        <v>57663.846158415101</v>
      </c>
      <c r="U188" s="31"/>
      <c r="V188" s="31">
        <f>+Tabella1[[#This Row],[BUDGET]]*Tabella1[[#This Row],[OTHERS]]</f>
        <v>0</v>
      </c>
      <c r="W188" s="18">
        <f>+Tabella1[[#This Row],[BUDGET]]-SUM(Tabella1[[#This Row],[LINEA A2]:[OTHERS8]])</f>
        <v>0</v>
      </c>
      <c r="X188" s="18">
        <f>+Tabella1[[#This Row],[BUDGET]]/4</f>
        <v>160750</v>
      </c>
      <c r="Y188" s="18">
        <f>+Tabella1[[#This Row],[BUDGET]]/4</f>
        <v>160750</v>
      </c>
      <c r="Z188" s="18">
        <f>+Tabella1[[#This Row],[BUDGET]]/4</f>
        <v>160750</v>
      </c>
      <c r="AA188" s="18">
        <f>+Tabella1[[#This Row],[BUDGET]]/4</f>
        <v>160750</v>
      </c>
      <c r="AB188" s="18">
        <f>+Tabella1[[#This Row],[BUDGET]]-Tabella1[[#This Row],[I]]-Tabella1[[#This Row],[II]]-Tabella1[[#This Row],[III]]-Tabella1[[#This Row],[IV]]</f>
        <v>0</v>
      </c>
      <c r="AC188" s="19">
        <f>+Tabella1[[#This Row],[I]]*AC$1</f>
        <v>48225</v>
      </c>
      <c r="AD188" s="19">
        <f>+Tabella1[[#This Row],[I]]*AD$1</f>
        <v>53047.5</v>
      </c>
      <c r="AE188" s="19">
        <f>+Tabella1[[#This Row],[I]]*AE$1</f>
        <v>59477.5</v>
      </c>
      <c r="AF188" s="19">
        <f>+Tabella1[[#This Row],[II]]*AF$1</f>
        <v>51440</v>
      </c>
      <c r="AG188" s="19">
        <f>+Tabella1[[#This Row],[II]]*AG$1</f>
        <v>51440</v>
      </c>
      <c r="AH188" s="19">
        <f>+Tabella1[[#This Row],[II]]*AH$1</f>
        <v>57870</v>
      </c>
      <c r="AI188" s="19">
        <f>+Tabella1[[#This Row],[III]]*AI$1</f>
        <v>62692.5</v>
      </c>
      <c r="AJ188" s="19">
        <f>+Tabella1[[#This Row],[III]]*AJ$1</f>
        <v>40187.5</v>
      </c>
      <c r="AK188" s="19">
        <f>+Tabella1[[#This Row],[III]]*AK$1</f>
        <v>57870</v>
      </c>
      <c r="AL188" s="19">
        <f>+Tabella1[[#This Row],[IV]]*AL$1</f>
        <v>56262.5</v>
      </c>
      <c r="AM188" s="19">
        <f>+Tabella1[[#This Row],[IV]]*AM$1</f>
        <v>64300</v>
      </c>
      <c r="AN188" s="19">
        <f>+Tabella1[[#This Row],[IV]]*AN$1</f>
        <v>40187.5</v>
      </c>
      <c r="AO188" s="19">
        <f>+Tabella1[[#This Row],[BUDGET]]-SUM(Tabella1[[#This Row],[31/01/2021]:[31/12/2021]])</f>
        <v>0</v>
      </c>
    </row>
    <row r="189" spans="1:41" s="1" customFormat="1" x14ac:dyDescent="0.25">
      <c r="A189" s="1" t="s">
        <v>15</v>
      </c>
      <c r="B189" s="1" t="s">
        <v>278</v>
      </c>
      <c r="C189" s="21" t="s">
        <v>359</v>
      </c>
      <c r="D189" s="1" t="s">
        <v>361</v>
      </c>
      <c r="E189" s="7">
        <f>+IF(Tabella1[[#This Row],[Fatturato Ag]]&gt;0,
SUMIF(Pivot!$B:$B,Tabella1[[#This Row],[MA_CustSupp.CompanyName]],Pivot!E:E)/Tabella1[[#This Row],[Fatturato Ag]],0)</f>
        <v>0</v>
      </c>
      <c r="F189" s="7">
        <f>+IF(Tabella1[[#This Row],[Fatturato Ag]]&gt;0,
SUMIF(Pivot!$B:$B,Tabella1[[#This Row],[MA_CustSupp.CompanyName]],Pivot!F:F)/Tabella1[[#This Row],[Fatturato Ag]],0)</f>
        <v>0</v>
      </c>
      <c r="G189" s="7">
        <f>+IF(Tabella1[[#This Row],[Fatturato Ag]]&gt;0,
SUMIF(Pivot!$B:$B,Tabella1[[#This Row],[MA_CustSupp.CompanyName]],Pivot!G:G)/Tabella1[[#This Row],[Fatturato Ag]],0)</f>
        <v>0.74580189874929537</v>
      </c>
      <c r="H189" s="7">
        <f>+IF(Tabella1[[#This Row],[Fatturato Ag]]&gt;0,
SUMIF(Pivot!$B:$B,Tabella1[[#This Row],[MA_CustSupp.CompanyName]],Pivot!H:H)/Tabella1[[#This Row],[Fatturato Ag]],0)</f>
        <v>0.25419810125070458</v>
      </c>
      <c r="I189" s="7">
        <f>+IF(Tabella1[[#This Row],[Fatturato Ag]]&gt;0,
SUMIF(Pivot!$B:$B,Tabella1[[#This Row],[MA_CustSupp.CompanyName]],Pivot!I:I)/Tabella1[[#This Row],[Fatturato Ag]],0)</f>
        <v>0</v>
      </c>
      <c r="J189" s="7">
        <f>+IF(Tabella1[[#This Row],[Fatturato Ag]]&gt;0,
SUMIF(Pivot!$B:$B,Tabella1[[#This Row],[MA_CustSupp.CompanyName]],Pivot!J:J)/Tabella1[[#This Row],[Fatturato Ag]],0)</f>
        <v>0</v>
      </c>
      <c r="K189" s="7">
        <f>+IF(Tabella1[[#This Row],[Fatturato Ag]]&gt;0,
SUMIF(Pivot!$B:$B,Tabella1[[#This Row],[MA_CustSupp.CompanyName]],Pivot!K:K)/Tabella1[[#This Row],[Fatturato Ag]],0)</f>
        <v>0</v>
      </c>
      <c r="L189" s="29"/>
      <c r="M189" s="30">
        <f>SUMIF(Pivot!$B:$B,Tabella1[[#This Row],[MA_CustSupp.CompanyName]],Pivot!$L:$L)</f>
        <v>112195.95999999999</v>
      </c>
      <c r="N189" s="30">
        <f>+Tabella1[[#This Row],[Fatturato Ag]]*$M$1</f>
        <v>112195.95999999999</v>
      </c>
      <c r="O189" s="31">
        <v>10000</v>
      </c>
      <c r="P189" s="31">
        <f>+Tabella1[[#This Row],[BUDGET]]*Tabella1[[#This Row],[LINEA A]]</f>
        <v>0</v>
      </c>
      <c r="Q189" s="31">
        <f>+Tabella1[[#This Row],[BUDGET]]*Tabella1[[#This Row],[LINEA B]]</f>
        <v>0</v>
      </c>
      <c r="R189" s="31">
        <f>+Tabella1[[#This Row],[BUDGET]]*Tabella1[[#This Row],[LINEA C]]</f>
        <v>7458.0189874929538</v>
      </c>
      <c r="S189" s="31">
        <f>+Tabella1[[#This Row],[BUDGET]]*Tabella1[[#This Row],[LINEA D]]</f>
        <v>2541.9810125070458</v>
      </c>
      <c r="T189" s="10">
        <f>+Tabella1[[#This Row],[BUDGET]]*(Tabella1[[#This Row],[LINEA E]]+Tabella1[[#This Row],[LINEA F]])</f>
        <v>0</v>
      </c>
      <c r="U189" s="31"/>
      <c r="V189" s="31">
        <f>+Tabella1[[#This Row],[BUDGET]]*Tabella1[[#This Row],[OTHERS]]</f>
        <v>0</v>
      </c>
      <c r="W189" s="18">
        <f>+Tabella1[[#This Row],[BUDGET]]-SUM(Tabella1[[#This Row],[LINEA A2]:[OTHERS8]])</f>
        <v>0</v>
      </c>
      <c r="X189" s="18">
        <f>+Tabella1[[#This Row],[BUDGET]]/4</f>
        <v>2500</v>
      </c>
      <c r="Y189" s="18">
        <f>+Tabella1[[#This Row],[BUDGET]]/4</f>
        <v>2500</v>
      </c>
      <c r="Z189" s="18">
        <f>+Tabella1[[#This Row],[BUDGET]]/4</f>
        <v>2500</v>
      </c>
      <c r="AA189" s="18">
        <f>+Tabella1[[#This Row],[BUDGET]]/4</f>
        <v>2500</v>
      </c>
      <c r="AB189" s="18">
        <f>+Tabella1[[#This Row],[BUDGET]]-Tabella1[[#This Row],[I]]-Tabella1[[#This Row],[II]]-Tabella1[[#This Row],[III]]-Tabella1[[#This Row],[IV]]</f>
        <v>0</v>
      </c>
      <c r="AC189" s="19">
        <f>+Tabella1[[#This Row],[I]]*AC$1</f>
        <v>750</v>
      </c>
      <c r="AD189" s="19">
        <f>+Tabella1[[#This Row],[I]]*AD$1</f>
        <v>825</v>
      </c>
      <c r="AE189" s="19">
        <f>+Tabella1[[#This Row],[I]]*AE$1</f>
        <v>925</v>
      </c>
      <c r="AF189" s="19">
        <f>+Tabella1[[#This Row],[II]]*AF$1</f>
        <v>800</v>
      </c>
      <c r="AG189" s="19">
        <f>+Tabella1[[#This Row],[II]]*AG$1</f>
        <v>800</v>
      </c>
      <c r="AH189" s="19">
        <f>+Tabella1[[#This Row],[II]]*AH$1</f>
        <v>900</v>
      </c>
      <c r="AI189" s="19">
        <f>+Tabella1[[#This Row],[III]]*AI$1</f>
        <v>975</v>
      </c>
      <c r="AJ189" s="19">
        <f>+Tabella1[[#This Row],[III]]*AJ$1</f>
        <v>625</v>
      </c>
      <c r="AK189" s="19">
        <f>+Tabella1[[#This Row],[III]]*AK$1</f>
        <v>900</v>
      </c>
      <c r="AL189" s="19">
        <f>+Tabella1[[#This Row],[IV]]*AL$1</f>
        <v>875</v>
      </c>
      <c r="AM189" s="19">
        <f>+Tabella1[[#This Row],[IV]]*AM$1</f>
        <v>1000</v>
      </c>
      <c r="AN189" s="19">
        <f>+Tabella1[[#This Row],[IV]]*AN$1</f>
        <v>625</v>
      </c>
      <c r="AO189" s="19">
        <f>+Tabella1[[#This Row],[BUDGET]]-SUM(Tabella1[[#This Row],[31/01/2021]:[31/12/2021]])</f>
        <v>0</v>
      </c>
    </row>
    <row r="190" spans="1:41" s="1" customFormat="1" x14ac:dyDescent="0.25">
      <c r="A190" s="1" t="s">
        <v>15</v>
      </c>
      <c r="B190" s="1" t="s">
        <v>279</v>
      </c>
      <c r="C190" s="21" t="s">
        <v>359</v>
      </c>
      <c r="D190" s="1" t="s">
        <v>361</v>
      </c>
      <c r="E190" s="7">
        <f>+IF(Tabella1[[#This Row],[Fatturato Ag]]&gt;0,
SUMIF(Pivot!$B:$B,Tabella1[[#This Row],[MA_CustSupp.CompanyName]],Pivot!E:E)/Tabella1[[#This Row],[Fatturato Ag]],0)</f>
        <v>0</v>
      </c>
      <c r="F190" s="7">
        <f>+IF(Tabella1[[#This Row],[Fatturato Ag]]&gt;0,
SUMIF(Pivot!$B:$B,Tabella1[[#This Row],[MA_CustSupp.CompanyName]],Pivot!F:F)/Tabella1[[#This Row],[Fatturato Ag]],0)</f>
        <v>0.37637098980608746</v>
      </c>
      <c r="G190" s="7">
        <f>+IF(Tabella1[[#This Row],[Fatturato Ag]]&gt;0,
SUMIF(Pivot!$B:$B,Tabella1[[#This Row],[MA_CustSupp.CompanyName]],Pivot!G:G)/Tabella1[[#This Row],[Fatturato Ag]],0)</f>
        <v>0</v>
      </c>
      <c r="H190" s="7">
        <f>+IF(Tabella1[[#This Row],[Fatturato Ag]]&gt;0,
SUMIF(Pivot!$B:$B,Tabella1[[#This Row],[MA_CustSupp.CompanyName]],Pivot!H:H)/Tabella1[[#This Row],[Fatturato Ag]],0)</f>
        <v>0.53469063155193852</v>
      </c>
      <c r="I190" s="7">
        <f>+IF(Tabella1[[#This Row],[Fatturato Ag]]&gt;0,
SUMIF(Pivot!$B:$B,Tabella1[[#This Row],[MA_CustSupp.CompanyName]],Pivot!I:I)/Tabella1[[#This Row],[Fatturato Ag]],0)</f>
        <v>8.8583980346488136E-2</v>
      </c>
      <c r="J190" s="7">
        <f>+IF(Tabella1[[#This Row],[Fatturato Ag]]&gt;0,
SUMIF(Pivot!$B:$B,Tabella1[[#This Row],[MA_CustSupp.CompanyName]],Pivot!J:J)/Tabella1[[#This Row],[Fatturato Ag]],0)</f>
        <v>0</v>
      </c>
      <c r="K190" s="7">
        <f>+IF(Tabella1[[#This Row],[Fatturato Ag]]&gt;0,
SUMIF(Pivot!$B:$B,Tabella1[[#This Row],[MA_CustSupp.CompanyName]],Pivot!K:K)/Tabella1[[#This Row],[Fatturato Ag]],0)</f>
        <v>3.5439829548595809E-4</v>
      </c>
      <c r="L190" s="29"/>
      <c r="M190" s="30">
        <f>SUMIF(Pivot!$B:$B,Tabella1[[#This Row],[MA_CustSupp.CompanyName]],Pivot!$L:$L)</f>
        <v>70542.099999999991</v>
      </c>
      <c r="N190" s="30">
        <f>+Tabella1[[#This Row],[Fatturato Ag]]*$M$1</f>
        <v>70542.099999999991</v>
      </c>
      <c r="O190" s="31">
        <v>1000</v>
      </c>
      <c r="P190" s="31">
        <f>+Tabella1[[#This Row],[BUDGET]]*Tabella1[[#This Row],[LINEA A]]</f>
        <v>0</v>
      </c>
      <c r="Q190" s="31">
        <f>+Tabella1[[#This Row],[BUDGET]]*Tabella1[[#This Row],[LINEA B]]</f>
        <v>376.37098980608744</v>
      </c>
      <c r="R190" s="31">
        <f>+Tabella1[[#This Row],[BUDGET]]*Tabella1[[#This Row],[LINEA C]]</f>
        <v>0</v>
      </c>
      <c r="S190" s="31">
        <f>+Tabella1[[#This Row],[BUDGET]]*Tabella1[[#This Row],[LINEA D]]</f>
        <v>534.69063155193851</v>
      </c>
      <c r="T190" s="10">
        <f>+Tabella1[[#This Row],[BUDGET]]*(Tabella1[[#This Row],[LINEA E]]+Tabella1[[#This Row],[LINEA F]])</f>
        <v>88.583980346488133</v>
      </c>
      <c r="U190" s="31"/>
      <c r="V190" s="31">
        <f>+Tabella1[[#This Row],[BUDGET]]*Tabella1[[#This Row],[OTHERS]]</f>
        <v>0.35439829548595808</v>
      </c>
      <c r="W190" s="18">
        <f>+Tabella1[[#This Row],[BUDGET]]-SUM(Tabella1[[#This Row],[LINEA A2]:[OTHERS8]])</f>
        <v>0</v>
      </c>
      <c r="X190" s="18">
        <f>+Tabella1[[#This Row],[BUDGET]]/4</f>
        <v>250</v>
      </c>
      <c r="Y190" s="18">
        <f>+Tabella1[[#This Row],[BUDGET]]/4</f>
        <v>250</v>
      </c>
      <c r="Z190" s="18">
        <f>+Tabella1[[#This Row],[BUDGET]]/4</f>
        <v>250</v>
      </c>
      <c r="AA190" s="18">
        <f>+Tabella1[[#This Row],[BUDGET]]/4</f>
        <v>250</v>
      </c>
      <c r="AB190" s="18">
        <f>+Tabella1[[#This Row],[BUDGET]]-Tabella1[[#This Row],[I]]-Tabella1[[#This Row],[II]]-Tabella1[[#This Row],[III]]-Tabella1[[#This Row],[IV]]</f>
        <v>0</v>
      </c>
      <c r="AC190" s="19">
        <f>+Tabella1[[#This Row],[I]]*AC$1</f>
        <v>75</v>
      </c>
      <c r="AD190" s="19">
        <f>+Tabella1[[#This Row],[I]]*AD$1</f>
        <v>82.5</v>
      </c>
      <c r="AE190" s="19">
        <f>+Tabella1[[#This Row],[I]]*AE$1</f>
        <v>92.5</v>
      </c>
      <c r="AF190" s="19">
        <f>+Tabella1[[#This Row],[II]]*AF$1</f>
        <v>80</v>
      </c>
      <c r="AG190" s="19">
        <f>+Tabella1[[#This Row],[II]]*AG$1</f>
        <v>80</v>
      </c>
      <c r="AH190" s="19">
        <f>+Tabella1[[#This Row],[II]]*AH$1</f>
        <v>90</v>
      </c>
      <c r="AI190" s="19">
        <f>+Tabella1[[#This Row],[III]]*AI$1</f>
        <v>97.5</v>
      </c>
      <c r="AJ190" s="19">
        <f>+Tabella1[[#This Row],[III]]*AJ$1</f>
        <v>62.5</v>
      </c>
      <c r="AK190" s="19">
        <f>+Tabella1[[#This Row],[III]]*AK$1</f>
        <v>90</v>
      </c>
      <c r="AL190" s="19">
        <f>+Tabella1[[#This Row],[IV]]*AL$1</f>
        <v>87.5</v>
      </c>
      <c r="AM190" s="19">
        <f>+Tabella1[[#This Row],[IV]]*AM$1</f>
        <v>100</v>
      </c>
      <c r="AN190" s="19">
        <f>+Tabella1[[#This Row],[IV]]*AN$1</f>
        <v>62.5</v>
      </c>
      <c r="AO190" s="19">
        <f>+Tabella1[[#This Row],[BUDGET]]-SUM(Tabella1[[#This Row],[31/01/2021]:[31/12/2021]])</f>
        <v>0</v>
      </c>
    </row>
    <row r="191" spans="1:41" s="1" customFormat="1" x14ac:dyDescent="0.25">
      <c r="A191" s="1" t="s">
        <v>15</v>
      </c>
      <c r="B191" s="1" t="s">
        <v>280</v>
      </c>
      <c r="C191" s="21" t="s">
        <v>359</v>
      </c>
      <c r="D191" s="1" t="s">
        <v>361</v>
      </c>
      <c r="E191" s="7">
        <f>+IF(Tabella1[[#This Row],[Fatturato Ag]]&gt;0,
SUMIF(Pivot!$B:$B,Tabella1[[#This Row],[MA_CustSupp.CompanyName]],Pivot!E:E)/Tabella1[[#This Row],[Fatturato Ag]],0)</f>
        <v>0</v>
      </c>
      <c r="F191" s="7">
        <f>+IF(Tabella1[[#This Row],[Fatturato Ag]]&gt;0,
SUMIF(Pivot!$B:$B,Tabella1[[#This Row],[MA_CustSupp.CompanyName]],Pivot!F:F)/Tabella1[[#This Row],[Fatturato Ag]],0)</f>
        <v>0</v>
      </c>
      <c r="G191" s="7">
        <f>+IF(Tabella1[[#This Row],[Fatturato Ag]]&gt;0,
SUMIF(Pivot!$B:$B,Tabella1[[#This Row],[MA_CustSupp.CompanyName]],Pivot!G:G)/Tabella1[[#This Row],[Fatturato Ag]],0)</f>
        <v>0</v>
      </c>
      <c r="H191" s="7">
        <f>+IF(Tabella1[[#This Row],[Fatturato Ag]]&gt;0,
SUMIF(Pivot!$B:$B,Tabella1[[#This Row],[MA_CustSupp.CompanyName]],Pivot!H:H)/Tabella1[[#This Row],[Fatturato Ag]],0)</f>
        <v>0</v>
      </c>
      <c r="I191" s="7">
        <f>+IF(Tabella1[[#This Row],[Fatturato Ag]]&gt;0,
SUMIF(Pivot!$B:$B,Tabella1[[#This Row],[MA_CustSupp.CompanyName]],Pivot!I:I)/Tabella1[[#This Row],[Fatturato Ag]],0)</f>
        <v>0.97864160615121742</v>
      </c>
      <c r="J191" s="7">
        <f>+IF(Tabella1[[#This Row],[Fatturato Ag]]&gt;0,
SUMIF(Pivot!$B:$B,Tabella1[[#This Row],[MA_CustSupp.CompanyName]],Pivot!J:J)/Tabella1[[#This Row],[Fatturato Ag]],0)</f>
        <v>0</v>
      </c>
      <c r="K191" s="7">
        <f>+IF(Tabella1[[#This Row],[Fatturato Ag]]&gt;0,
SUMIF(Pivot!$B:$B,Tabella1[[#This Row],[MA_CustSupp.CompanyName]],Pivot!K:K)/Tabella1[[#This Row],[Fatturato Ag]],0)</f>
        <v>2.1358393848782572E-2</v>
      </c>
      <c r="L191" s="29"/>
      <c r="M191" s="30">
        <f>SUMIF(Pivot!$B:$B,Tabella1[[#This Row],[MA_CustSupp.CompanyName]],Pivot!$L:$L)</f>
        <v>2341</v>
      </c>
      <c r="N191" s="30">
        <f>+Tabella1[[#This Row],[Fatturato Ag]]*$M$1</f>
        <v>2341</v>
      </c>
      <c r="O191" s="31">
        <v>0</v>
      </c>
      <c r="P191" s="31">
        <f>+Tabella1[[#This Row],[BUDGET]]*Tabella1[[#This Row],[LINEA A]]</f>
        <v>0</v>
      </c>
      <c r="Q191" s="31">
        <f>+Tabella1[[#This Row],[BUDGET]]*Tabella1[[#This Row],[LINEA B]]</f>
        <v>0</v>
      </c>
      <c r="R191" s="31">
        <f>+Tabella1[[#This Row],[BUDGET]]*Tabella1[[#This Row],[LINEA C]]</f>
        <v>0</v>
      </c>
      <c r="S191" s="31">
        <f>+Tabella1[[#This Row],[BUDGET]]*Tabella1[[#This Row],[LINEA D]]</f>
        <v>0</v>
      </c>
      <c r="T191" s="10">
        <f>+Tabella1[[#This Row],[BUDGET]]*(Tabella1[[#This Row],[LINEA E]]+Tabella1[[#This Row],[LINEA F]])</f>
        <v>0</v>
      </c>
      <c r="U191" s="31"/>
      <c r="V191" s="31">
        <f>+Tabella1[[#This Row],[BUDGET]]*Tabella1[[#This Row],[OTHERS]]</f>
        <v>0</v>
      </c>
      <c r="W191" s="18">
        <f>+Tabella1[[#This Row],[BUDGET]]-SUM(Tabella1[[#This Row],[LINEA A2]:[OTHERS8]])</f>
        <v>0</v>
      </c>
      <c r="X191" s="18">
        <f>+Tabella1[[#This Row],[BUDGET]]/4</f>
        <v>0</v>
      </c>
      <c r="Y191" s="18">
        <f>+Tabella1[[#This Row],[BUDGET]]/4</f>
        <v>0</v>
      </c>
      <c r="Z191" s="18">
        <f>+Tabella1[[#This Row],[BUDGET]]/4</f>
        <v>0</v>
      </c>
      <c r="AA191" s="18">
        <f>+Tabella1[[#This Row],[BUDGET]]/4</f>
        <v>0</v>
      </c>
      <c r="AB191" s="18">
        <f>+Tabella1[[#This Row],[BUDGET]]-Tabella1[[#This Row],[I]]-Tabella1[[#This Row],[II]]-Tabella1[[#This Row],[III]]-Tabella1[[#This Row],[IV]]</f>
        <v>0</v>
      </c>
      <c r="AC191" s="19">
        <f>+Tabella1[[#This Row],[I]]*AC$1</f>
        <v>0</v>
      </c>
      <c r="AD191" s="19">
        <f>+Tabella1[[#This Row],[I]]*AD$1</f>
        <v>0</v>
      </c>
      <c r="AE191" s="19">
        <f>+Tabella1[[#This Row],[I]]*AE$1</f>
        <v>0</v>
      </c>
      <c r="AF191" s="19">
        <f>+Tabella1[[#This Row],[II]]*AF$1</f>
        <v>0</v>
      </c>
      <c r="AG191" s="19">
        <f>+Tabella1[[#This Row],[II]]*AG$1</f>
        <v>0</v>
      </c>
      <c r="AH191" s="19">
        <f>+Tabella1[[#This Row],[II]]*AH$1</f>
        <v>0</v>
      </c>
      <c r="AI191" s="19">
        <f>+Tabella1[[#This Row],[III]]*AI$1</f>
        <v>0</v>
      </c>
      <c r="AJ191" s="19">
        <f>+Tabella1[[#This Row],[III]]*AJ$1</f>
        <v>0</v>
      </c>
      <c r="AK191" s="19">
        <f>+Tabella1[[#This Row],[III]]*AK$1</f>
        <v>0</v>
      </c>
      <c r="AL191" s="19">
        <f>+Tabella1[[#This Row],[IV]]*AL$1</f>
        <v>0</v>
      </c>
      <c r="AM191" s="19">
        <f>+Tabella1[[#This Row],[IV]]*AM$1</f>
        <v>0</v>
      </c>
      <c r="AN191" s="19">
        <f>+Tabella1[[#This Row],[IV]]*AN$1</f>
        <v>0</v>
      </c>
      <c r="AO191" s="19">
        <f>+Tabella1[[#This Row],[BUDGET]]-SUM(Tabella1[[#This Row],[31/01/2021]:[31/12/2021]])</f>
        <v>0</v>
      </c>
    </row>
    <row r="192" spans="1:41" s="1" customFormat="1" x14ac:dyDescent="0.25">
      <c r="A192" s="1" t="s">
        <v>15</v>
      </c>
      <c r="B192" s="1" t="s">
        <v>281</v>
      </c>
      <c r="C192" s="21" t="s">
        <v>359</v>
      </c>
      <c r="D192" s="1" t="s">
        <v>361</v>
      </c>
      <c r="E192" s="7">
        <f>+IF(Tabella1[[#This Row],[Fatturato Ag]]&gt;0,
SUMIF(Pivot!$B:$B,Tabella1[[#This Row],[MA_CustSupp.CompanyName]],Pivot!E:E)/Tabella1[[#This Row],[Fatturato Ag]],0)</f>
        <v>2.4784293139232357E-2</v>
      </c>
      <c r="F192" s="7">
        <f>+IF(Tabella1[[#This Row],[Fatturato Ag]]&gt;0,
SUMIF(Pivot!$B:$B,Tabella1[[#This Row],[MA_CustSupp.CompanyName]],Pivot!F:F)/Tabella1[[#This Row],[Fatturato Ag]],0)</f>
        <v>0.55066285644212332</v>
      </c>
      <c r="G192" s="7">
        <f>+IF(Tabella1[[#This Row],[Fatturato Ag]]&gt;0,
SUMIF(Pivot!$B:$B,Tabella1[[#This Row],[MA_CustSupp.CompanyName]],Pivot!G:G)/Tabella1[[#This Row],[Fatturato Ag]],0)</f>
        <v>0.41835667483101074</v>
      </c>
      <c r="H192" s="7">
        <f>+IF(Tabella1[[#This Row],[Fatturato Ag]]&gt;0,
SUMIF(Pivot!$B:$B,Tabella1[[#This Row],[MA_CustSupp.CompanyName]],Pivot!H:H)/Tabella1[[#This Row],[Fatturato Ag]],0)</f>
        <v>6.1961755876335954E-3</v>
      </c>
      <c r="I192" s="7">
        <f>+IF(Tabella1[[#This Row],[Fatturato Ag]]&gt;0,
SUMIF(Pivot!$B:$B,Tabella1[[#This Row],[MA_CustSupp.CompanyName]],Pivot!I:I)/Tabella1[[#This Row],[Fatturato Ag]],0)</f>
        <v>0</v>
      </c>
      <c r="J192" s="7">
        <f>+IF(Tabella1[[#This Row],[Fatturato Ag]]&gt;0,
SUMIF(Pivot!$B:$B,Tabella1[[#This Row],[MA_CustSupp.CompanyName]],Pivot!J:J)/Tabella1[[#This Row],[Fatturato Ag]],0)</f>
        <v>0</v>
      </c>
      <c r="K192" s="7">
        <f>+IF(Tabella1[[#This Row],[Fatturato Ag]]&gt;0,
SUMIF(Pivot!$B:$B,Tabella1[[#This Row],[MA_CustSupp.CompanyName]],Pivot!K:K)/Tabella1[[#This Row],[Fatturato Ag]],0)</f>
        <v>0</v>
      </c>
      <c r="L192" s="29"/>
      <c r="M192" s="30">
        <f>SUMIF(Pivot!$B:$B,Tabella1[[#This Row],[MA_CustSupp.CompanyName]],Pivot!$L:$L)</f>
        <v>385560.41000000003</v>
      </c>
      <c r="N192" s="30">
        <f>+Tabella1[[#This Row],[Fatturato Ag]]*$M$1</f>
        <v>385560.41000000003</v>
      </c>
      <c r="O192" s="31">
        <v>5000</v>
      </c>
      <c r="P192" s="31">
        <f>+Tabella1[[#This Row],[BUDGET]]*Tabella1[[#This Row],[LINEA A]]</f>
        <v>123.92146569616179</v>
      </c>
      <c r="Q192" s="31">
        <f>+Tabella1[[#This Row],[BUDGET]]*Tabella1[[#This Row],[LINEA B]]</f>
        <v>2753.3142822106165</v>
      </c>
      <c r="R192" s="31">
        <f>+Tabella1[[#This Row],[BUDGET]]*Tabella1[[#This Row],[LINEA C]]</f>
        <v>2091.7833741550539</v>
      </c>
      <c r="S192" s="31">
        <f>+Tabella1[[#This Row],[BUDGET]]*Tabella1[[#This Row],[LINEA D]]</f>
        <v>30.980877938167978</v>
      </c>
      <c r="T192" s="10">
        <f>+Tabella1[[#This Row],[BUDGET]]*(Tabella1[[#This Row],[LINEA E]]+Tabella1[[#This Row],[LINEA F]])</f>
        <v>0</v>
      </c>
      <c r="U192" s="31"/>
      <c r="V192" s="31">
        <f>+Tabella1[[#This Row],[BUDGET]]*Tabella1[[#This Row],[OTHERS]]</f>
        <v>0</v>
      </c>
      <c r="W192" s="18">
        <f>+Tabella1[[#This Row],[BUDGET]]-SUM(Tabella1[[#This Row],[LINEA A2]:[OTHERS8]])</f>
        <v>0</v>
      </c>
      <c r="X192" s="18">
        <f>+Tabella1[[#This Row],[BUDGET]]/4</f>
        <v>1250</v>
      </c>
      <c r="Y192" s="18">
        <f>+Tabella1[[#This Row],[BUDGET]]/4</f>
        <v>1250</v>
      </c>
      <c r="Z192" s="18">
        <f>+Tabella1[[#This Row],[BUDGET]]/4</f>
        <v>1250</v>
      </c>
      <c r="AA192" s="18">
        <f>+Tabella1[[#This Row],[BUDGET]]/4</f>
        <v>1250</v>
      </c>
      <c r="AB192" s="18">
        <f>+Tabella1[[#This Row],[BUDGET]]-Tabella1[[#This Row],[I]]-Tabella1[[#This Row],[II]]-Tabella1[[#This Row],[III]]-Tabella1[[#This Row],[IV]]</f>
        <v>0</v>
      </c>
      <c r="AC192" s="19">
        <f>+Tabella1[[#This Row],[I]]*AC$1</f>
        <v>375</v>
      </c>
      <c r="AD192" s="19">
        <f>+Tabella1[[#This Row],[I]]*AD$1</f>
        <v>412.5</v>
      </c>
      <c r="AE192" s="19">
        <f>+Tabella1[[#This Row],[I]]*AE$1</f>
        <v>462.5</v>
      </c>
      <c r="AF192" s="19">
        <f>+Tabella1[[#This Row],[II]]*AF$1</f>
        <v>400</v>
      </c>
      <c r="AG192" s="19">
        <f>+Tabella1[[#This Row],[II]]*AG$1</f>
        <v>400</v>
      </c>
      <c r="AH192" s="19">
        <f>+Tabella1[[#This Row],[II]]*AH$1</f>
        <v>450</v>
      </c>
      <c r="AI192" s="19">
        <f>+Tabella1[[#This Row],[III]]*AI$1</f>
        <v>487.5</v>
      </c>
      <c r="AJ192" s="19">
        <f>+Tabella1[[#This Row],[III]]*AJ$1</f>
        <v>312.5</v>
      </c>
      <c r="AK192" s="19">
        <f>+Tabella1[[#This Row],[III]]*AK$1</f>
        <v>450</v>
      </c>
      <c r="AL192" s="19">
        <f>+Tabella1[[#This Row],[IV]]*AL$1</f>
        <v>437.5</v>
      </c>
      <c r="AM192" s="19">
        <f>+Tabella1[[#This Row],[IV]]*AM$1</f>
        <v>500</v>
      </c>
      <c r="AN192" s="19">
        <f>+Tabella1[[#This Row],[IV]]*AN$1</f>
        <v>312.5</v>
      </c>
      <c r="AO192" s="19">
        <f>+Tabella1[[#This Row],[BUDGET]]-SUM(Tabella1[[#This Row],[31/01/2021]:[31/12/2021]])</f>
        <v>0</v>
      </c>
    </row>
    <row r="193" spans="1:41" s="1" customFormat="1" x14ac:dyDescent="0.25">
      <c r="A193" s="1" t="s">
        <v>15</v>
      </c>
      <c r="B193" s="1" t="s">
        <v>282</v>
      </c>
      <c r="C193" s="21" t="s">
        <v>359</v>
      </c>
      <c r="D193" s="1" t="s">
        <v>361</v>
      </c>
      <c r="E193" s="7">
        <f>+IF(Tabella1[[#This Row],[Fatturato Ag]]&gt;0,
SUMIF(Pivot!$B:$B,Tabella1[[#This Row],[MA_CustSupp.CompanyName]],Pivot!E:E)/Tabella1[[#This Row],[Fatturato Ag]],0)</f>
        <v>0.24683394727574107</v>
      </c>
      <c r="F193" s="7">
        <f>+IF(Tabella1[[#This Row],[Fatturato Ag]]&gt;0,
SUMIF(Pivot!$B:$B,Tabella1[[#This Row],[MA_CustSupp.CompanyName]],Pivot!F:F)/Tabella1[[#This Row],[Fatturato Ag]],0)</f>
        <v>0.70874789743422384</v>
      </c>
      <c r="G193" s="7">
        <f>+IF(Tabella1[[#This Row],[Fatturato Ag]]&gt;0,
SUMIF(Pivot!$B:$B,Tabella1[[#This Row],[MA_CustSupp.CompanyName]],Pivot!G:G)/Tabella1[[#This Row],[Fatturato Ag]],0)</f>
        <v>0</v>
      </c>
      <c r="H193" s="7">
        <f>+IF(Tabella1[[#This Row],[Fatturato Ag]]&gt;0,
SUMIF(Pivot!$B:$B,Tabella1[[#This Row],[MA_CustSupp.CompanyName]],Pivot!H:H)/Tabella1[[#This Row],[Fatturato Ag]],0)</f>
        <v>0</v>
      </c>
      <c r="I193" s="7">
        <f>+IF(Tabella1[[#This Row],[Fatturato Ag]]&gt;0,
SUMIF(Pivot!$B:$B,Tabella1[[#This Row],[MA_CustSupp.CompanyName]],Pivot!I:I)/Tabella1[[#This Row],[Fatturato Ag]],0)</f>
        <v>0</v>
      </c>
      <c r="J193" s="7">
        <f>+IF(Tabella1[[#This Row],[Fatturato Ag]]&gt;0,
SUMIF(Pivot!$B:$B,Tabella1[[#This Row],[MA_CustSupp.CompanyName]],Pivot!J:J)/Tabella1[[#This Row],[Fatturato Ag]],0)</f>
        <v>1.3627617753881846E-2</v>
      </c>
      <c r="K193" s="7">
        <f>+IF(Tabella1[[#This Row],[Fatturato Ag]]&gt;0,
SUMIF(Pivot!$B:$B,Tabella1[[#This Row],[MA_CustSupp.CompanyName]],Pivot!K:K)/Tabella1[[#This Row],[Fatturato Ag]],0)</f>
        <v>3.0790537536153257E-2</v>
      </c>
      <c r="L193" s="29"/>
      <c r="M193" s="30">
        <f>SUMIF(Pivot!$B:$B,Tabella1[[#This Row],[MA_CustSupp.CompanyName]],Pivot!$L:$L)</f>
        <v>73541.099999999991</v>
      </c>
      <c r="N193" s="30">
        <f>+Tabella1[[#This Row],[Fatturato Ag]]*$M$1</f>
        <v>73541.099999999991</v>
      </c>
      <c r="O193" s="31">
        <v>1000000</v>
      </c>
      <c r="P193" s="31">
        <f>+Tabella1[[#This Row],[BUDGET]]*Tabella1[[#This Row],[LINEA A]]</f>
        <v>246833.94727574105</v>
      </c>
      <c r="Q193" s="31">
        <f>+Tabella1[[#This Row],[BUDGET]]*Tabella1[[#This Row],[LINEA B]]</f>
        <v>708747.89743422379</v>
      </c>
      <c r="R193" s="31">
        <f>+Tabella1[[#This Row],[BUDGET]]*Tabella1[[#This Row],[LINEA C]]</f>
        <v>0</v>
      </c>
      <c r="S193" s="31">
        <f>+Tabella1[[#This Row],[BUDGET]]*Tabella1[[#This Row],[LINEA D]]</f>
        <v>0</v>
      </c>
      <c r="T193" s="10">
        <f>+Tabella1[[#This Row],[BUDGET]]*(Tabella1[[#This Row],[LINEA E]]+Tabella1[[#This Row],[LINEA F]])</f>
        <v>13627.617753881847</v>
      </c>
      <c r="U193" s="31"/>
      <c r="V193" s="31">
        <f>+Tabella1[[#This Row],[BUDGET]]*Tabella1[[#This Row],[OTHERS]]</f>
        <v>30790.537536153257</v>
      </c>
      <c r="W193" s="18">
        <f>+Tabella1[[#This Row],[BUDGET]]-SUM(Tabella1[[#This Row],[LINEA A2]:[OTHERS8]])</f>
        <v>0</v>
      </c>
      <c r="X193" s="18">
        <f>+Tabella1[[#This Row],[BUDGET]]/4</f>
        <v>250000</v>
      </c>
      <c r="Y193" s="18">
        <f>+Tabella1[[#This Row],[BUDGET]]/4</f>
        <v>250000</v>
      </c>
      <c r="Z193" s="18">
        <f>+Tabella1[[#This Row],[BUDGET]]/4</f>
        <v>250000</v>
      </c>
      <c r="AA193" s="18">
        <f>+Tabella1[[#This Row],[BUDGET]]/4</f>
        <v>250000</v>
      </c>
      <c r="AB193" s="18">
        <f>+Tabella1[[#This Row],[BUDGET]]-Tabella1[[#This Row],[I]]-Tabella1[[#This Row],[II]]-Tabella1[[#This Row],[III]]-Tabella1[[#This Row],[IV]]</f>
        <v>0</v>
      </c>
      <c r="AC193" s="19">
        <f>+Tabella1[[#This Row],[I]]*AC$1</f>
        <v>75000</v>
      </c>
      <c r="AD193" s="19">
        <f>+Tabella1[[#This Row],[I]]*AD$1</f>
        <v>82500</v>
      </c>
      <c r="AE193" s="19">
        <f>+Tabella1[[#This Row],[I]]*AE$1</f>
        <v>92500</v>
      </c>
      <c r="AF193" s="19">
        <f>+Tabella1[[#This Row],[II]]*AF$1</f>
        <v>80000</v>
      </c>
      <c r="AG193" s="19">
        <f>+Tabella1[[#This Row],[II]]*AG$1</f>
        <v>80000</v>
      </c>
      <c r="AH193" s="19">
        <f>+Tabella1[[#This Row],[II]]*AH$1</f>
        <v>90000</v>
      </c>
      <c r="AI193" s="19">
        <f>+Tabella1[[#This Row],[III]]*AI$1</f>
        <v>97500</v>
      </c>
      <c r="AJ193" s="19">
        <f>+Tabella1[[#This Row],[III]]*AJ$1</f>
        <v>62500</v>
      </c>
      <c r="AK193" s="19">
        <f>+Tabella1[[#This Row],[III]]*AK$1</f>
        <v>90000</v>
      </c>
      <c r="AL193" s="19">
        <f>+Tabella1[[#This Row],[IV]]*AL$1</f>
        <v>87500</v>
      </c>
      <c r="AM193" s="19">
        <f>+Tabella1[[#This Row],[IV]]*AM$1</f>
        <v>100000</v>
      </c>
      <c r="AN193" s="19">
        <f>+Tabella1[[#This Row],[IV]]*AN$1</f>
        <v>62500</v>
      </c>
      <c r="AO193" s="19">
        <f>+Tabella1[[#This Row],[BUDGET]]-SUM(Tabella1[[#This Row],[31/01/2021]:[31/12/2021]])</f>
        <v>0</v>
      </c>
    </row>
    <row r="194" spans="1:41" s="1" customFormat="1" x14ac:dyDescent="0.25">
      <c r="A194" s="1" t="s">
        <v>15</v>
      </c>
      <c r="B194" s="1" t="s">
        <v>283</v>
      </c>
      <c r="C194" s="21" t="s">
        <v>359</v>
      </c>
      <c r="D194" s="1" t="s">
        <v>372</v>
      </c>
      <c r="E194" s="7">
        <f>+IF(Tabella1[[#This Row],[Fatturato Ag]]&gt;0,
SUMIF(Pivot!$B:$B,Tabella1[[#This Row],[MA_CustSupp.CompanyName]],Pivot!E:E)/Tabella1[[#This Row],[Fatturato Ag]],0)</f>
        <v>0</v>
      </c>
      <c r="F194" s="7">
        <f>+IF(Tabella1[[#This Row],[Fatturato Ag]]&gt;0,
SUMIF(Pivot!$B:$B,Tabella1[[#This Row],[MA_CustSupp.CompanyName]],Pivot!F:F)/Tabella1[[#This Row],[Fatturato Ag]],0)</f>
        <v>0</v>
      </c>
      <c r="G194" s="7">
        <f>+IF(Tabella1[[#This Row],[Fatturato Ag]]&gt;0,
SUMIF(Pivot!$B:$B,Tabella1[[#This Row],[MA_CustSupp.CompanyName]],Pivot!G:G)/Tabella1[[#This Row],[Fatturato Ag]],0)</f>
        <v>1.0264223131149794</v>
      </c>
      <c r="H194" s="7">
        <f>+IF(Tabella1[[#This Row],[Fatturato Ag]]&gt;0,
SUMIF(Pivot!$B:$B,Tabella1[[#This Row],[MA_CustSupp.CompanyName]],Pivot!H:H)/Tabella1[[#This Row],[Fatturato Ag]],0)</f>
        <v>0</v>
      </c>
      <c r="I194" s="7">
        <f>+IF(Tabella1[[#This Row],[Fatturato Ag]]&gt;0,
SUMIF(Pivot!$B:$B,Tabella1[[#This Row],[MA_CustSupp.CompanyName]],Pivot!I:I)/Tabella1[[#This Row],[Fatturato Ag]],0)</f>
        <v>0</v>
      </c>
      <c r="J194" s="7">
        <f>+IF(Tabella1[[#This Row],[Fatturato Ag]]&gt;0,
SUMIF(Pivot!$B:$B,Tabella1[[#This Row],[MA_CustSupp.CompanyName]],Pivot!J:J)/Tabella1[[#This Row],[Fatturato Ag]],0)</f>
        <v>0</v>
      </c>
      <c r="K194" s="7">
        <f>+IF(Tabella1[[#This Row],[Fatturato Ag]]&gt;0,
SUMIF(Pivot!$B:$B,Tabella1[[#This Row],[MA_CustSupp.CompanyName]],Pivot!K:K)/Tabella1[[#This Row],[Fatturato Ag]],0)</f>
        <v>-2.6422313114979334E-2</v>
      </c>
      <c r="L194" s="29"/>
      <c r="M194" s="30">
        <f>SUMIF(Pivot!$B:$B,Tabella1[[#This Row],[MA_CustSupp.CompanyName]],Pivot!$L:$L)</f>
        <v>18923.400000000001</v>
      </c>
      <c r="N194" s="30">
        <f>+Tabella1[[#This Row],[Fatturato Ag]]*$M$1</f>
        <v>18923.400000000001</v>
      </c>
      <c r="O194" s="31">
        <v>120000</v>
      </c>
      <c r="P194" s="31">
        <f>+Tabella1[[#This Row],[BUDGET]]*Tabella1[[#This Row],[LINEA A]]</f>
        <v>0</v>
      </c>
      <c r="Q194" s="31">
        <f>+Tabella1[[#This Row],[BUDGET]]*Tabella1[[#This Row],[LINEA B]]</f>
        <v>0</v>
      </c>
      <c r="R194" s="31">
        <f>+Tabella1[[#This Row],[BUDGET]]*Tabella1[[#This Row],[LINEA C]]</f>
        <v>123170.67757379754</v>
      </c>
      <c r="S194" s="31">
        <f>+Tabella1[[#This Row],[BUDGET]]*Tabella1[[#This Row],[LINEA D]]</f>
        <v>0</v>
      </c>
      <c r="T194" s="10">
        <f>+Tabella1[[#This Row],[BUDGET]]*(Tabella1[[#This Row],[LINEA E]]+Tabella1[[#This Row],[LINEA F]])</f>
        <v>0</v>
      </c>
      <c r="U194" s="31"/>
      <c r="V194" s="31">
        <f>+Tabella1[[#This Row],[BUDGET]]*Tabella1[[#This Row],[OTHERS]]</f>
        <v>-3170.6775737975199</v>
      </c>
      <c r="W194" s="18">
        <f>+Tabella1[[#This Row],[BUDGET]]-SUM(Tabella1[[#This Row],[LINEA A2]:[OTHERS8]])</f>
        <v>0</v>
      </c>
      <c r="X194" s="18">
        <f>+Tabella1[[#This Row],[BUDGET]]/4</f>
        <v>30000</v>
      </c>
      <c r="Y194" s="18">
        <f>+Tabella1[[#This Row],[BUDGET]]/4</f>
        <v>30000</v>
      </c>
      <c r="Z194" s="18">
        <f>+Tabella1[[#This Row],[BUDGET]]/4</f>
        <v>30000</v>
      </c>
      <c r="AA194" s="18">
        <f>+Tabella1[[#This Row],[BUDGET]]/4</f>
        <v>30000</v>
      </c>
      <c r="AB194" s="18">
        <f>+Tabella1[[#This Row],[BUDGET]]-Tabella1[[#This Row],[I]]-Tabella1[[#This Row],[II]]-Tabella1[[#This Row],[III]]-Tabella1[[#This Row],[IV]]</f>
        <v>0</v>
      </c>
      <c r="AC194" s="19">
        <f>+Tabella1[[#This Row],[I]]*AC$1</f>
        <v>9000</v>
      </c>
      <c r="AD194" s="19">
        <f>+Tabella1[[#This Row],[I]]*AD$1</f>
        <v>9900</v>
      </c>
      <c r="AE194" s="19">
        <f>+Tabella1[[#This Row],[I]]*AE$1</f>
        <v>11100</v>
      </c>
      <c r="AF194" s="19">
        <f>+Tabella1[[#This Row],[II]]*AF$1</f>
        <v>9600</v>
      </c>
      <c r="AG194" s="19">
        <f>+Tabella1[[#This Row],[II]]*AG$1</f>
        <v>9600</v>
      </c>
      <c r="AH194" s="19">
        <f>+Tabella1[[#This Row],[II]]*AH$1</f>
        <v>10800</v>
      </c>
      <c r="AI194" s="19">
        <f>+Tabella1[[#This Row],[III]]*AI$1</f>
        <v>11700</v>
      </c>
      <c r="AJ194" s="19">
        <f>+Tabella1[[#This Row],[III]]*AJ$1</f>
        <v>7500</v>
      </c>
      <c r="AK194" s="19">
        <f>+Tabella1[[#This Row],[III]]*AK$1</f>
        <v>10800</v>
      </c>
      <c r="AL194" s="19">
        <f>+Tabella1[[#This Row],[IV]]*AL$1</f>
        <v>10500</v>
      </c>
      <c r="AM194" s="19">
        <f>+Tabella1[[#This Row],[IV]]*AM$1</f>
        <v>12000</v>
      </c>
      <c r="AN194" s="19">
        <f>+Tabella1[[#This Row],[IV]]*AN$1</f>
        <v>7500</v>
      </c>
      <c r="AO194" s="19">
        <f>+Tabella1[[#This Row],[BUDGET]]-SUM(Tabella1[[#This Row],[31/01/2021]:[31/12/2021]])</f>
        <v>0</v>
      </c>
    </row>
    <row r="195" spans="1:41" s="1" customFormat="1" x14ac:dyDescent="0.25">
      <c r="A195" s="1" t="s">
        <v>15</v>
      </c>
      <c r="B195" s="1" t="s">
        <v>284</v>
      </c>
      <c r="C195" s="21" t="s">
        <v>359</v>
      </c>
      <c r="D195" s="1" t="s">
        <v>361</v>
      </c>
      <c r="E195" s="7">
        <f>+IF(Tabella1[[#This Row],[Fatturato Ag]]&gt;0,
SUMIF(Pivot!$B:$B,Tabella1[[#This Row],[MA_CustSupp.CompanyName]],Pivot!E:E)/Tabella1[[#This Row],[Fatturato Ag]],0)</f>
        <v>0.11408119094042765</v>
      </c>
      <c r="F195" s="7">
        <f>+IF(Tabella1[[#This Row],[Fatturato Ag]]&gt;0,
SUMIF(Pivot!$B:$B,Tabella1[[#This Row],[MA_CustSupp.CompanyName]],Pivot!F:F)/Tabella1[[#This Row],[Fatturato Ag]],0)</f>
        <v>0.88591880905957243</v>
      </c>
      <c r="G195" s="7">
        <f>+IF(Tabella1[[#This Row],[Fatturato Ag]]&gt;0,
SUMIF(Pivot!$B:$B,Tabella1[[#This Row],[MA_CustSupp.CompanyName]],Pivot!G:G)/Tabella1[[#This Row],[Fatturato Ag]],0)</f>
        <v>0</v>
      </c>
      <c r="H195" s="7">
        <f>+IF(Tabella1[[#This Row],[Fatturato Ag]]&gt;0,
SUMIF(Pivot!$B:$B,Tabella1[[#This Row],[MA_CustSupp.CompanyName]],Pivot!H:H)/Tabella1[[#This Row],[Fatturato Ag]],0)</f>
        <v>0</v>
      </c>
      <c r="I195" s="7">
        <f>+IF(Tabella1[[#This Row],[Fatturato Ag]]&gt;0,
SUMIF(Pivot!$B:$B,Tabella1[[#This Row],[MA_CustSupp.CompanyName]],Pivot!I:I)/Tabella1[[#This Row],[Fatturato Ag]],0)</f>
        <v>0</v>
      </c>
      <c r="J195" s="7">
        <f>+IF(Tabella1[[#This Row],[Fatturato Ag]]&gt;0,
SUMIF(Pivot!$B:$B,Tabella1[[#This Row],[MA_CustSupp.CompanyName]],Pivot!J:J)/Tabella1[[#This Row],[Fatturato Ag]],0)</f>
        <v>0</v>
      </c>
      <c r="K195" s="7">
        <f>+IF(Tabella1[[#This Row],[Fatturato Ag]]&gt;0,
SUMIF(Pivot!$B:$B,Tabella1[[#This Row],[MA_CustSupp.CompanyName]],Pivot!K:K)/Tabella1[[#This Row],[Fatturato Ag]],0)</f>
        <v>0</v>
      </c>
      <c r="L195" s="29"/>
      <c r="M195" s="30">
        <f>SUMIF(Pivot!$B:$B,Tabella1[[#This Row],[MA_CustSupp.CompanyName]],Pivot!$L:$L)</f>
        <v>852766.08</v>
      </c>
      <c r="N195" s="30">
        <f>+Tabella1[[#This Row],[Fatturato Ag]]*$M$1</f>
        <v>852766.08</v>
      </c>
      <c r="O195" s="31"/>
      <c r="P195" s="31">
        <f>+Tabella1[[#This Row],[BUDGET]]*Tabella1[[#This Row],[LINEA A]]</f>
        <v>0</v>
      </c>
      <c r="Q195" s="31">
        <f>+Tabella1[[#This Row],[BUDGET]]*Tabella1[[#This Row],[LINEA B]]</f>
        <v>0</v>
      </c>
      <c r="R195" s="31">
        <f>+Tabella1[[#This Row],[BUDGET]]*Tabella1[[#This Row],[LINEA C]]</f>
        <v>0</v>
      </c>
      <c r="S195" s="31">
        <f>+Tabella1[[#This Row],[BUDGET]]*Tabella1[[#This Row],[LINEA D]]</f>
        <v>0</v>
      </c>
      <c r="T195" s="10">
        <f>+Tabella1[[#This Row],[BUDGET]]*(Tabella1[[#This Row],[LINEA E]]+Tabella1[[#This Row],[LINEA F]])</f>
        <v>0</v>
      </c>
      <c r="U195" s="31"/>
      <c r="V195" s="31">
        <f>+Tabella1[[#This Row],[BUDGET]]*Tabella1[[#This Row],[OTHERS]]</f>
        <v>0</v>
      </c>
      <c r="W195" s="18">
        <f>+Tabella1[[#This Row],[BUDGET]]-SUM(Tabella1[[#This Row],[LINEA A2]:[OTHERS8]])</f>
        <v>0</v>
      </c>
      <c r="X195" s="18">
        <f>+Tabella1[[#This Row],[BUDGET]]/4</f>
        <v>0</v>
      </c>
      <c r="Y195" s="18">
        <f>+Tabella1[[#This Row],[BUDGET]]/4</f>
        <v>0</v>
      </c>
      <c r="Z195" s="18">
        <f>+Tabella1[[#This Row],[BUDGET]]/4</f>
        <v>0</v>
      </c>
      <c r="AA195" s="18">
        <f>+Tabella1[[#This Row],[BUDGET]]/4</f>
        <v>0</v>
      </c>
      <c r="AB195" s="18">
        <f>+Tabella1[[#This Row],[BUDGET]]-Tabella1[[#This Row],[I]]-Tabella1[[#This Row],[II]]-Tabella1[[#This Row],[III]]-Tabella1[[#This Row],[IV]]</f>
        <v>0</v>
      </c>
      <c r="AC195" s="19">
        <f>+Tabella1[[#This Row],[I]]*AC$1</f>
        <v>0</v>
      </c>
      <c r="AD195" s="19">
        <f>+Tabella1[[#This Row],[I]]*AD$1</f>
        <v>0</v>
      </c>
      <c r="AE195" s="19">
        <f>+Tabella1[[#This Row],[I]]*AE$1</f>
        <v>0</v>
      </c>
      <c r="AF195" s="19">
        <f>+Tabella1[[#This Row],[II]]*AF$1</f>
        <v>0</v>
      </c>
      <c r="AG195" s="19">
        <f>+Tabella1[[#This Row],[II]]*AG$1</f>
        <v>0</v>
      </c>
      <c r="AH195" s="19">
        <f>+Tabella1[[#This Row],[II]]*AH$1</f>
        <v>0</v>
      </c>
      <c r="AI195" s="19">
        <f>+Tabella1[[#This Row],[III]]*AI$1</f>
        <v>0</v>
      </c>
      <c r="AJ195" s="19">
        <f>+Tabella1[[#This Row],[III]]*AJ$1</f>
        <v>0</v>
      </c>
      <c r="AK195" s="19">
        <f>+Tabella1[[#This Row],[III]]*AK$1</f>
        <v>0</v>
      </c>
      <c r="AL195" s="19">
        <f>+Tabella1[[#This Row],[IV]]*AL$1</f>
        <v>0</v>
      </c>
      <c r="AM195" s="19">
        <f>+Tabella1[[#This Row],[IV]]*AM$1</f>
        <v>0</v>
      </c>
      <c r="AN195" s="19">
        <f>+Tabella1[[#This Row],[IV]]*AN$1</f>
        <v>0</v>
      </c>
      <c r="AO195" s="19">
        <f>+Tabella1[[#This Row],[BUDGET]]-SUM(Tabella1[[#This Row],[31/01/2021]:[31/12/2021]])</f>
        <v>0</v>
      </c>
    </row>
    <row r="196" spans="1:41" s="1" customFormat="1" x14ac:dyDescent="0.25">
      <c r="A196" s="1" t="s">
        <v>15</v>
      </c>
      <c r="B196" s="1" t="s">
        <v>285</v>
      </c>
      <c r="C196" s="21" t="s">
        <v>359</v>
      </c>
      <c r="D196" s="1" t="s">
        <v>361</v>
      </c>
      <c r="E196" s="7">
        <f>+IF(Tabella1[[#This Row],[Fatturato Ag]]&gt;0,
SUMIF(Pivot!$B:$B,Tabella1[[#This Row],[MA_CustSupp.CompanyName]],Pivot!E:E)/Tabella1[[#This Row],[Fatturato Ag]],0)</f>
        <v>0</v>
      </c>
      <c r="F196" s="7">
        <f>+IF(Tabella1[[#This Row],[Fatturato Ag]]&gt;0,
SUMIF(Pivot!$B:$B,Tabella1[[#This Row],[MA_CustSupp.CompanyName]],Pivot!F:F)/Tabella1[[#This Row],[Fatturato Ag]],0)</f>
        <v>0</v>
      </c>
      <c r="G196" s="7">
        <f>+IF(Tabella1[[#This Row],[Fatturato Ag]]&gt;0,
SUMIF(Pivot!$B:$B,Tabella1[[#This Row],[MA_CustSupp.CompanyName]],Pivot!G:G)/Tabella1[[#This Row],[Fatturato Ag]],0)</f>
        <v>0</v>
      </c>
      <c r="H196" s="7">
        <f>+IF(Tabella1[[#This Row],[Fatturato Ag]]&gt;0,
SUMIF(Pivot!$B:$B,Tabella1[[#This Row],[MA_CustSupp.CompanyName]],Pivot!H:H)/Tabella1[[#This Row],[Fatturato Ag]],0)</f>
        <v>1</v>
      </c>
      <c r="I196" s="7">
        <f>+IF(Tabella1[[#This Row],[Fatturato Ag]]&gt;0,
SUMIF(Pivot!$B:$B,Tabella1[[#This Row],[MA_CustSupp.CompanyName]],Pivot!I:I)/Tabella1[[#This Row],[Fatturato Ag]],0)</f>
        <v>0</v>
      </c>
      <c r="J196" s="7">
        <f>+IF(Tabella1[[#This Row],[Fatturato Ag]]&gt;0,
SUMIF(Pivot!$B:$B,Tabella1[[#This Row],[MA_CustSupp.CompanyName]],Pivot!J:J)/Tabella1[[#This Row],[Fatturato Ag]],0)</f>
        <v>0</v>
      </c>
      <c r="K196" s="7">
        <f>+IF(Tabella1[[#This Row],[Fatturato Ag]]&gt;0,
SUMIF(Pivot!$B:$B,Tabella1[[#This Row],[MA_CustSupp.CompanyName]],Pivot!K:K)/Tabella1[[#This Row],[Fatturato Ag]],0)</f>
        <v>0</v>
      </c>
      <c r="L196" s="29"/>
      <c r="M196" s="30">
        <f>SUMIF(Pivot!$B:$B,Tabella1[[#This Row],[MA_CustSupp.CompanyName]],Pivot!$L:$L)</f>
        <v>2933</v>
      </c>
      <c r="N196" s="30">
        <f>+Tabella1[[#This Row],[Fatturato Ag]]*$M$1</f>
        <v>2933</v>
      </c>
      <c r="O196" s="31">
        <v>600000</v>
      </c>
      <c r="P196" s="31">
        <f>+Tabella1[[#This Row],[BUDGET]]*Tabella1[[#This Row],[LINEA A]]</f>
        <v>0</v>
      </c>
      <c r="Q196" s="31">
        <f>+Tabella1[[#This Row],[BUDGET]]*Tabella1[[#This Row],[LINEA B]]</f>
        <v>0</v>
      </c>
      <c r="R196" s="31">
        <f>+Tabella1[[#This Row],[BUDGET]]*Tabella1[[#This Row],[LINEA C]]</f>
        <v>0</v>
      </c>
      <c r="S196" s="31">
        <f>+Tabella1[[#This Row],[BUDGET]]*Tabella1[[#This Row],[LINEA D]]</f>
        <v>600000</v>
      </c>
      <c r="T196" s="10">
        <f>+Tabella1[[#This Row],[BUDGET]]*(Tabella1[[#This Row],[LINEA E]]+Tabella1[[#This Row],[LINEA F]])</f>
        <v>0</v>
      </c>
      <c r="U196" s="31"/>
      <c r="V196" s="31">
        <f>+Tabella1[[#This Row],[BUDGET]]*Tabella1[[#This Row],[OTHERS]]</f>
        <v>0</v>
      </c>
      <c r="W196" s="18">
        <f>+Tabella1[[#This Row],[BUDGET]]-SUM(Tabella1[[#This Row],[LINEA A2]:[OTHERS8]])</f>
        <v>0</v>
      </c>
      <c r="X196" s="18">
        <f>+Tabella1[[#This Row],[BUDGET]]/4</f>
        <v>150000</v>
      </c>
      <c r="Y196" s="18">
        <f>+Tabella1[[#This Row],[BUDGET]]/4</f>
        <v>150000</v>
      </c>
      <c r="Z196" s="18">
        <f>+Tabella1[[#This Row],[BUDGET]]/4</f>
        <v>150000</v>
      </c>
      <c r="AA196" s="18">
        <f>+Tabella1[[#This Row],[BUDGET]]/4</f>
        <v>150000</v>
      </c>
      <c r="AB196" s="18">
        <f>+Tabella1[[#This Row],[BUDGET]]-Tabella1[[#This Row],[I]]-Tabella1[[#This Row],[II]]-Tabella1[[#This Row],[III]]-Tabella1[[#This Row],[IV]]</f>
        <v>0</v>
      </c>
      <c r="AC196" s="19">
        <f>+Tabella1[[#This Row],[I]]*AC$1</f>
        <v>45000</v>
      </c>
      <c r="AD196" s="19">
        <f>+Tabella1[[#This Row],[I]]*AD$1</f>
        <v>49500</v>
      </c>
      <c r="AE196" s="19">
        <f>+Tabella1[[#This Row],[I]]*AE$1</f>
        <v>55500</v>
      </c>
      <c r="AF196" s="19">
        <f>+Tabella1[[#This Row],[II]]*AF$1</f>
        <v>48000</v>
      </c>
      <c r="AG196" s="19">
        <f>+Tabella1[[#This Row],[II]]*AG$1</f>
        <v>48000</v>
      </c>
      <c r="AH196" s="19">
        <f>+Tabella1[[#This Row],[II]]*AH$1</f>
        <v>54000</v>
      </c>
      <c r="AI196" s="19">
        <f>+Tabella1[[#This Row],[III]]*AI$1</f>
        <v>58500</v>
      </c>
      <c r="AJ196" s="19">
        <f>+Tabella1[[#This Row],[III]]*AJ$1</f>
        <v>37500</v>
      </c>
      <c r="AK196" s="19">
        <f>+Tabella1[[#This Row],[III]]*AK$1</f>
        <v>54000</v>
      </c>
      <c r="AL196" s="19">
        <f>+Tabella1[[#This Row],[IV]]*AL$1</f>
        <v>52500</v>
      </c>
      <c r="AM196" s="19">
        <f>+Tabella1[[#This Row],[IV]]*AM$1</f>
        <v>60000</v>
      </c>
      <c r="AN196" s="19">
        <f>+Tabella1[[#This Row],[IV]]*AN$1</f>
        <v>37500</v>
      </c>
      <c r="AO196" s="19">
        <f>+Tabella1[[#This Row],[BUDGET]]-SUM(Tabella1[[#This Row],[31/01/2021]:[31/12/2021]])</f>
        <v>0</v>
      </c>
    </row>
    <row r="197" spans="1:41" s="1" customFormat="1" x14ac:dyDescent="0.25">
      <c r="A197" s="1" t="s">
        <v>15</v>
      </c>
      <c r="B197" s="1" t="s">
        <v>286</v>
      </c>
      <c r="C197" s="21" t="s">
        <v>359</v>
      </c>
      <c r="D197" s="1" t="s">
        <v>361</v>
      </c>
      <c r="E197" s="7">
        <f>+IF(Tabella1[[#This Row],[Fatturato Ag]]&gt;0,
SUMIF(Pivot!$B:$B,Tabella1[[#This Row],[MA_CustSupp.CompanyName]],Pivot!E:E)/Tabella1[[#This Row],[Fatturato Ag]],0)</f>
        <v>0</v>
      </c>
      <c r="F197" s="7">
        <f>+IF(Tabella1[[#This Row],[Fatturato Ag]]&gt;0,
SUMIF(Pivot!$B:$B,Tabella1[[#This Row],[MA_CustSupp.CompanyName]],Pivot!F:F)/Tabella1[[#This Row],[Fatturato Ag]],0)</f>
        <v>0.98050887969236111</v>
      </c>
      <c r="G197" s="7">
        <f>+IF(Tabella1[[#This Row],[Fatturato Ag]]&gt;0,
SUMIF(Pivot!$B:$B,Tabella1[[#This Row],[MA_CustSupp.CompanyName]],Pivot!G:G)/Tabella1[[#This Row],[Fatturato Ag]],0)</f>
        <v>0</v>
      </c>
      <c r="H197" s="7">
        <f>+IF(Tabella1[[#This Row],[Fatturato Ag]]&gt;0,
SUMIF(Pivot!$B:$B,Tabella1[[#This Row],[MA_CustSupp.CompanyName]],Pivot!H:H)/Tabella1[[#This Row],[Fatturato Ag]],0)</f>
        <v>1.9491120307638918E-2</v>
      </c>
      <c r="I197" s="7">
        <f>+IF(Tabella1[[#This Row],[Fatturato Ag]]&gt;0,
SUMIF(Pivot!$B:$B,Tabella1[[#This Row],[MA_CustSupp.CompanyName]],Pivot!I:I)/Tabella1[[#This Row],[Fatturato Ag]],0)</f>
        <v>0</v>
      </c>
      <c r="J197" s="7">
        <f>+IF(Tabella1[[#This Row],[Fatturato Ag]]&gt;0,
SUMIF(Pivot!$B:$B,Tabella1[[#This Row],[MA_CustSupp.CompanyName]],Pivot!J:J)/Tabella1[[#This Row],[Fatturato Ag]],0)</f>
        <v>0</v>
      </c>
      <c r="K197" s="7">
        <f>+IF(Tabella1[[#This Row],[Fatturato Ag]]&gt;0,
SUMIF(Pivot!$B:$B,Tabella1[[#This Row],[MA_CustSupp.CompanyName]],Pivot!K:K)/Tabella1[[#This Row],[Fatturato Ag]],0)</f>
        <v>0</v>
      </c>
      <c r="L197" s="29"/>
      <c r="M197" s="30">
        <f>SUMIF(Pivot!$B:$B,Tabella1[[#This Row],[MA_CustSupp.CompanyName]],Pivot!$L:$L)</f>
        <v>188290.87000000002</v>
      </c>
      <c r="N197" s="30">
        <f>+Tabella1[[#This Row],[Fatturato Ag]]*$M$1</f>
        <v>188290.87000000002</v>
      </c>
      <c r="O197" s="31">
        <v>5000</v>
      </c>
      <c r="P197" s="31">
        <f>+Tabella1[[#This Row],[BUDGET]]*Tabella1[[#This Row],[LINEA A]]</f>
        <v>0</v>
      </c>
      <c r="Q197" s="31">
        <f>+Tabella1[[#This Row],[BUDGET]]*Tabella1[[#This Row],[LINEA B]]</f>
        <v>4902.5443984618059</v>
      </c>
      <c r="R197" s="31">
        <f>+Tabella1[[#This Row],[BUDGET]]*Tabella1[[#This Row],[LINEA C]]</f>
        <v>0</v>
      </c>
      <c r="S197" s="31">
        <f>+Tabella1[[#This Row],[BUDGET]]*Tabella1[[#This Row],[LINEA D]]</f>
        <v>97.455601538194585</v>
      </c>
      <c r="T197" s="10">
        <f>+Tabella1[[#This Row],[BUDGET]]*(Tabella1[[#This Row],[LINEA E]]+Tabella1[[#This Row],[LINEA F]])</f>
        <v>0</v>
      </c>
      <c r="U197" s="31"/>
      <c r="V197" s="31">
        <f>+Tabella1[[#This Row],[BUDGET]]*Tabella1[[#This Row],[OTHERS]]</f>
        <v>0</v>
      </c>
      <c r="W197" s="18">
        <f>+Tabella1[[#This Row],[BUDGET]]-SUM(Tabella1[[#This Row],[LINEA A2]:[OTHERS8]])</f>
        <v>0</v>
      </c>
      <c r="X197" s="18">
        <f>+Tabella1[[#This Row],[BUDGET]]/4</f>
        <v>1250</v>
      </c>
      <c r="Y197" s="18">
        <f>+Tabella1[[#This Row],[BUDGET]]/4</f>
        <v>1250</v>
      </c>
      <c r="Z197" s="18">
        <f>+Tabella1[[#This Row],[BUDGET]]/4</f>
        <v>1250</v>
      </c>
      <c r="AA197" s="18">
        <f>+Tabella1[[#This Row],[BUDGET]]/4</f>
        <v>1250</v>
      </c>
      <c r="AB197" s="18">
        <f>+Tabella1[[#This Row],[BUDGET]]-Tabella1[[#This Row],[I]]-Tabella1[[#This Row],[II]]-Tabella1[[#This Row],[III]]-Tabella1[[#This Row],[IV]]</f>
        <v>0</v>
      </c>
      <c r="AC197" s="19">
        <f>+Tabella1[[#This Row],[I]]*AC$1</f>
        <v>375</v>
      </c>
      <c r="AD197" s="19">
        <f>+Tabella1[[#This Row],[I]]*AD$1</f>
        <v>412.5</v>
      </c>
      <c r="AE197" s="19">
        <f>+Tabella1[[#This Row],[I]]*AE$1</f>
        <v>462.5</v>
      </c>
      <c r="AF197" s="19">
        <f>+Tabella1[[#This Row],[II]]*AF$1</f>
        <v>400</v>
      </c>
      <c r="AG197" s="19">
        <f>+Tabella1[[#This Row],[II]]*AG$1</f>
        <v>400</v>
      </c>
      <c r="AH197" s="19">
        <f>+Tabella1[[#This Row],[II]]*AH$1</f>
        <v>450</v>
      </c>
      <c r="AI197" s="19">
        <f>+Tabella1[[#This Row],[III]]*AI$1</f>
        <v>487.5</v>
      </c>
      <c r="AJ197" s="19">
        <f>+Tabella1[[#This Row],[III]]*AJ$1</f>
        <v>312.5</v>
      </c>
      <c r="AK197" s="19">
        <f>+Tabella1[[#This Row],[III]]*AK$1</f>
        <v>450</v>
      </c>
      <c r="AL197" s="19">
        <f>+Tabella1[[#This Row],[IV]]*AL$1</f>
        <v>437.5</v>
      </c>
      <c r="AM197" s="19">
        <f>+Tabella1[[#This Row],[IV]]*AM$1</f>
        <v>500</v>
      </c>
      <c r="AN197" s="19">
        <f>+Tabella1[[#This Row],[IV]]*AN$1</f>
        <v>312.5</v>
      </c>
      <c r="AO197" s="19">
        <f>+Tabella1[[#This Row],[BUDGET]]-SUM(Tabella1[[#This Row],[31/01/2021]:[31/12/2021]])</f>
        <v>0</v>
      </c>
    </row>
    <row r="198" spans="1:41" s="1" customFormat="1" x14ac:dyDescent="0.25">
      <c r="A198" s="1" t="s">
        <v>15</v>
      </c>
      <c r="B198" s="1" t="s">
        <v>287</v>
      </c>
      <c r="C198" s="21" t="s">
        <v>359</v>
      </c>
      <c r="D198" s="1" t="s">
        <v>361</v>
      </c>
      <c r="E198" s="7">
        <f>+IF(Tabella1[[#This Row],[Fatturato Ag]]&gt;0,
SUMIF(Pivot!$B:$B,Tabella1[[#This Row],[MA_CustSupp.CompanyName]],Pivot!E:E)/Tabella1[[#This Row],[Fatturato Ag]],0)</f>
        <v>0</v>
      </c>
      <c r="F198" s="7">
        <f>+IF(Tabella1[[#This Row],[Fatturato Ag]]&gt;0,
SUMIF(Pivot!$B:$B,Tabella1[[#This Row],[MA_CustSupp.CompanyName]],Pivot!F:F)/Tabella1[[#This Row],[Fatturato Ag]],0)</f>
        <v>0</v>
      </c>
      <c r="G198" s="7">
        <f>+IF(Tabella1[[#This Row],[Fatturato Ag]]&gt;0,
SUMIF(Pivot!$B:$B,Tabella1[[#This Row],[MA_CustSupp.CompanyName]],Pivot!G:G)/Tabella1[[#This Row],[Fatturato Ag]],0)</f>
        <v>0</v>
      </c>
      <c r="H198" s="7">
        <f>+IF(Tabella1[[#This Row],[Fatturato Ag]]&gt;0,
SUMIF(Pivot!$B:$B,Tabella1[[#This Row],[MA_CustSupp.CompanyName]],Pivot!H:H)/Tabella1[[#This Row],[Fatturato Ag]],0)</f>
        <v>1</v>
      </c>
      <c r="I198" s="7">
        <f>+IF(Tabella1[[#This Row],[Fatturato Ag]]&gt;0,
SUMIF(Pivot!$B:$B,Tabella1[[#This Row],[MA_CustSupp.CompanyName]],Pivot!I:I)/Tabella1[[#This Row],[Fatturato Ag]],0)</f>
        <v>0</v>
      </c>
      <c r="J198" s="7">
        <f>+IF(Tabella1[[#This Row],[Fatturato Ag]]&gt;0,
SUMIF(Pivot!$B:$B,Tabella1[[#This Row],[MA_CustSupp.CompanyName]],Pivot!J:J)/Tabella1[[#This Row],[Fatturato Ag]],0)</f>
        <v>0</v>
      </c>
      <c r="K198" s="7">
        <f>+IF(Tabella1[[#This Row],[Fatturato Ag]]&gt;0,
SUMIF(Pivot!$B:$B,Tabella1[[#This Row],[MA_CustSupp.CompanyName]],Pivot!K:K)/Tabella1[[#This Row],[Fatturato Ag]],0)</f>
        <v>0</v>
      </c>
      <c r="L198" s="29"/>
      <c r="M198" s="30">
        <f>SUMIF(Pivot!$B:$B,Tabella1[[#This Row],[MA_CustSupp.CompanyName]],Pivot!$L:$L)</f>
        <v>3607.2523206383962</v>
      </c>
      <c r="N198" s="30">
        <f>+Tabella1[[#This Row],[Fatturato Ag]]*$M$1</f>
        <v>3607.2523206383962</v>
      </c>
      <c r="O198" s="31">
        <f>+ROUND(Tabella1[[#This Row],[Preconsuntivo]],-3)</f>
        <v>4000</v>
      </c>
      <c r="P198" s="31">
        <f>+Tabella1[[#This Row],[BUDGET]]*Tabella1[[#This Row],[LINEA A]]</f>
        <v>0</v>
      </c>
      <c r="Q198" s="31">
        <f>+Tabella1[[#This Row],[BUDGET]]*Tabella1[[#This Row],[LINEA B]]</f>
        <v>0</v>
      </c>
      <c r="R198" s="31">
        <f>+Tabella1[[#This Row],[BUDGET]]*Tabella1[[#This Row],[LINEA C]]</f>
        <v>0</v>
      </c>
      <c r="S198" s="31">
        <f>+Tabella1[[#This Row],[BUDGET]]*Tabella1[[#This Row],[LINEA D]]</f>
        <v>4000</v>
      </c>
      <c r="T198" s="10">
        <f>+Tabella1[[#This Row],[BUDGET]]*(Tabella1[[#This Row],[LINEA E]]+Tabella1[[#This Row],[LINEA F]])</f>
        <v>0</v>
      </c>
      <c r="U198" s="31"/>
      <c r="V198" s="31">
        <f>+Tabella1[[#This Row],[BUDGET]]*Tabella1[[#This Row],[OTHERS]]</f>
        <v>0</v>
      </c>
      <c r="W198" s="18">
        <f>+Tabella1[[#This Row],[BUDGET]]-SUM(Tabella1[[#This Row],[LINEA A2]:[OTHERS8]])</f>
        <v>0</v>
      </c>
      <c r="X198" s="18">
        <f>+Tabella1[[#This Row],[BUDGET]]/4</f>
        <v>1000</v>
      </c>
      <c r="Y198" s="18">
        <f>+Tabella1[[#This Row],[BUDGET]]/4</f>
        <v>1000</v>
      </c>
      <c r="Z198" s="18">
        <f>+Tabella1[[#This Row],[BUDGET]]/4</f>
        <v>1000</v>
      </c>
      <c r="AA198" s="18">
        <f>+Tabella1[[#This Row],[BUDGET]]/4</f>
        <v>1000</v>
      </c>
      <c r="AB198" s="18">
        <f>+Tabella1[[#This Row],[BUDGET]]-Tabella1[[#This Row],[I]]-Tabella1[[#This Row],[II]]-Tabella1[[#This Row],[III]]-Tabella1[[#This Row],[IV]]</f>
        <v>0</v>
      </c>
      <c r="AC198" s="19">
        <f>+Tabella1[[#This Row],[I]]*AC$1</f>
        <v>300</v>
      </c>
      <c r="AD198" s="19">
        <f>+Tabella1[[#This Row],[I]]*AD$1</f>
        <v>330</v>
      </c>
      <c r="AE198" s="19">
        <f>+Tabella1[[#This Row],[I]]*AE$1</f>
        <v>370</v>
      </c>
      <c r="AF198" s="19">
        <f>+Tabella1[[#This Row],[II]]*AF$1</f>
        <v>320</v>
      </c>
      <c r="AG198" s="19">
        <f>+Tabella1[[#This Row],[II]]*AG$1</f>
        <v>320</v>
      </c>
      <c r="AH198" s="19">
        <f>+Tabella1[[#This Row],[II]]*AH$1</f>
        <v>360</v>
      </c>
      <c r="AI198" s="19">
        <f>+Tabella1[[#This Row],[III]]*AI$1</f>
        <v>390</v>
      </c>
      <c r="AJ198" s="19">
        <f>+Tabella1[[#This Row],[III]]*AJ$1</f>
        <v>250</v>
      </c>
      <c r="AK198" s="19">
        <f>+Tabella1[[#This Row],[III]]*AK$1</f>
        <v>360</v>
      </c>
      <c r="AL198" s="19">
        <f>+Tabella1[[#This Row],[IV]]*AL$1</f>
        <v>350</v>
      </c>
      <c r="AM198" s="19">
        <f>+Tabella1[[#This Row],[IV]]*AM$1</f>
        <v>400</v>
      </c>
      <c r="AN198" s="19">
        <f>+Tabella1[[#This Row],[IV]]*AN$1</f>
        <v>250</v>
      </c>
      <c r="AO198" s="19">
        <f>+Tabella1[[#This Row],[BUDGET]]-SUM(Tabella1[[#This Row],[31/01/2021]:[31/12/2021]])</f>
        <v>0</v>
      </c>
    </row>
    <row r="199" spans="1:41" s="1" customFormat="1" x14ac:dyDescent="0.25">
      <c r="A199" s="1" t="s">
        <v>15</v>
      </c>
      <c r="B199" s="1" t="s">
        <v>288</v>
      </c>
      <c r="C199" s="21" t="s">
        <v>359</v>
      </c>
      <c r="D199" s="1" t="s">
        <v>361</v>
      </c>
      <c r="E199" s="7">
        <f>+IF(Tabella1[[#This Row],[Fatturato Ag]]&gt;0,
SUMIF(Pivot!$B:$B,Tabella1[[#This Row],[MA_CustSupp.CompanyName]],Pivot!E:E)/Tabella1[[#This Row],[Fatturato Ag]],0)</f>
        <v>0</v>
      </c>
      <c r="F199" s="7">
        <f>+IF(Tabella1[[#This Row],[Fatturato Ag]]&gt;0,
SUMIF(Pivot!$B:$B,Tabella1[[#This Row],[MA_CustSupp.CompanyName]],Pivot!F:F)/Tabella1[[#This Row],[Fatturato Ag]],0)</f>
        <v>0</v>
      </c>
      <c r="G199" s="7">
        <f>+IF(Tabella1[[#This Row],[Fatturato Ag]]&gt;0,
SUMIF(Pivot!$B:$B,Tabella1[[#This Row],[MA_CustSupp.CompanyName]],Pivot!G:G)/Tabella1[[#This Row],[Fatturato Ag]],0)</f>
        <v>1</v>
      </c>
      <c r="H199" s="7">
        <f>+IF(Tabella1[[#This Row],[Fatturato Ag]]&gt;0,
SUMIF(Pivot!$B:$B,Tabella1[[#This Row],[MA_CustSupp.CompanyName]],Pivot!H:H)/Tabella1[[#This Row],[Fatturato Ag]],0)</f>
        <v>0</v>
      </c>
      <c r="I199" s="7">
        <f>+IF(Tabella1[[#This Row],[Fatturato Ag]]&gt;0,
SUMIF(Pivot!$B:$B,Tabella1[[#This Row],[MA_CustSupp.CompanyName]],Pivot!I:I)/Tabella1[[#This Row],[Fatturato Ag]],0)</f>
        <v>0</v>
      </c>
      <c r="J199" s="7">
        <f>+IF(Tabella1[[#This Row],[Fatturato Ag]]&gt;0,
SUMIF(Pivot!$B:$B,Tabella1[[#This Row],[MA_CustSupp.CompanyName]],Pivot!J:J)/Tabella1[[#This Row],[Fatturato Ag]],0)</f>
        <v>0</v>
      </c>
      <c r="K199" s="7">
        <f>+IF(Tabella1[[#This Row],[Fatturato Ag]]&gt;0,
SUMIF(Pivot!$B:$B,Tabella1[[#This Row],[MA_CustSupp.CompanyName]],Pivot!K:K)/Tabella1[[#This Row],[Fatturato Ag]],0)</f>
        <v>0</v>
      </c>
      <c r="L199" s="29"/>
      <c r="M199" s="30">
        <f>SUMIF(Pivot!$B:$B,Tabella1[[#This Row],[MA_CustSupp.CompanyName]],Pivot!$L:$L)</f>
        <v>11603.3</v>
      </c>
      <c r="N199" s="30">
        <f>+Tabella1[[#This Row],[Fatturato Ag]]*$M$1</f>
        <v>11603.3</v>
      </c>
      <c r="O199" s="31">
        <v>25000</v>
      </c>
      <c r="P199" s="31">
        <f>+Tabella1[[#This Row],[BUDGET]]*Tabella1[[#This Row],[LINEA A]]</f>
        <v>0</v>
      </c>
      <c r="Q199" s="31">
        <f>+Tabella1[[#This Row],[BUDGET]]*Tabella1[[#This Row],[LINEA B]]</f>
        <v>0</v>
      </c>
      <c r="R199" s="31">
        <f>+Tabella1[[#This Row],[BUDGET]]*Tabella1[[#This Row],[LINEA C]]</f>
        <v>25000</v>
      </c>
      <c r="S199" s="31">
        <f>+Tabella1[[#This Row],[BUDGET]]*Tabella1[[#This Row],[LINEA D]]</f>
        <v>0</v>
      </c>
      <c r="T199" s="10">
        <f>+Tabella1[[#This Row],[BUDGET]]*(Tabella1[[#This Row],[LINEA E]]+Tabella1[[#This Row],[LINEA F]])</f>
        <v>0</v>
      </c>
      <c r="U199" s="31"/>
      <c r="V199" s="31">
        <f>+Tabella1[[#This Row],[BUDGET]]*Tabella1[[#This Row],[OTHERS]]</f>
        <v>0</v>
      </c>
      <c r="W199" s="18">
        <f>+Tabella1[[#This Row],[BUDGET]]-SUM(Tabella1[[#This Row],[LINEA A2]:[OTHERS8]])</f>
        <v>0</v>
      </c>
      <c r="X199" s="18">
        <f>+Tabella1[[#This Row],[BUDGET]]/4</f>
        <v>6250</v>
      </c>
      <c r="Y199" s="18">
        <f>+Tabella1[[#This Row],[BUDGET]]/4</f>
        <v>6250</v>
      </c>
      <c r="Z199" s="18">
        <f>+Tabella1[[#This Row],[BUDGET]]/4</f>
        <v>6250</v>
      </c>
      <c r="AA199" s="18">
        <f>+Tabella1[[#This Row],[BUDGET]]/4</f>
        <v>6250</v>
      </c>
      <c r="AB199" s="18">
        <f>+Tabella1[[#This Row],[BUDGET]]-Tabella1[[#This Row],[I]]-Tabella1[[#This Row],[II]]-Tabella1[[#This Row],[III]]-Tabella1[[#This Row],[IV]]</f>
        <v>0</v>
      </c>
      <c r="AC199" s="19">
        <f>+Tabella1[[#This Row],[I]]*AC$1</f>
        <v>1875</v>
      </c>
      <c r="AD199" s="19">
        <f>+Tabella1[[#This Row],[I]]*AD$1</f>
        <v>2062.5</v>
      </c>
      <c r="AE199" s="19">
        <f>+Tabella1[[#This Row],[I]]*AE$1</f>
        <v>2312.5</v>
      </c>
      <c r="AF199" s="19">
        <f>+Tabella1[[#This Row],[II]]*AF$1</f>
        <v>2000</v>
      </c>
      <c r="AG199" s="19">
        <f>+Tabella1[[#This Row],[II]]*AG$1</f>
        <v>2000</v>
      </c>
      <c r="AH199" s="19">
        <f>+Tabella1[[#This Row],[II]]*AH$1</f>
        <v>2250</v>
      </c>
      <c r="AI199" s="19">
        <f>+Tabella1[[#This Row],[III]]*AI$1</f>
        <v>2437.5</v>
      </c>
      <c r="AJ199" s="19">
        <f>+Tabella1[[#This Row],[III]]*AJ$1</f>
        <v>1562.5</v>
      </c>
      <c r="AK199" s="19">
        <f>+Tabella1[[#This Row],[III]]*AK$1</f>
        <v>2250</v>
      </c>
      <c r="AL199" s="19">
        <f>+Tabella1[[#This Row],[IV]]*AL$1</f>
        <v>2187.5</v>
      </c>
      <c r="AM199" s="19">
        <f>+Tabella1[[#This Row],[IV]]*AM$1</f>
        <v>2500</v>
      </c>
      <c r="AN199" s="19">
        <f>+Tabella1[[#This Row],[IV]]*AN$1</f>
        <v>1562.5</v>
      </c>
      <c r="AO199" s="19">
        <f>+Tabella1[[#This Row],[BUDGET]]-SUM(Tabella1[[#This Row],[31/01/2021]:[31/12/2021]])</f>
        <v>0</v>
      </c>
    </row>
    <row r="200" spans="1:41" s="1" customFormat="1" x14ac:dyDescent="0.25">
      <c r="A200" s="1" t="s">
        <v>15</v>
      </c>
      <c r="B200" s="1" t="s">
        <v>289</v>
      </c>
      <c r="C200" s="21" t="s">
        <v>359</v>
      </c>
      <c r="D200" s="1" t="s">
        <v>361</v>
      </c>
      <c r="E200" s="7">
        <f>+IF(Tabella1[[#This Row],[Fatturato Ag]]&gt;0,
SUMIF(Pivot!$B:$B,Tabella1[[#This Row],[MA_CustSupp.CompanyName]],Pivot!E:E)/Tabella1[[#This Row],[Fatturato Ag]],0)</f>
        <v>0</v>
      </c>
      <c r="F200" s="7">
        <f>+IF(Tabella1[[#This Row],[Fatturato Ag]]&gt;0,
SUMIF(Pivot!$B:$B,Tabella1[[#This Row],[MA_CustSupp.CompanyName]],Pivot!F:F)/Tabella1[[#This Row],[Fatturato Ag]],0)</f>
        <v>0</v>
      </c>
      <c r="G200" s="7">
        <f>+IF(Tabella1[[#This Row],[Fatturato Ag]]&gt;0,
SUMIF(Pivot!$B:$B,Tabella1[[#This Row],[MA_CustSupp.CompanyName]],Pivot!G:G)/Tabella1[[#This Row],[Fatturato Ag]],0)</f>
        <v>0</v>
      </c>
      <c r="H200" s="7">
        <f>+IF(Tabella1[[#This Row],[Fatturato Ag]]&gt;0,
SUMIF(Pivot!$B:$B,Tabella1[[#This Row],[MA_CustSupp.CompanyName]],Pivot!H:H)/Tabella1[[#This Row],[Fatturato Ag]],0)</f>
        <v>0.96443812233285919</v>
      </c>
      <c r="I200" s="7">
        <f>+IF(Tabella1[[#This Row],[Fatturato Ag]]&gt;0,
SUMIF(Pivot!$B:$B,Tabella1[[#This Row],[MA_CustSupp.CompanyName]],Pivot!I:I)/Tabella1[[#This Row],[Fatturato Ag]],0)</f>
        <v>0</v>
      </c>
      <c r="J200" s="7">
        <f>+IF(Tabella1[[#This Row],[Fatturato Ag]]&gt;0,
SUMIF(Pivot!$B:$B,Tabella1[[#This Row],[MA_CustSupp.CompanyName]],Pivot!J:J)/Tabella1[[#This Row],[Fatturato Ag]],0)</f>
        <v>0</v>
      </c>
      <c r="K200" s="7">
        <f>+IF(Tabella1[[#This Row],[Fatturato Ag]]&gt;0,
SUMIF(Pivot!$B:$B,Tabella1[[#This Row],[MA_CustSupp.CompanyName]],Pivot!K:K)/Tabella1[[#This Row],[Fatturato Ag]],0)</f>
        <v>3.5561877667140827E-2</v>
      </c>
      <c r="L200" s="29"/>
      <c r="M200" s="30">
        <f>SUMIF(Pivot!$B:$B,Tabella1[[#This Row],[MA_CustSupp.CompanyName]],Pivot!$L:$L)</f>
        <v>703</v>
      </c>
      <c r="N200" s="30">
        <f>+Tabella1[[#This Row],[Fatturato Ag]]*$M$1</f>
        <v>703</v>
      </c>
      <c r="O200" s="31">
        <v>3000</v>
      </c>
      <c r="P200" s="31">
        <f>+Tabella1[[#This Row],[BUDGET]]*Tabella1[[#This Row],[LINEA A]]</f>
        <v>0</v>
      </c>
      <c r="Q200" s="31">
        <f>+Tabella1[[#This Row],[BUDGET]]*Tabella1[[#This Row],[LINEA B]]</f>
        <v>0</v>
      </c>
      <c r="R200" s="31">
        <f>+Tabella1[[#This Row],[BUDGET]]*Tabella1[[#This Row],[LINEA C]]</f>
        <v>0</v>
      </c>
      <c r="S200" s="31">
        <f>+Tabella1[[#This Row],[BUDGET]]*Tabella1[[#This Row],[LINEA D]]</f>
        <v>2893.3143669985775</v>
      </c>
      <c r="T200" s="10">
        <f>+Tabella1[[#This Row],[BUDGET]]*(Tabella1[[#This Row],[LINEA E]]+Tabella1[[#This Row],[LINEA F]])</f>
        <v>0</v>
      </c>
      <c r="U200" s="31"/>
      <c r="V200" s="31">
        <f>+Tabella1[[#This Row],[BUDGET]]*Tabella1[[#This Row],[OTHERS]]</f>
        <v>106.68563300142249</v>
      </c>
      <c r="W200" s="18">
        <f>+Tabella1[[#This Row],[BUDGET]]-SUM(Tabella1[[#This Row],[LINEA A2]:[OTHERS8]])</f>
        <v>0</v>
      </c>
      <c r="X200" s="18">
        <f>+Tabella1[[#This Row],[BUDGET]]/4</f>
        <v>750</v>
      </c>
      <c r="Y200" s="18">
        <f>+Tabella1[[#This Row],[BUDGET]]/4</f>
        <v>750</v>
      </c>
      <c r="Z200" s="18">
        <f>+Tabella1[[#This Row],[BUDGET]]/4</f>
        <v>750</v>
      </c>
      <c r="AA200" s="18">
        <f>+Tabella1[[#This Row],[BUDGET]]/4</f>
        <v>750</v>
      </c>
      <c r="AB200" s="18">
        <f>+Tabella1[[#This Row],[BUDGET]]-Tabella1[[#This Row],[I]]-Tabella1[[#This Row],[II]]-Tabella1[[#This Row],[III]]-Tabella1[[#This Row],[IV]]</f>
        <v>0</v>
      </c>
      <c r="AC200" s="19">
        <f>+Tabella1[[#This Row],[I]]*AC$1</f>
        <v>225</v>
      </c>
      <c r="AD200" s="19">
        <f>+Tabella1[[#This Row],[I]]*AD$1</f>
        <v>247.5</v>
      </c>
      <c r="AE200" s="19">
        <f>+Tabella1[[#This Row],[I]]*AE$1</f>
        <v>277.5</v>
      </c>
      <c r="AF200" s="19">
        <f>+Tabella1[[#This Row],[II]]*AF$1</f>
        <v>240</v>
      </c>
      <c r="AG200" s="19">
        <f>+Tabella1[[#This Row],[II]]*AG$1</f>
        <v>240</v>
      </c>
      <c r="AH200" s="19">
        <f>+Tabella1[[#This Row],[II]]*AH$1</f>
        <v>270</v>
      </c>
      <c r="AI200" s="19">
        <f>+Tabella1[[#This Row],[III]]*AI$1</f>
        <v>292.5</v>
      </c>
      <c r="AJ200" s="19">
        <f>+Tabella1[[#This Row],[III]]*AJ$1</f>
        <v>187.5</v>
      </c>
      <c r="AK200" s="19">
        <f>+Tabella1[[#This Row],[III]]*AK$1</f>
        <v>270</v>
      </c>
      <c r="AL200" s="19">
        <f>+Tabella1[[#This Row],[IV]]*AL$1</f>
        <v>262.5</v>
      </c>
      <c r="AM200" s="19">
        <f>+Tabella1[[#This Row],[IV]]*AM$1</f>
        <v>300</v>
      </c>
      <c r="AN200" s="19">
        <f>+Tabella1[[#This Row],[IV]]*AN$1</f>
        <v>187.5</v>
      </c>
      <c r="AO200" s="19">
        <f>+Tabella1[[#This Row],[BUDGET]]-SUM(Tabella1[[#This Row],[31/01/2021]:[31/12/2021]])</f>
        <v>0</v>
      </c>
    </row>
    <row r="201" spans="1:41" s="1" customFormat="1" x14ac:dyDescent="0.25">
      <c r="A201" s="1" t="s">
        <v>15</v>
      </c>
      <c r="B201" s="1" t="s">
        <v>290</v>
      </c>
      <c r="C201" s="21" t="s">
        <v>359</v>
      </c>
      <c r="D201" s="1" t="s">
        <v>361</v>
      </c>
      <c r="E201" s="7">
        <f>+IF(Tabella1[[#This Row],[Fatturato Ag]]&gt;0,
SUMIF(Pivot!$B:$B,Tabella1[[#This Row],[MA_CustSupp.CompanyName]],Pivot!E:E)/Tabella1[[#This Row],[Fatturato Ag]],0)</f>
        <v>1</v>
      </c>
      <c r="F201" s="7">
        <f>+IF(Tabella1[[#This Row],[Fatturato Ag]]&gt;0,
SUMIF(Pivot!$B:$B,Tabella1[[#This Row],[MA_CustSupp.CompanyName]],Pivot!F:F)/Tabella1[[#This Row],[Fatturato Ag]],0)</f>
        <v>0</v>
      </c>
      <c r="G201" s="7">
        <f>+IF(Tabella1[[#This Row],[Fatturato Ag]]&gt;0,
SUMIF(Pivot!$B:$B,Tabella1[[#This Row],[MA_CustSupp.CompanyName]],Pivot!G:G)/Tabella1[[#This Row],[Fatturato Ag]],0)</f>
        <v>0</v>
      </c>
      <c r="H201" s="7">
        <f>+IF(Tabella1[[#This Row],[Fatturato Ag]]&gt;0,
SUMIF(Pivot!$B:$B,Tabella1[[#This Row],[MA_CustSupp.CompanyName]],Pivot!H:H)/Tabella1[[#This Row],[Fatturato Ag]],0)</f>
        <v>0</v>
      </c>
      <c r="I201" s="7">
        <f>+IF(Tabella1[[#This Row],[Fatturato Ag]]&gt;0,
SUMIF(Pivot!$B:$B,Tabella1[[#This Row],[MA_CustSupp.CompanyName]],Pivot!I:I)/Tabella1[[#This Row],[Fatturato Ag]],0)</f>
        <v>0</v>
      </c>
      <c r="J201" s="7">
        <f>+IF(Tabella1[[#This Row],[Fatturato Ag]]&gt;0,
SUMIF(Pivot!$B:$B,Tabella1[[#This Row],[MA_CustSupp.CompanyName]],Pivot!J:J)/Tabella1[[#This Row],[Fatturato Ag]],0)</f>
        <v>0</v>
      </c>
      <c r="K201" s="7">
        <f>+IF(Tabella1[[#This Row],[Fatturato Ag]]&gt;0,
SUMIF(Pivot!$B:$B,Tabella1[[#This Row],[MA_CustSupp.CompanyName]],Pivot!K:K)/Tabella1[[#This Row],[Fatturato Ag]],0)</f>
        <v>0</v>
      </c>
      <c r="L201" s="29"/>
      <c r="M201" s="30">
        <f>SUMIF(Pivot!$B:$B,Tabella1[[#This Row],[MA_CustSupp.CompanyName]],Pivot!$L:$L)</f>
        <v>6048.1399999999994</v>
      </c>
      <c r="N201" s="30">
        <f>+Tabella1[[#This Row],[Fatturato Ag]]*$M$1</f>
        <v>6048.1399999999994</v>
      </c>
      <c r="O201" s="31">
        <f>+ROUND(Tabella1[[#This Row],[Preconsuntivo]],-3)</f>
        <v>6000</v>
      </c>
      <c r="P201" s="31">
        <f>+Tabella1[[#This Row],[BUDGET]]*Tabella1[[#This Row],[LINEA A]]</f>
        <v>6000</v>
      </c>
      <c r="Q201" s="31">
        <f>+Tabella1[[#This Row],[BUDGET]]*Tabella1[[#This Row],[LINEA B]]</f>
        <v>0</v>
      </c>
      <c r="R201" s="31">
        <f>+Tabella1[[#This Row],[BUDGET]]*Tabella1[[#This Row],[LINEA C]]</f>
        <v>0</v>
      </c>
      <c r="S201" s="31">
        <f>+Tabella1[[#This Row],[BUDGET]]*Tabella1[[#This Row],[LINEA D]]</f>
        <v>0</v>
      </c>
      <c r="T201" s="10">
        <f>+Tabella1[[#This Row],[BUDGET]]*(Tabella1[[#This Row],[LINEA E]]+Tabella1[[#This Row],[LINEA F]])</f>
        <v>0</v>
      </c>
      <c r="U201" s="31"/>
      <c r="V201" s="31">
        <f>+Tabella1[[#This Row],[BUDGET]]*Tabella1[[#This Row],[OTHERS]]</f>
        <v>0</v>
      </c>
      <c r="W201" s="18">
        <f>+Tabella1[[#This Row],[BUDGET]]-SUM(Tabella1[[#This Row],[LINEA A2]:[OTHERS8]])</f>
        <v>0</v>
      </c>
      <c r="X201" s="18">
        <f>+Tabella1[[#This Row],[BUDGET]]/4</f>
        <v>1500</v>
      </c>
      <c r="Y201" s="18">
        <f>+Tabella1[[#This Row],[BUDGET]]/4</f>
        <v>1500</v>
      </c>
      <c r="Z201" s="18">
        <f>+Tabella1[[#This Row],[BUDGET]]/4</f>
        <v>1500</v>
      </c>
      <c r="AA201" s="18">
        <f>+Tabella1[[#This Row],[BUDGET]]/4</f>
        <v>1500</v>
      </c>
      <c r="AB201" s="18">
        <f>+Tabella1[[#This Row],[BUDGET]]-Tabella1[[#This Row],[I]]-Tabella1[[#This Row],[II]]-Tabella1[[#This Row],[III]]-Tabella1[[#This Row],[IV]]</f>
        <v>0</v>
      </c>
      <c r="AC201" s="19">
        <f>+Tabella1[[#This Row],[I]]*AC$1</f>
        <v>450</v>
      </c>
      <c r="AD201" s="19">
        <f>+Tabella1[[#This Row],[I]]*AD$1</f>
        <v>495</v>
      </c>
      <c r="AE201" s="19">
        <f>+Tabella1[[#This Row],[I]]*AE$1</f>
        <v>555</v>
      </c>
      <c r="AF201" s="19">
        <f>+Tabella1[[#This Row],[II]]*AF$1</f>
        <v>480</v>
      </c>
      <c r="AG201" s="19">
        <f>+Tabella1[[#This Row],[II]]*AG$1</f>
        <v>480</v>
      </c>
      <c r="AH201" s="19">
        <f>+Tabella1[[#This Row],[II]]*AH$1</f>
        <v>540</v>
      </c>
      <c r="AI201" s="19">
        <f>+Tabella1[[#This Row],[III]]*AI$1</f>
        <v>585</v>
      </c>
      <c r="AJ201" s="19">
        <f>+Tabella1[[#This Row],[III]]*AJ$1</f>
        <v>375</v>
      </c>
      <c r="AK201" s="19">
        <f>+Tabella1[[#This Row],[III]]*AK$1</f>
        <v>540</v>
      </c>
      <c r="AL201" s="19">
        <f>+Tabella1[[#This Row],[IV]]*AL$1</f>
        <v>525</v>
      </c>
      <c r="AM201" s="19">
        <f>+Tabella1[[#This Row],[IV]]*AM$1</f>
        <v>600</v>
      </c>
      <c r="AN201" s="19">
        <f>+Tabella1[[#This Row],[IV]]*AN$1</f>
        <v>375</v>
      </c>
      <c r="AO201" s="19">
        <f>+Tabella1[[#This Row],[BUDGET]]-SUM(Tabella1[[#This Row],[31/01/2021]:[31/12/2021]])</f>
        <v>0</v>
      </c>
    </row>
    <row r="202" spans="1:41" s="1" customFormat="1" x14ac:dyDescent="0.25">
      <c r="A202" s="1" t="s">
        <v>15</v>
      </c>
      <c r="B202" s="1" t="s">
        <v>291</v>
      </c>
      <c r="C202" s="21" t="s">
        <v>359</v>
      </c>
      <c r="D202" s="1" t="s">
        <v>361</v>
      </c>
      <c r="E202" s="7">
        <f>+IF(Tabella1[[#This Row],[Fatturato Ag]]&gt;0,
SUMIF(Pivot!$B:$B,Tabella1[[#This Row],[MA_CustSupp.CompanyName]],Pivot!E:E)/Tabella1[[#This Row],[Fatturato Ag]],0)</f>
        <v>1</v>
      </c>
      <c r="F202" s="7">
        <f>+IF(Tabella1[[#This Row],[Fatturato Ag]]&gt;0,
SUMIF(Pivot!$B:$B,Tabella1[[#This Row],[MA_CustSupp.CompanyName]],Pivot!F:F)/Tabella1[[#This Row],[Fatturato Ag]],0)</f>
        <v>0</v>
      </c>
      <c r="G202" s="7">
        <f>+IF(Tabella1[[#This Row],[Fatturato Ag]]&gt;0,
SUMIF(Pivot!$B:$B,Tabella1[[#This Row],[MA_CustSupp.CompanyName]],Pivot!G:G)/Tabella1[[#This Row],[Fatturato Ag]],0)</f>
        <v>0</v>
      </c>
      <c r="H202" s="7">
        <f>+IF(Tabella1[[#This Row],[Fatturato Ag]]&gt;0,
SUMIF(Pivot!$B:$B,Tabella1[[#This Row],[MA_CustSupp.CompanyName]],Pivot!H:H)/Tabella1[[#This Row],[Fatturato Ag]],0)</f>
        <v>0</v>
      </c>
      <c r="I202" s="7">
        <f>+IF(Tabella1[[#This Row],[Fatturato Ag]]&gt;0,
SUMIF(Pivot!$B:$B,Tabella1[[#This Row],[MA_CustSupp.CompanyName]],Pivot!I:I)/Tabella1[[#This Row],[Fatturato Ag]],0)</f>
        <v>0</v>
      </c>
      <c r="J202" s="7">
        <f>+IF(Tabella1[[#This Row],[Fatturato Ag]]&gt;0,
SUMIF(Pivot!$B:$B,Tabella1[[#This Row],[MA_CustSupp.CompanyName]],Pivot!J:J)/Tabella1[[#This Row],[Fatturato Ag]],0)</f>
        <v>0</v>
      </c>
      <c r="K202" s="7">
        <f>+IF(Tabella1[[#This Row],[Fatturato Ag]]&gt;0,
SUMIF(Pivot!$B:$B,Tabella1[[#This Row],[MA_CustSupp.CompanyName]],Pivot!K:K)/Tabella1[[#This Row],[Fatturato Ag]],0)</f>
        <v>0</v>
      </c>
      <c r="L202" s="29"/>
      <c r="M202" s="30">
        <f>SUMIF(Pivot!$B:$B,Tabella1[[#This Row],[MA_CustSupp.CompanyName]],Pivot!$L:$L)</f>
        <v>10182.92</v>
      </c>
      <c r="N202" s="30">
        <f>+Tabella1[[#This Row],[Fatturato Ag]]*$M$1</f>
        <v>10182.92</v>
      </c>
      <c r="O202" s="31">
        <v>150000</v>
      </c>
      <c r="P202" s="31">
        <f>+Tabella1[[#This Row],[BUDGET]]*Tabella1[[#This Row],[LINEA A]]</f>
        <v>150000</v>
      </c>
      <c r="Q202" s="31">
        <f>+Tabella1[[#This Row],[BUDGET]]*Tabella1[[#This Row],[LINEA B]]</f>
        <v>0</v>
      </c>
      <c r="R202" s="31">
        <f>+Tabella1[[#This Row],[BUDGET]]*Tabella1[[#This Row],[LINEA C]]</f>
        <v>0</v>
      </c>
      <c r="S202" s="31">
        <f>+Tabella1[[#This Row],[BUDGET]]*Tabella1[[#This Row],[LINEA D]]</f>
        <v>0</v>
      </c>
      <c r="T202" s="10">
        <f>+Tabella1[[#This Row],[BUDGET]]*(Tabella1[[#This Row],[LINEA E]]+Tabella1[[#This Row],[LINEA F]])</f>
        <v>0</v>
      </c>
      <c r="U202" s="31"/>
      <c r="V202" s="31">
        <f>+Tabella1[[#This Row],[BUDGET]]*Tabella1[[#This Row],[OTHERS]]</f>
        <v>0</v>
      </c>
      <c r="W202" s="18">
        <f>+Tabella1[[#This Row],[BUDGET]]-SUM(Tabella1[[#This Row],[LINEA A2]:[OTHERS8]])</f>
        <v>0</v>
      </c>
      <c r="X202" s="18">
        <f>+Tabella1[[#This Row],[BUDGET]]/4</f>
        <v>37500</v>
      </c>
      <c r="Y202" s="18">
        <f>+Tabella1[[#This Row],[BUDGET]]/4</f>
        <v>37500</v>
      </c>
      <c r="Z202" s="18">
        <f>+Tabella1[[#This Row],[BUDGET]]/4</f>
        <v>37500</v>
      </c>
      <c r="AA202" s="18">
        <f>+Tabella1[[#This Row],[BUDGET]]/4</f>
        <v>37500</v>
      </c>
      <c r="AB202" s="18">
        <f>+Tabella1[[#This Row],[BUDGET]]-Tabella1[[#This Row],[I]]-Tabella1[[#This Row],[II]]-Tabella1[[#This Row],[III]]-Tabella1[[#This Row],[IV]]</f>
        <v>0</v>
      </c>
      <c r="AC202" s="19">
        <f>+Tabella1[[#This Row],[I]]*AC$1</f>
        <v>11250</v>
      </c>
      <c r="AD202" s="19">
        <f>+Tabella1[[#This Row],[I]]*AD$1</f>
        <v>12375</v>
      </c>
      <c r="AE202" s="19">
        <f>+Tabella1[[#This Row],[I]]*AE$1</f>
        <v>13875</v>
      </c>
      <c r="AF202" s="19">
        <f>+Tabella1[[#This Row],[II]]*AF$1</f>
        <v>12000</v>
      </c>
      <c r="AG202" s="19">
        <f>+Tabella1[[#This Row],[II]]*AG$1</f>
        <v>12000</v>
      </c>
      <c r="AH202" s="19">
        <f>+Tabella1[[#This Row],[II]]*AH$1</f>
        <v>13500</v>
      </c>
      <c r="AI202" s="19">
        <f>+Tabella1[[#This Row],[III]]*AI$1</f>
        <v>14625</v>
      </c>
      <c r="AJ202" s="19">
        <f>+Tabella1[[#This Row],[III]]*AJ$1</f>
        <v>9375</v>
      </c>
      <c r="AK202" s="19">
        <f>+Tabella1[[#This Row],[III]]*AK$1</f>
        <v>13500</v>
      </c>
      <c r="AL202" s="19">
        <f>+Tabella1[[#This Row],[IV]]*AL$1</f>
        <v>13125</v>
      </c>
      <c r="AM202" s="19">
        <f>+Tabella1[[#This Row],[IV]]*AM$1</f>
        <v>15000</v>
      </c>
      <c r="AN202" s="19">
        <f>+Tabella1[[#This Row],[IV]]*AN$1</f>
        <v>9375</v>
      </c>
      <c r="AO202" s="19">
        <f>+Tabella1[[#This Row],[BUDGET]]-SUM(Tabella1[[#This Row],[31/01/2021]:[31/12/2021]])</f>
        <v>0</v>
      </c>
    </row>
    <row r="203" spans="1:41" s="1" customFormat="1" x14ac:dyDescent="0.25">
      <c r="A203" s="1" t="s">
        <v>15</v>
      </c>
      <c r="B203" s="1" t="s">
        <v>292</v>
      </c>
      <c r="C203" s="21" t="s">
        <v>359</v>
      </c>
      <c r="D203" s="1" t="s">
        <v>373</v>
      </c>
      <c r="E203" s="7">
        <f>+IF(Tabella1[[#This Row],[Fatturato Ag]]&gt;0,
SUMIF(Pivot!$B:$B,Tabella1[[#This Row],[MA_CustSupp.CompanyName]],Pivot!E:E)/Tabella1[[#This Row],[Fatturato Ag]],0)</f>
        <v>0</v>
      </c>
      <c r="F203" s="7">
        <f>+IF(Tabella1[[#This Row],[Fatturato Ag]]&gt;0,
SUMIF(Pivot!$B:$B,Tabella1[[#This Row],[MA_CustSupp.CompanyName]],Pivot!F:F)/Tabella1[[#This Row],[Fatturato Ag]],0)</f>
        <v>0.30203039935969556</v>
      </c>
      <c r="G203" s="7">
        <f>+IF(Tabella1[[#This Row],[Fatturato Ag]]&gt;0,
SUMIF(Pivot!$B:$B,Tabella1[[#This Row],[MA_CustSupp.CompanyName]],Pivot!G:G)/Tabella1[[#This Row],[Fatturato Ag]],0)</f>
        <v>0</v>
      </c>
      <c r="H203" s="7">
        <f>+IF(Tabella1[[#This Row],[Fatturato Ag]]&gt;0,
SUMIF(Pivot!$B:$B,Tabella1[[#This Row],[MA_CustSupp.CompanyName]],Pivot!H:H)/Tabella1[[#This Row],[Fatturato Ag]],0)</f>
        <v>0.23086448651056732</v>
      </c>
      <c r="I203" s="7">
        <f>+IF(Tabella1[[#This Row],[Fatturato Ag]]&gt;0,
SUMIF(Pivot!$B:$B,Tabella1[[#This Row],[MA_CustSupp.CompanyName]],Pivot!I:I)/Tabella1[[#This Row],[Fatturato Ag]],0)</f>
        <v>0.46238588913974193</v>
      </c>
      <c r="J203" s="7">
        <f>+IF(Tabella1[[#This Row],[Fatturato Ag]]&gt;0,
SUMIF(Pivot!$B:$B,Tabella1[[#This Row],[MA_CustSupp.CompanyName]],Pivot!J:J)/Tabella1[[#This Row],[Fatturato Ag]],0)</f>
        <v>0</v>
      </c>
      <c r="K203" s="7">
        <f>+IF(Tabella1[[#This Row],[Fatturato Ag]]&gt;0,
SUMIF(Pivot!$B:$B,Tabella1[[#This Row],[MA_CustSupp.CompanyName]],Pivot!K:K)/Tabella1[[#This Row],[Fatturato Ag]],0)</f>
        <v>4.7192249899952431E-3</v>
      </c>
      <c r="L203" s="29"/>
      <c r="M203" s="30">
        <f>SUMIF(Pivot!$B:$B,Tabella1[[#This Row],[MA_CustSupp.CompanyName]],Pivot!$L:$L)</f>
        <v>5297.48</v>
      </c>
      <c r="N203" s="30">
        <f>+Tabella1[[#This Row],[Fatturato Ag]]*$M$1</f>
        <v>5297.48</v>
      </c>
      <c r="O203" s="31">
        <f>+ROUND(Tabella1[[#This Row],[Preconsuntivo]],-3)</f>
        <v>5000</v>
      </c>
      <c r="P203" s="31">
        <f>+Tabella1[[#This Row],[BUDGET]]*Tabella1[[#This Row],[LINEA A]]</f>
        <v>0</v>
      </c>
      <c r="Q203" s="31">
        <f>+Tabella1[[#This Row],[BUDGET]]*Tabella1[[#This Row],[LINEA B]]</f>
        <v>1510.1519967984777</v>
      </c>
      <c r="R203" s="31">
        <f>+Tabella1[[#This Row],[BUDGET]]*Tabella1[[#This Row],[LINEA C]]</f>
        <v>0</v>
      </c>
      <c r="S203" s="31">
        <f>+Tabella1[[#This Row],[BUDGET]]*Tabella1[[#This Row],[LINEA D]]</f>
        <v>1154.3224325528365</v>
      </c>
      <c r="T203" s="10">
        <f>+Tabella1[[#This Row],[BUDGET]]*(Tabella1[[#This Row],[LINEA E]]+Tabella1[[#This Row],[LINEA F]])</f>
        <v>2311.9294456987095</v>
      </c>
      <c r="U203" s="31"/>
      <c r="V203" s="31">
        <f>+Tabella1[[#This Row],[BUDGET]]*Tabella1[[#This Row],[OTHERS]]</f>
        <v>23.596124949976215</v>
      </c>
      <c r="W203" s="18">
        <f>+Tabella1[[#This Row],[BUDGET]]-SUM(Tabella1[[#This Row],[LINEA A2]:[OTHERS8]])</f>
        <v>0</v>
      </c>
      <c r="X203" s="18">
        <f>+Tabella1[[#This Row],[BUDGET]]/4</f>
        <v>1250</v>
      </c>
      <c r="Y203" s="18">
        <f>+Tabella1[[#This Row],[BUDGET]]/4</f>
        <v>1250</v>
      </c>
      <c r="Z203" s="18">
        <f>+Tabella1[[#This Row],[BUDGET]]/4</f>
        <v>1250</v>
      </c>
      <c r="AA203" s="18">
        <f>+Tabella1[[#This Row],[BUDGET]]/4</f>
        <v>1250</v>
      </c>
      <c r="AB203" s="18">
        <f>+Tabella1[[#This Row],[BUDGET]]-Tabella1[[#This Row],[I]]-Tabella1[[#This Row],[II]]-Tabella1[[#This Row],[III]]-Tabella1[[#This Row],[IV]]</f>
        <v>0</v>
      </c>
      <c r="AC203" s="19">
        <f>+Tabella1[[#This Row],[I]]*AC$1</f>
        <v>375</v>
      </c>
      <c r="AD203" s="19">
        <f>+Tabella1[[#This Row],[I]]*AD$1</f>
        <v>412.5</v>
      </c>
      <c r="AE203" s="19">
        <f>+Tabella1[[#This Row],[I]]*AE$1</f>
        <v>462.5</v>
      </c>
      <c r="AF203" s="19">
        <f>+Tabella1[[#This Row],[II]]*AF$1</f>
        <v>400</v>
      </c>
      <c r="AG203" s="19">
        <f>+Tabella1[[#This Row],[II]]*AG$1</f>
        <v>400</v>
      </c>
      <c r="AH203" s="19">
        <f>+Tabella1[[#This Row],[II]]*AH$1</f>
        <v>450</v>
      </c>
      <c r="AI203" s="19">
        <f>+Tabella1[[#This Row],[III]]*AI$1</f>
        <v>487.5</v>
      </c>
      <c r="AJ203" s="19">
        <f>+Tabella1[[#This Row],[III]]*AJ$1</f>
        <v>312.5</v>
      </c>
      <c r="AK203" s="19">
        <f>+Tabella1[[#This Row],[III]]*AK$1</f>
        <v>450</v>
      </c>
      <c r="AL203" s="19">
        <f>+Tabella1[[#This Row],[IV]]*AL$1</f>
        <v>437.5</v>
      </c>
      <c r="AM203" s="19">
        <f>+Tabella1[[#This Row],[IV]]*AM$1</f>
        <v>500</v>
      </c>
      <c r="AN203" s="19">
        <f>+Tabella1[[#This Row],[IV]]*AN$1</f>
        <v>312.5</v>
      </c>
      <c r="AO203" s="19">
        <f>+Tabella1[[#This Row],[BUDGET]]-SUM(Tabella1[[#This Row],[31/01/2021]:[31/12/2021]])</f>
        <v>0</v>
      </c>
    </row>
    <row r="204" spans="1:41" s="1" customFormat="1" x14ac:dyDescent="0.25">
      <c r="A204" s="1" t="s">
        <v>59</v>
      </c>
      <c r="B204" s="1" t="s">
        <v>293</v>
      </c>
      <c r="C204" s="1" t="s">
        <v>85</v>
      </c>
      <c r="D204" s="1" t="s">
        <v>362</v>
      </c>
      <c r="E204" s="7">
        <f>+IF(Tabella1[[#This Row],[Fatturato Ag]]&gt;0,
SUMIF(Pivot!$B:$B,Tabella1[[#This Row],[MA_CustSupp.CompanyName]],Pivot!E:E)/Tabella1[[#This Row],[Fatturato Ag]],0)</f>
        <v>0.26877992393699207</v>
      </c>
      <c r="F204" s="7">
        <f>+IF(Tabella1[[#This Row],[Fatturato Ag]]&gt;0,
SUMIF(Pivot!$B:$B,Tabella1[[#This Row],[MA_CustSupp.CompanyName]],Pivot!F:F)/Tabella1[[#This Row],[Fatturato Ag]],0)</f>
        <v>2.1226972783738567E-2</v>
      </c>
      <c r="G204" s="7">
        <f>+IF(Tabella1[[#This Row],[Fatturato Ag]]&gt;0,
SUMIF(Pivot!$B:$B,Tabella1[[#This Row],[MA_CustSupp.CompanyName]],Pivot!G:G)/Tabella1[[#This Row],[Fatturato Ag]],0)</f>
        <v>6.9668260534379051E-2</v>
      </c>
      <c r="H204" s="7">
        <f>+IF(Tabella1[[#This Row],[Fatturato Ag]]&gt;0,
SUMIF(Pivot!$B:$B,Tabella1[[#This Row],[MA_CustSupp.CompanyName]],Pivot!H:H)/Tabella1[[#This Row],[Fatturato Ag]],0)</f>
        <v>0.23869976363127418</v>
      </c>
      <c r="I204" s="7">
        <f>+IF(Tabella1[[#This Row],[Fatturato Ag]]&gt;0,
SUMIF(Pivot!$B:$B,Tabella1[[#This Row],[MA_CustSupp.CompanyName]],Pivot!I:I)/Tabella1[[#This Row],[Fatturato Ag]],0)</f>
        <v>0.40096890424518139</v>
      </c>
      <c r="J204" s="7">
        <f>+IF(Tabella1[[#This Row],[Fatturato Ag]]&gt;0,
SUMIF(Pivot!$B:$B,Tabella1[[#This Row],[MA_CustSupp.CompanyName]],Pivot!J:J)/Tabella1[[#This Row],[Fatturato Ag]],0)</f>
        <v>0</v>
      </c>
      <c r="K204" s="7">
        <f>+IF(Tabella1[[#This Row],[Fatturato Ag]]&gt;0,
SUMIF(Pivot!$B:$B,Tabella1[[#This Row],[MA_CustSupp.CompanyName]],Pivot!K:K)/Tabella1[[#This Row],[Fatturato Ag]],0)</f>
        <v>6.5617486843479612E-4</v>
      </c>
      <c r="L204" s="29"/>
      <c r="M204" s="30">
        <f>SUMIF(Pivot!$B:$B,Tabella1[[#This Row],[MA_CustSupp.CompanyName]],Pivot!$L:$L)</f>
        <v>1129195.8700000003</v>
      </c>
      <c r="N204" s="30">
        <f>+Tabella1[[#This Row],[Fatturato Ag]]*$M$1</f>
        <v>1129195.8700000003</v>
      </c>
      <c r="O204" s="31">
        <v>130000</v>
      </c>
      <c r="P204" s="31">
        <f>+Tabella1[[#This Row],[BUDGET]]*Tabella1[[#This Row],[LINEA A]]</f>
        <v>34941.390111808971</v>
      </c>
      <c r="Q204" s="31">
        <f>+Tabella1[[#This Row],[BUDGET]]*Tabella1[[#This Row],[LINEA B]]</f>
        <v>2759.5064618860138</v>
      </c>
      <c r="R204" s="31">
        <f>+Tabella1[[#This Row],[BUDGET]]*Tabella1[[#This Row],[LINEA C]]</f>
        <v>9056.8738694692765</v>
      </c>
      <c r="S204" s="31">
        <f>+Tabella1[[#This Row],[BUDGET]]*Tabella1[[#This Row],[LINEA D]]</f>
        <v>31030.969272065642</v>
      </c>
      <c r="T204" s="10">
        <f>+Tabella1[[#This Row],[BUDGET]]*(Tabella1[[#This Row],[LINEA E]]+Tabella1[[#This Row],[LINEA F]])</f>
        <v>52125.95755187358</v>
      </c>
      <c r="U204" s="31"/>
      <c r="V204" s="31">
        <f>+Tabella1[[#This Row],[BUDGET]]*Tabella1[[#This Row],[OTHERS]]</f>
        <v>85.302732896523494</v>
      </c>
      <c r="W204" s="18">
        <f>+Tabella1[[#This Row],[BUDGET]]-SUM(Tabella1[[#This Row],[LINEA A2]:[OTHERS8]])</f>
        <v>0</v>
      </c>
      <c r="X204" s="18">
        <f>+Tabella1[[#This Row],[BUDGET]]/4</f>
        <v>32500</v>
      </c>
      <c r="Y204" s="18">
        <f>+Tabella1[[#This Row],[BUDGET]]/4</f>
        <v>32500</v>
      </c>
      <c r="Z204" s="18">
        <f>+Tabella1[[#This Row],[BUDGET]]/4</f>
        <v>32500</v>
      </c>
      <c r="AA204" s="18">
        <f>+Tabella1[[#This Row],[BUDGET]]/4</f>
        <v>32500</v>
      </c>
      <c r="AB204" s="18">
        <f>+Tabella1[[#This Row],[BUDGET]]-Tabella1[[#This Row],[I]]-Tabella1[[#This Row],[II]]-Tabella1[[#This Row],[III]]-Tabella1[[#This Row],[IV]]</f>
        <v>0</v>
      </c>
      <c r="AC204" s="19">
        <f>+Tabella1[[#This Row],[I]]*AC$1</f>
        <v>9750</v>
      </c>
      <c r="AD204" s="19">
        <f>+Tabella1[[#This Row],[I]]*AD$1</f>
        <v>10725</v>
      </c>
      <c r="AE204" s="19">
        <f>+Tabella1[[#This Row],[I]]*AE$1</f>
        <v>12025</v>
      </c>
      <c r="AF204" s="19">
        <f>+Tabella1[[#This Row],[II]]*AF$1</f>
        <v>10400</v>
      </c>
      <c r="AG204" s="19">
        <f>+Tabella1[[#This Row],[II]]*AG$1</f>
        <v>10400</v>
      </c>
      <c r="AH204" s="19">
        <f>+Tabella1[[#This Row],[II]]*AH$1</f>
        <v>11700</v>
      </c>
      <c r="AI204" s="19">
        <f>+Tabella1[[#This Row],[III]]*AI$1</f>
        <v>12675</v>
      </c>
      <c r="AJ204" s="19">
        <f>+Tabella1[[#This Row],[III]]*AJ$1</f>
        <v>8125</v>
      </c>
      <c r="AK204" s="19">
        <f>+Tabella1[[#This Row],[III]]*AK$1</f>
        <v>11700</v>
      </c>
      <c r="AL204" s="19">
        <f>+Tabella1[[#This Row],[IV]]*AL$1</f>
        <v>11375</v>
      </c>
      <c r="AM204" s="19">
        <f>+Tabella1[[#This Row],[IV]]*AM$1</f>
        <v>13000</v>
      </c>
      <c r="AN204" s="19">
        <f>+Tabella1[[#This Row],[IV]]*AN$1</f>
        <v>8125</v>
      </c>
      <c r="AO204" s="19">
        <f>+Tabella1[[#This Row],[BUDGET]]-SUM(Tabella1[[#This Row],[31/01/2021]:[31/12/2021]])</f>
        <v>0</v>
      </c>
    </row>
    <row r="205" spans="1:41" s="1" customFormat="1" x14ac:dyDescent="0.25">
      <c r="A205" s="1" t="s">
        <v>10</v>
      </c>
      <c r="B205" s="1" t="s">
        <v>294</v>
      </c>
      <c r="C205" s="1" t="s">
        <v>84</v>
      </c>
      <c r="D205" s="1" t="s">
        <v>361</v>
      </c>
      <c r="E205" s="7">
        <f>+IF(Tabella1[[#This Row],[Fatturato Ag]]&gt;0,
SUMIF(Pivot!$B:$B,Tabella1[[#This Row],[MA_CustSupp.CompanyName]],Pivot!E:E)/Tabella1[[#This Row],[Fatturato Ag]],0)</f>
        <v>0</v>
      </c>
      <c r="F205" s="7">
        <f>+IF(Tabella1[[#This Row],[Fatturato Ag]]&gt;0,
SUMIF(Pivot!$B:$B,Tabella1[[#This Row],[MA_CustSupp.CompanyName]],Pivot!F:F)/Tabella1[[#This Row],[Fatturato Ag]],0)</f>
        <v>0.54371150069537055</v>
      </c>
      <c r="G205" s="7">
        <f>+IF(Tabella1[[#This Row],[Fatturato Ag]]&gt;0,
SUMIF(Pivot!$B:$B,Tabella1[[#This Row],[MA_CustSupp.CompanyName]],Pivot!G:G)/Tabella1[[#This Row],[Fatturato Ag]],0)</f>
        <v>0.14871381923347529</v>
      </c>
      <c r="H205" s="7">
        <f>+IF(Tabella1[[#This Row],[Fatturato Ag]]&gt;0,
SUMIF(Pivot!$B:$B,Tabella1[[#This Row],[MA_CustSupp.CompanyName]],Pivot!H:H)/Tabella1[[#This Row],[Fatturato Ag]],0)</f>
        <v>0</v>
      </c>
      <c r="I205" s="7">
        <f>+IF(Tabella1[[#This Row],[Fatturato Ag]]&gt;0,
SUMIF(Pivot!$B:$B,Tabella1[[#This Row],[MA_CustSupp.CompanyName]],Pivot!I:I)/Tabella1[[#This Row],[Fatturato Ag]],0)</f>
        <v>0.30757468007115413</v>
      </c>
      <c r="J205" s="7">
        <f>+IF(Tabella1[[#This Row],[Fatturato Ag]]&gt;0,
SUMIF(Pivot!$B:$B,Tabella1[[#This Row],[MA_CustSupp.CompanyName]],Pivot!J:J)/Tabella1[[#This Row],[Fatturato Ag]],0)</f>
        <v>0</v>
      </c>
      <c r="K205" s="7">
        <f>+IF(Tabella1[[#This Row],[Fatturato Ag]]&gt;0,
SUMIF(Pivot!$B:$B,Tabella1[[#This Row],[MA_CustSupp.CompanyName]],Pivot!K:K)/Tabella1[[#This Row],[Fatturato Ag]],0)</f>
        <v>0</v>
      </c>
      <c r="L205" s="29"/>
      <c r="M205" s="30">
        <f>SUMIF(Pivot!$B:$B,Tabella1[[#This Row],[MA_CustSupp.CompanyName]],Pivot!$L:$L)</f>
        <v>117980.03999999998</v>
      </c>
      <c r="N205" s="30">
        <f>+Tabella1[[#This Row],[Fatturato Ag]]*$M$1</f>
        <v>117980.03999999998</v>
      </c>
      <c r="O205" s="31">
        <v>250000</v>
      </c>
      <c r="P205" s="31">
        <f>+Tabella1[[#This Row],[BUDGET]]*Tabella1[[#This Row],[LINEA A]]</f>
        <v>0</v>
      </c>
      <c r="Q205" s="31">
        <f>+Tabella1[[#This Row],[BUDGET]]*Tabella1[[#This Row],[LINEA B]]</f>
        <v>135927.87517384265</v>
      </c>
      <c r="R205" s="31">
        <f>+Tabella1[[#This Row],[BUDGET]]*Tabella1[[#This Row],[LINEA C]]</f>
        <v>37178.454808368821</v>
      </c>
      <c r="S205" s="31">
        <f>+Tabella1[[#This Row],[BUDGET]]*Tabella1[[#This Row],[LINEA D]]</f>
        <v>0</v>
      </c>
      <c r="T205" s="10">
        <f>+Tabella1[[#This Row],[BUDGET]]*(Tabella1[[#This Row],[LINEA E]]+Tabella1[[#This Row],[LINEA F]])</f>
        <v>76893.670017788536</v>
      </c>
      <c r="U205" s="31"/>
      <c r="V205" s="31">
        <f>+Tabella1[[#This Row],[BUDGET]]*Tabella1[[#This Row],[OTHERS]]</f>
        <v>0</v>
      </c>
      <c r="W205" s="18">
        <f>+Tabella1[[#This Row],[BUDGET]]-SUM(Tabella1[[#This Row],[LINEA A2]:[OTHERS8]])</f>
        <v>0</v>
      </c>
      <c r="X205" s="18">
        <f>+Tabella1[[#This Row],[BUDGET]]/4</f>
        <v>62500</v>
      </c>
      <c r="Y205" s="18">
        <f>+Tabella1[[#This Row],[BUDGET]]/4</f>
        <v>62500</v>
      </c>
      <c r="Z205" s="18">
        <f>+Tabella1[[#This Row],[BUDGET]]/4</f>
        <v>62500</v>
      </c>
      <c r="AA205" s="18">
        <f>+Tabella1[[#This Row],[BUDGET]]/4</f>
        <v>62500</v>
      </c>
      <c r="AB205" s="18">
        <f>+Tabella1[[#This Row],[BUDGET]]-Tabella1[[#This Row],[I]]-Tabella1[[#This Row],[II]]-Tabella1[[#This Row],[III]]-Tabella1[[#This Row],[IV]]</f>
        <v>0</v>
      </c>
      <c r="AC205" s="19">
        <f>+Tabella1[[#This Row],[I]]*AC$1</f>
        <v>18750</v>
      </c>
      <c r="AD205" s="19">
        <f>+Tabella1[[#This Row],[I]]*AD$1</f>
        <v>20625</v>
      </c>
      <c r="AE205" s="19">
        <f>+Tabella1[[#This Row],[I]]*AE$1</f>
        <v>23125</v>
      </c>
      <c r="AF205" s="19">
        <f>+Tabella1[[#This Row],[II]]*AF$1</f>
        <v>20000</v>
      </c>
      <c r="AG205" s="19">
        <f>+Tabella1[[#This Row],[II]]*AG$1</f>
        <v>20000</v>
      </c>
      <c r="AH205" s="19">
        <f>+Tabella1[[#This Row],[II]]*AH$1</f>
        <v>22500</v>
      </c>
      <c r="AI205" s="19">
        <f>+Tabella1[[#This Row],[III]]*AI$1</f>
        <v>24375</v>
      </c>
      <c r="AJ205" s="19">
        <f>+Tabella1[[#This Row],[III]]*AJ$1</f>
        <v>15625</v>
      </c>
      <c r="AK205" s="19">
        <f>+Tabella1[[#This Row],[III]]*AK$1</f>
        <v>22500</v>
      </c>
      <c r="AL205" s="19">
        <f>+Tabella1[[#This Row],[IV]]*AL$1</f>
        <v>21875</v>
      </c>
      <c r="AM205" s="19">
        <f>+Tabella1[[#This Row],[IV]]*AM$1</f>
        <v>25000</v>
      </c>
      <c r="AN205" s="19">
        <f>+Tabella1[[#This Row],[IV]]*AN$1</f>
        <v>15625</v>
      </c>
      <c r="AO205" s="19">
        <f>+Tabella1[[#This Row],[BUDGET]]-SUM(Tabella1[[#This Row],[31/01/2021]:[31/12/2021]])</f>
        <v>0</v>
      </c>
    </row>
    <row r="206" spans="1:41" s="1" customFormat="1" x14ac:dyDescent="0.25">
      <c r="A206" s="1" t="s">
        <v>60</v>
      </c>
      <c r="B206" s="1" t="s">
        <v>295</v>
      </c>
      <c r="C206" s="1" t="s">
        <v>84</v>
      </c>
      <c r="D206" s="1" t="s">
        <v>361</v>
      </c>
      <c r="E206" s="7">
        <f>+IF(Tabella1[[#This Row],[Fatturato Ag]]&gt;0,
SUMIF(Pivot!$B:$B,Tabella1[[#This Row],[MA_CustSupp.CompanyName]],Pivot!E:E)/Tabella1[[#This Row],[Fatturato Ag]],0)</f>
        <v>0.97993154307088215</v>
      </c>
      <c r="F206" s="7">
        <f>+IF(Tabella1[[#This Row],[Fatturato Ag]]&gt;0,
SUMIF(Pivot!$B:$B,Tabella1[[#This Row],[MA_CustSupp.CompanyName]],Pivot!F:F)/Tabella1[[#This Row],[Fatturato Ag]],0)</f>
        <v>0</v>
      </c>
      <c r="G206" s="7">
        <f>+IF(Tabella1[[#This Row],[Fatturato Ag]]&gt;0,
SUMIF(Pivot!$B:$B,Tabella1[[#This Row],[MA_CustSupp.CompanyName]],Pivot!G:G)/Tabella1[[#This Row],[Fatturato Ag]],0)</f>
        <v>0</v>
      </c>
      <c r="H206" s="7">
        <f>+IF(Tabella1[[#This Row],[Fatturato Ag]]&gt;0,
SUMIF(Pivot!$B:$B,Tabella1[[#This Row],[MA_CustSupp.CompanyName]],Pivot!H:H)/Tabella1[[#This Row],[Fatturato Ag]],0)</f>
        <v>0</v>
      </c>
      <c r="I206" s="7">
        <f>+IF(Tabella1[[#This Row],[Fatturato Ag]]&gt;0,
SUMIF(Pivot!$B:$B,Tabella1[[#This Row],[MA_CustSupp.CompanyName]],Pivot!I:I)/Tabella1[[#This Row],[Fatturato Ag]],0)</f>
        <v>0</v>
      </c>
      <c r="J206" s="7">
        <f>+IF(Tabella1[[#This Row],[Fatturato Ag]]&gt;0,
SUMIF(Pivot!$B:$B,Tabella1[[#This Row],[MA_CustSupp.CompanyName]],Pivot!J:J)/Tabella1[[#This Row],[Fatturato Ag]],0)</f>
        <v>2.0068456929117909E-2</v>
      </c>
      <c r="K206" s="7">
        <f>+IF(Tabella1[[#This Row],[Fatturato Ag]]&gt;0,
SUMIF(Pivot!$B:$B,Tabella1[[#This Row],[MA_CustSupp.CompanyName]],Pivot!K:K)/Tabella1[[#This Row],[Fatturato Ag]],0)</f>
        <v>0</v>
      </c>
      <c r="L206" s="29"/>
      <c r="M206" s="30">
        <f>SUMIF(Pivot!$B:$B,Tabella1[[#This Row],[MA_CustSupp.CompanyName]],Pivot!$L:$L)</f>
        <v>3155294.9100000015</v>
      </c>
      <c r="N206" s="30">
        <f>+Tabella1[[#This Row],[Fatturato Ag]]*$M$1</f>
        <v>3155294.9100000015</v>
      </c>
      <c r="O206" s="31">
        <v>0</v>
      </c>
      <c r="P206" s="31">
        <f>+Tabella1[[#This Row],[BUDGET]]*Tabella1[[#This Row],[LINEA A]]</f>
        <v>0</v>
      </c>
      <c r="Q206" s="31">
        <f>+Tabella1[[#This Row],[BUDGET]]*Tabella1[[#This Row],[LINEA B]]</f>
        <v>0</v>
      </c>
      <c r="R206" s="31">
        <f>+Tabella1[[#This Row],[BUDGET]]*Tabella1[[#This Row],[LINEA C]]</f>
        <v>0</v>
      </c>
      <c r="S206" s="31">
        <f>+Tabella1[[#This Row],[BUDGET]]*Tabella1[[#This Row],[LINEA D]]</f>
        <v>0</v>
      </c>
      <c r="T206" s="10">
        <f>+Tabella1[[#This Row],[BUDGET]]*(Tabella1[[#This Row],[LINEA E]]+Tabella1[[#This Row],[LINEA F]])</f>
        <v>0</v>
      </c>
      <c r="U206" s="31"/>
      <c r="V206" s="31">
        <f>+Tabella1[[#This Row],[BUDGET]]*Tabella1[[#This Row],[OTHERS]]</f>
        <v>0</v>
      </c>
      <c r="W206" s="18">
        <f>+Tabella1[[#This Row],[BUDGET]]-SUM(Tabella1[[#This Row],[LINEA A2]:[OTHERS8]])</f>
        <v>0</v>
      </c>
      <c r="X206" s="18">
        <f>+Tabella1[[#This Row],[BUDGET]]/4</f>
        <v>0</v>
      </c>
      <c r="Y206" s="18">
        <f>+Tabella1[[#This Row],[BUDGET]]/4</f>
        <v>0</v>
      </c>
      <c r="Z206" s="18">
        <f>+Tabella1[[#This Row],[BUDGET]]/4</f>
        <v>0</v>
      </c>
      <c r="AA206" s="18">
        <f>+Tabella1[[#This Row],[BUDGET]]/4</f>
        <v>0</v>
      </c>
      <c r="AB206" s="18">
        <f>+Tabella1[[#This Row],[BUDGET]]-Tabella1[[#This Row],[I]]-Tabella1[[#This Row],[II]]-Tabella1[[#This Row],[III]]-Tabella1[[#This Row],[IV]]</f>
        <v>0</v>
      </c>
      <c r="AC206" s="19">
        <f>+Tabella1[[#This Row],[I]]*AC$1</f>
        <v>0</v>
      </c>
      <c r="AD206" s="19">
        <f>+Tabella1[[#This Row],[I]]*AD$1</f>
        <v>0</v>
      </c>
      <c r="AE206" s="19">
        <f>+Tabella1[[#This Row],[I]]*AE$1</f>
        <v>0</v>
      </c>
      <c r="AF206" s="19">
        <f>+Tabella1[[#This Row],[II]]*AF$1</f>
        <v>0</v>
      </c>
      <c r="AG206" s="19">
        <f>+Tabella1[[#This Row],[II]]*AG$1</f>
        <v>0</v>
      </c>
      <c r="AH206" s="19">
        <f>+Tabella1[[#This Row],[II]]*AH$1</f>
        <v>0</v>
      </c>
      <c r="AI206" s="19">
        <f>+Tabella1[[#This Row],[III]]*AI$1</f>
        <v>0</v>
      </c>
      <c r="AJ206" s="19">
        <f>+Tabella1[[#This Row],[III]]*AJ$1</f>
        <v>0</v>
      </c>
      <c r="AK206" s="19">
        <f>+Tabella1[[#This Row],[III]]*AK$1</f>
        <v>0</v>
      </c>
      <c r="AL206" s="19">
        <f>+Tabella1[[#This Row],[IV]]*AL$1</f>
        <v>0</v>
      </c>
      <c r="AM206" s="19">
        <f>+Tabella1[[#This Row],[IV]]*AM$1</f>
        <v>0</v>
      </c>
      <c r="AN206" s="19">
        <f>+Tabella1[[#This Row],[IV]]*AN$1</f>
        <v>0</v>
      </c>
      <c r="AO206" s="19">
        <f>+Tabella1[[#This Row],[BUDGET]]-SUM(Tabella1[[#This Row],[31/01/2021]:[31/12/2021]])</f>
        <v>0</v>
      </c>
    </row>
    <row r="207" spans="1:41" s="1" customFormat="1" x14ac:dyDescent="0.25">
      <c r="A207" s="1" t="s">
        <v>24</v>
      </c>
      <c r="B207" s="1" t="s">
        <v>296</v>
      </c>
      <c r="C207" s="1" t="s">
        <v>360</v>
      </c>
      <c r="D207" s="1" t="s">
        <v>361</v>
      </c>
      <c r="E207" s="7">
        <f>+IF(Tabella1[[#This Row],[Fatturato Ag]]&gt;0,
SUMIF(Pivot!$B:$B,Tabella1[[#This Row],[MA_CustSupp.CompanyName]],Pivot!E:E)/Tabella1[[#This Row],[Fatturato Ag]],0)</f>
        <v>0</v>
      </c>
      <c r="F207" s="7">
        <f>+IF(Tabella1[[#This Row],[Fatturato Ag]]&gt;0,
SUMIF(Pivot!$B:$B,Tabella1[[#This Row],[MA_CustSupp.CompanyName]],Pivot!F:F)/Tabella1[[#This Row],[Fatturato Ag]],0)</f>
        <v>0.37217305733735029</v>
      </c>
      <c r="G207" s="7">
        <f>+IF(Tabella1[[#This Row],[Fatturato Ag]]&gt;0,
SUMIF(Pivot!$B:$B,Tabella1[[#This Row],[MA_CustSupp.CompanyName]],Pivot!G:G)/Tabella1[[#This Row],[Fatturato Ag]],0)</f>
        <v>0</v>
      </c>
      <c r="H207" s="7">
        <f>+IF(Tabella1[[#This Row],[Fatturato Ag]]&gt;0,
SUMIF(Pivot!$B:$B,Tabella1[[#This Row],[MA_CustSupp.CompanyName]],Pivot!H:H)/Tabella1[[#This Row],[Fatturato Ag]],0)</f>
        <v>0.63318751833722753</v>
      </c>
      <c r="I207" s="7">
        <f>+IF(Tabella1[[#This Row],[Fatturato Ag]]&gt;0,
SUMIF(Pivot!$B:$B,Tabella1[[#This Row],[MA_CustSupp.CompanyName]],Pivot!I:I)/Tabella1[[#This Row],[Fatturato Ag]],0)</f>
        <v>0</v>
      </c>
      <c r="J207" s="7">
        <f>+IF(Tabella1[[#This Row],[Fatturato Ag]]&gt;0,
SUMIF(Pivot!$B:$B,Tabella1[[#This Row],[MA_CustSupp.CompanyName]],Pivot!J:J)/Tabella1[[#This Row],[Fatturato Ag]],0)</f>
        <v>0</v>
      </c>
      <c r="K207" s="7">
        <f>+IF(Tabella1[[#This Row],[Fatturato Ag]]&gt;0,
SUMIF(Pivot!$B:$B,Tabella1[[#This Row],[MA_CustSupp.CompanyName]],Pivot!K:K)/Tabella1[[#This Row],[Fatturato Ag]],0)</f>
        <v>-5.360575674577801E-3</v>
      </c>
      <c r="L207" s="29"/>
      <c r="M207" s="30">
        <f>SUMIF(Pivot!$B:$B,Tabella1[[#This Row],[MA_CustSupp.CompanyName]],Pivot!$L:$L)</f>
        <v>581467.4</v>
      </c>
      <c r="N207" s="30">
        <f>+Tabella1[[#This Row],[Fatturato Ag]]*$M$1</f>
        <v>581467.4</v>
      </c>
      <c r="O207" s="31">
        <v>180000</v>
      </c>
      <c r="P207" s="31">
        <f>+Tabella1[[#This Row],[BUDGET]]*Tabella1[[#This Row],[LINEA A]]</f>
        <v>0</v>
      </c>
      <c r="Q207" s="31">
        <f>+Tabella1[[#This Row],[BUDGET]]*Tabella1[[#This Row],[LINEA B]]</f>
        <v>66991.150320723056</v>
      </c>
      <c r="R207" s="31">
        <f>+Tabella1[[#This Row],[BUDGET]]*Tabella1[[#This Row],[LINEA C]]</f>
        <v>0</v>
      </c>
      <c r="S207" s="31">
        <f>+Tabella1[[#This Row],[BUDGET]]*Tabella1[[#This Row],[LINEA D]]</f>
        <v>113973.75330070095</v>
      </c>
      <c r="T207" s="10">
        <f>+Tabella1[[#This Row],[BUDGET]]*(Tabella1[[#This Row],[LINEA E]]+Tabella1[[#This Row],[LINEA F]])</f>
        <v>0</v>
      </c>
      <c r="U207" s="31"/>
      <c r="V207" s="31">
        <f>+Tabella1[[#This Row],[BUDGET]]*Tabella1[[#This Row],[OTHERS]]</f>
        <v>-964.9036214240042</v>
      </c>
      <c r="W207" s="18">
        <f>+Tabella1[[#This Row],[BUDGET]]-SUM(Tabella1[[#This Row],[LINEA A2]:[OTHERS8]])</f>
        <v>0</v>
      </c>
      <c r="X207" s="18">
        <f>+Tabella1[[#This Row],[BUDGET]]/4</f>
        <v>45000</v>
      </c>
      <c r="Y207" s="18">
        <f>+Tabella1[[#This Row],[BUDGET]]/4</f>
        <v>45000</v>
      </c>
      <c r="Z207" s="18">
        <f>+Tabella1[[#This Row],[BUDGET]]/4</f>
        <v>45000</v>
      </c>
      <c r="AA207" s="18">
        <f>+Tabella1[[#This Row],[BUDGET]]/4</f>
        <v>45000</v>
      </c>
      <c r="AB207" s="18">
        <f>+Tabella1[[#This Row],[BUDGET]]-Tabella1[[#This Row],[I]]-Tabella1[[#This Row],[II]]-Tabella1[[#This Row],[III]]-Tabella1[[#This Row],[IV]]</f>
        <v>0</v>
      </c>
      <c r="AC207" s="19">
        <f>+Tabella1[[#This Row],[I]]*AC$1</f>
        <v>13500</v>
      </c>
      <c r="AD207" s="19">
        <f>+Tabella1[[#This Row],[I]]*AD$1</f>
        <v>14850</v>
      </c>
      <c r="AE207" s="19">
        <f>+Tabella1[[#This Row],[I]]*AE$1</f>
        <v>16650</v>
      </c>
      <c r="AF207" s="19">
        <f>+Tabella1[[#This Row],[II]]*AF$1</f>
        <v>14400</v>
      </c>
      <c r="AG207" s="19">
        <f>+Tabella1[[#This Row],[II]]*AG$1</f>
        <v>14400</v>
      </c>
      <c r="AH207" s="19">
        <f>+Tabella1[[#This Row],[II]]*AH$1</f>
        <v>16200</v>
      </c>
      <c r="AI207" s="19">
        <f>+Tabella1[[#This Row],[III]]*AI$1</f>
        <v>17550</v>
      </c>
      <c r="AJ207" s="19">
        <f>+Tabella1[[#This Row],[III]]*AJ$1</f>
        <v>11250</v>
      </c>
      <c r="AK207" s="19">
        <f>+Tabella1[[#This Row],[III]]*AK$1</f>
        <v>16200</v>
      </c>
      <c r="AL207" s="19">
        <f>+Tabella1[[#This Row],[IV]]*AL$1</f>
        <v>15749.999999999998</v>
      </c>
      <c r="AM207" s="19">
        <f>+Tabella1[[#This Row],[IV]]*AM$1</f>
        <v>18000</v>
      </c>
      <c r="AN207" s="19">
        <f>+Tabella1[[#This Row],[IV]]*AN$1</f>
        <v>11250</v>
      </c>
      <c r="AO207" s="19">
        <f>+Tabella1[[#This Row],[BUDGET]]-SUM(Tabella1[[#This Row],[31/01/2021]:[31/12/2021]])</f>
        <v>0</v>
      </c>
    </row>
    <row r="208" spans="1:41" s="1" customFormat="1" x14ac:dyDescent="0.25">
      <c r="A208" s="32" t="s">
        <v>24</v>
      </c>
      <c r="B208" s="1" t="s">
        <v>297</v>
      </c>
      <c r="C208" s="1" t="s">
        <v>360</v>
      </c>
      <c r="D208" s="32" t="s">
        <v>361</v>
      </c>
      <c r="E208" s="7">
        <f>+IF(Tabella1[[#This Row],[Fatturato Ag]]&gt;0,
SUMIF(Pivot!$B:$B,Tabella1[[#This Row],[MA_CustSupp.CompanyName]],Pivot!E:E)/Tabella1[[#This Row],[Fatturato Ag]],0)</f>
        <v>0</v>
      </c>
      <c r="F208" s="7">
        <f>+IF(Tabella1[[#This Row],[Fatturato Ag]]&gt;0,
SUMIF(Pivot!$B:$B,Tabella1[[#This Row],[MA_CustSupp.CompanyName]],Pivot!F:F)/Tabella1[[#This Row],[Fatturato Ag]],0)</f>
        <v>0</v>
      </c>
      <c r="G208" s="7">
        <f>+IF(Tabella1[[#This Row],[Fatturato Ag]]&gt;0,
SUMIF(Pivot!$B:$B,Tabella1[[#This Row],[MA_CustSupp.CompanyName]],Pivot!G:G)/Tabella1[[#This Row],[Fatturato Ag]],0)</f>
        <v>0</v>
      </c>
      <c r="H208" s="7">
        <f>+IF(Tabella1[[#This Row],[Fatturato Ag]]&gt;0,
SUMIF(Pivot!$B:$B,Tabella1[[#This Row],[MA_CustSupp.CompanyName]],Pivot!H:H)/Tabella1[[#This Row],[Fatturato Ag]],0)</f>
        <v>0</v>
      </c>
      <c r="I208" s="7">
        <f>+IF(Tabella1[[#This Row],[Fatturato Ag]]&gt;0,
SUMIF(Pivot!$B:$B,Tabella1[[#This Row],[MA_CustSupp.CompanyName]],Pivot!I:I)/Tabella1[[#This Row],[Fatturato Ag]],0)</f>
        <v>1</v>
      </c>
      <c r="J208" s="7">
        <f>+IF(Tabella1[[#This Row],[Fatturato Ag]]&gt;0,
SUMIF(Pivot!$B:$B,Tabella1[[#This Row],[MA_CustSupp.CompanyName]],Pivot!J:J)/Tabella1[[#This Row],[Fatturato Ag]],0)</f>
        <v>0</v>
      </c>
      <c r="K208" s="7">
        <f>+IF(Tabella1[[#This Row],[Fatturato Ag]]&gt;0,
SUMIF(Pivot!$B:$B,Tabella1[[#This Row],[MA_CustSupp.CompanyName]],Pivot!K:K)/Tabella1[[#This Row],[Fatturato Ag]],0)</f>
        <v>0</v>
      </c>
      <c r="L208" s="29"/>
      <c r="M208" s="30">
        <f>SUMIF(Pivot!$B:$B,Tabella1[[#This Row],[MA_CustSupp.CompanyName]],Pivot!$L:$L)</f>
        <v>7077.5</v>
      </c>
      <c r="N208" s="30">
        <f>+Tabella1[[#This Row],[Fatturato Ag]]*$M$1</f>
        <v>7077.5</v>
      </c>
      <c r="O208" s="31">
        <v>300000</v>
      </c>
      <c r="P208" s="31">
        <f>+Tabella1[[#This Row],[BUDGET]]*Tabella1[[#This Row],[LINEA A]]</f>
        <v>0</v>
      </c>
      <c r="Q208" s="31">
        <f>+Tabella1[[#This Row],[BUDGET]]*Tabella1[[#This Row],[LINEA B]]</f>
        <v>0</v>
      </c>
      <c r="R208" s="31">
        <f>+Tabella1[[#This Row],[BUDGET]]*Tabella1[[#This Row],[LINEA C]]</f>
        <v>0</v>
      </c>
      <c r="S208" s="31">
        <f>+Tabella1[[#This Row],[BUDGET]]*Tabella1[[#This Row],[LINEA D]]</f>
        <v>0</v>
      </c>
      <c r="T208" s="10">
        <f>+Tabella1[[#This Row],[BUDGET]]*(Tabella1[[#This Row],[LINEA E]]+Tabella1[[#This Row],[LINEA F]])</f>
        <v>300000</v>
      </c>
      <c r="U208" s="31"/>
      <c r="V208" s="31">
        <f>+Tabella1[[#This Row],[BUDGET]]*Tabella1[[#This Row],[OTHERS]]</f>
        <v>0</v>
      </c>
      <c r="W208" s="18">
        <f>+Tabella1[[#This Row],[BUDGET]]-SUM(Tabella1[[#This Row],[LINEA A2]:[OTHERS8]])</f>
        <v>0</v>
      </c>
      <c r="X208" s="18">
        <f>+Tabella1[[#This Row],[BUDGET]]/4</f>
        <v>75000</v>
      </c>
      <c r="Y208" s="18">
        <f>+Tabella1[[#This Row],[BUDGET]]/4</f>
        <v>75000</v>
      </c>
      <c r="Z208" s="18">
        <f>+Tabella1[[#This Row],[BUDGET]]/4</f>
        <v>75000</v>
      </c>
      <c r="AA208" s="18">
        <f>+Tabella1[[#This Row],[BUDGET]]/4</f>
        <v>75000</v>
      </c>
      <c r="AB208" s="18">
        <f>+Tabella1[[#This Row],[BUDGET]]-Tabella1[[#This Row],[I]]-Tabella1[[#This Row],[II]]-Tabella1[[#This Row],[III]]-Tabella1[[#This Row],[IV]]</f>
        <v>0</v>
      </c>
      <c r="AC208" s="19">
        <f>+Tabella1[[#This Row],[I]]*AC$1</f>
        <v>22500</v>
      </c>
      <c r="AD208" s="19">
        <f>+Tabella1[[#This Row],[I]]*AD$1</f>
        <v>24750</v>
      </c>
      <c r="AE208" s="19">
        <f>+Tabella1[[#This Row],[I]]*AE$1</f>
        <v>27750</v>
      </c>
      <c r="AF208" s="19">
        <f>+Tabella1[[#This Row],[II]]*AF$1</f>
        <v>24000</v>
      </c>
      <c r="AG208" s="19">
        <f>+Tabella1[[#This Row],[II]]*AG$1</f>
        <v>24000</v>
      </c>
      <c r="AH208" s="19">
        <f>+Tabella1[[#This Row],[II]]*AH$1</f>
        <v>27000</v>
      </c>
      <c r="AI208" s="19">
        <f>+Tabella1[[#This Row],[III]]*AI$1</f>
        <v>29250</v>
      </c>
      <c r="AJ208" s="19">
        <f>+Tabella1[[#This Row],[III]]*AJ$1</f>
        <v>18750</v>
      </c>
      <c r="AK208" s="19">
        <f>+Tabella1[[#This Row],[III]]*AK$1</f>
        <v>27000</v>
      </c>
      <c r="AL208" s="19">
        <f>+Tabella1[[#This Row],[IV]]*AL$1</f>
        <v>26250</v>
      </c>
      <c r="AM208" s="19">
        <f>+Tabella1[[#This Row],[IV]]*AM$1</f>
        <v>30000</v>
      </c>
      <c r="AN208" s="19">
        <f>+Tabella1[[#This Row],[IV]]*AN$1</f>
        <v>18750</v>
      </c>
      <c r="AO208" s="19">
        <f>+Tabella1[[#This Row],[BUDGET]]-SUM(Tabella1[[#This Row],[31/01/2021]:[31/12/2021]])</f>
        <v>0</v>
      </c>
    </row>
    <row r="209" spans="1:41" s="1" customFormat="1" x14ac:dyDescent="0.25">
      <c r="A209" s="32" t="s">
        <v>24</v>
      </c>
      <c r="B209" s="1" t="s">
        <v>298</v>
      </c>
      <c r="C209" s="1" t="s">
        <v>360</v>
      </c>
      <c r="D209" s="32" t="s">
        <v>361</v>
      </c>
      <c r="E209" s="7">
        <f>+IF(Tabella1[[#This Row],[Fatturato Ag]]&gt;0,
SUMIF(Pivot!$B:$B,Tabella1[[#This Row],[MA_CustSupp.CompanyName]],Pivot!E:E)/Tabella1[[#This Row],[Fatturato Ag]],0)</f>
        <v>0</v>
      </c>
      <c r="F209" s="7">
        <f>+IF(Tabella1[[#This Row],[Fatturato Ag]]&gt;0,
SUMIF(Pivot!$B:$B,Tabella1[[#This Row],[MA_CustSupp.CompanyName]],Pivot!F:F)/Tabella1[[#This Row],[Fatturato Ag]],0)</f>
        <v>0</v>
      </c>
      <c r="G209" s="7">
        <f>+IF(Tabella1[[#This Row],[Fatturato Ag]]&gt;0,
SUMIF(Pivot!$B:$B,Tabella1[[#This Row],[MA_CustSupp.CompanyName]],Pivot!G:G)/Tabella1[[#This Row],[Fatturato Ag]],0)</f>
        <v>0</v>
      </c>
      <c r="H209" s="7">
        <f>+IF(Tabella1[[#This Row],[Fatturato Ag]]&gt;0,
SUMIF(Pivot!$B:$B,Tabella1[[#This Row],[MA_CustSupp.CompanyName]],Pivot!H:H)/Tabella1[[#This Row],[Fatturato Ag]],0)</f>
        <v>0.98447879803812011</v>
      </c>
      <c r="I209" s="7">
        <f>+IF(Tabella1[[#This Row],[Fatturato Ag]]&gt;0,
SUMIF(Pivot!$B:$B,Tabella1[[#This Row],[MA_CustSupp.CompanyName]],Pivot!I:I)/Tabella1[[#This Row],[Fatturato Ag]],0)</f>
        <v>0</v>
      </c>
      <c r="J209" s="7">
        <f>+IF(Tabella1[[#This Row],[Fatturato Ag]]&gt;0,
SUMIF(Pivot!$B:$B,Tabella1[[#This Row],[MA_CustSupp.CompanyName]],Pivot!J:J)/Tabella1[[#This Row],[Fatturato Ag]],0)</f>
        <v>0</v>
      </c>
      <c r="K209" s="7">
        <f>+IF(Tabella1[[#This Row],[Fatturato Ag]]&gt;0,
SUMIF(Pivot!$B:$B,Tabella1[[#This Row],[MA_CustSupp.CompanyName]],Pivot!K:K)/Tabella1[[#This Row],[Fatturato Ag]],0)</f>
        <v>1.5521201961879928E-2</v>
      </c>
      <c r="L209" s="29"/>
      <c r="M209" s="30">
        <f>SUMIF(Pivot!$B:$B,Tabella1[[#This Row],[MA_CustSupp.CompanyName]],Pivot!$L:$L)</f>
        <v>1610.7</v>
      </c>
      <c r="N209" s="30">
        <f>+Tabella1[[#This Row],[Fatturato Ag]]*$M$1</f>
        <v>1610.7</v>
      </c>
      <c r="O209" s="31">
        <v>1400000</v>
      </c>
      <c r="P209" s="31">
        <f>+Tabella1[[#This Row],[BUDGET]]*Tabella1[[#This Row],[LINEA A]]</f>
        <v>0</v>
      </c>
      <c r="Q209" s="31">
        <f>+Tabella1[[#This Row],[BUDGET]]*Tabella1[[#This Row],[LINEA B]]</f>
        <v>0</v>
      </c>
      <c r="R209" s="31">
        <f>+Tabella1[[#This Row],[BUDGET]]*Tabella1[[#This Row],[LINEA C]]</f>
        <v>0</v>
      </c>
      <c r="S209" s="31">
        <f>+Tabella1[[#This Row],[BUDGET]]*Tabella1[[#This Row],[LINEA D]]</f>
        <v>1378270.3172533682</v>
      </c>
      <c r="T209" s="10">
        <f>+Tabella1[[#This Row],[BUDGET]]*(Tabella1[[#This Row],[LINEA E]]+Tabella1[[#This Row],[LINEA F]])</f>
        <v>0</v>
      </c>
      <c r="U209" s="31"/>
      <c r="V209" s="31">
        <f>+Tabella1[[#This Row],[BUDGET]]*Tabella1[[#This Row],[OTHERS]]</f>
        <v>21729.682746631901</v>
      </c>
      <c r="W209" s="18">
        <f>+Tabella1[[#This Row],[BUDGET]]-SUM(Tabella1[[#This Row],[LINEA A2]:[OTHERS8]])</f>
        <v>0</v>
      </c>
      <c r="X209" s="18">
        <f>+Tabella1[[#This Row],[BUDGET]]/4</f>
        <v>350000</v>
      </c>
      <c r="Y209" s="18">
        <f>+Tabella1[[#This Row],[BUDGET]]/4</f>
        <v>350000</v>
      </c>
      <c r="Z209" s="18">
        <f>+Tabella1[[#This Row],[BUDGET]]/4</f>
        <v>350000</v>
      </c>
      <c r="AA209" s="18">
        <f>+Tabella1[[#This Row],[BUDGET]]/4</f>
        <v>350000</v>
      </c>
      <c r="AB209" s="18">
        <f>+Tabella1[[#This Row],[BUDGET]]-Tabella1[[#This Row],[I]]-Tabella1[[#This Row],[II]]-Tabella1[[#This Row],[III]]-Tabella1[[#This Row],[IV]]</f>
        <v>0</v>
      </c>
      <c r="AC209" s="19">
        <f>+Tabella1[[#This Row],[I]]*AC$1</f>
        <v>105000</v>
      </c>
      <c r="AD209" s="19">
        <f>+Tabella1[[#This Row],[I]]*AD$1</f>
        <v>115500</v>
      </c>
      <c r="AE209" s="19">
        <f>+Tabella1[[#This Row],[I]]*AE$1</f>
        <v>129500</v>
      </c>
      <c r="AF209" s="19">
        <f>+Tabella1[[#This Row],[II]]*AF$1</f>
        <v>112000</v>
      </c>
      <c r="AG209" s="19">
        <f>+Tabella1[[#This Row],[II]]*AG$1</f>
        <v>112000</v>
      </c>
      <c r="AH209" s="19">
        <f>+Tabella1[[#This Row],[II]]*AH$1</f>
        <v>126000</v>
      </c>
      <c r="AI209" s="19">
        <f>+Tabella1[[#This Row],[III]]*AI$1</f>
        <v>136500</v>
      </c>
      <c r="AJ209" s="19">
        <f>+Tabella1[[#This Row],[III]]*AJ$1</f>
        <v>87500</v>
      </c>
      <c r="AK209" s="19">
        <f>+Tabella1[[#This Row],[III]]*AK$1</f>
        <v>126000</v>
      </c>
      <c r="AL209" s="19">
        <f>+Tabella1[[#This Row],[IV]]*AL$1</f>
        <v>122499.99999999999</v>
      </c>
      <c r="AM209" s="19">
        <f>+Tabella1[[#This Row],[IV]]*AM$1</f>
        <v>140000</v>
      </c>
      <c r="AN209" s="19">
        <f>+Tabella1[[#This Row],[IV]]*AN$1</f>
        <v>87500</v>
      </c>
      <c r="AO209" s="19">
        <f>+Tabella1[[#This Row],[BUDGET]]-SUM(Tabella1[[#This Row],[31/01/2021]:[31/12/2021]])</f>
        <v>0</v>
      </c>
    </row>
    <row r="210" spans="1:41" s="1" customFormat="1" x14ac:dyDescent="0.25">
      <c r="A210" s="32" t="s">
        <v>24</v>
      </c>
      <c r="B210" s="1" t="s">
        <v>299</v>
      </c>
      <c r="C210" s="1" t="s">
        <v>360</v>
      </c>
      <c r="D210" s="32" t="s">
        <v>361</v>
      </c>
      <c r="E210" s="7">
        <f>+IF(Tabella1[[#This Row],[Fatturato Ag]]&gt;0,
SUMIF(Pivot!$B:$B,Tabella1[[#This Row],[MA_CustSupp.CompanyName]],Pivot!E:E)/Tabella1[[#This Row],[Fatturato Ag]],0)</f>
        <v>1</v>
      </c>
      <c r="F210" s="7">
        <f>+IF(Tabella1[[#This Row],[Fatturato Ag]]&gt;0,
SUMIF(Pivot!$B:$B,Tabella1[[#This Row],[MA_CustSupp.CompanyName]],Pivot!F:F)/Tabella1[[#This Row],[Fatturato Ag]],0)</f>
        <v>0</v>
      </c>
      <c r="G210" s="7">
        <f>+IF(Tabella1[[#This Row],[Fatturato Ag]]&gt;0,
SUMIF(Pivot!$B:$B,Tabella1[[#This Row],[MA_CustSupp.CompanyName]],Pivot!G:G)/Tabella1[[#This Row],[Fatturato Ag]],0)</f>
        <v>0</v>
      </c>
      <c r="H210" s="7">
        <f>+IF(Tabella1[[#This Row],[Fatturato Ag]]&gt;0,
SUMIF(Pivot!$B:$B,Tabella1[[#This Row],[MA_CustSupp.CompanyName]],Pivot!H:H)/Tabella1[[#This Row],[Fatturato Ag]],0)</f>
        <v>0</v>
      </c>
      <c r="I210" s="7">
        <f>+IF(Tabella1[[#This Row],[Fatturato Ag]]&gt;0,
SUMIF(Pivot!$B:$B,Tabella1[[#This Row],[MA_CustSupp.CompanyName]],Pivot!I:I)/Tabella1[[#This Row],[Fatturato Ag]],0)</f>
        <v>0</v>
      </c>
      <c r="J210" s="7">
        <f>+IF(Tabella1[[#This Row],[Fatturato Ag]]&gt;0,
SUMIF(Pivot!$B:$B,Tabella1[[#This Row],[MA_CustSupp.CompanyName]],Pivot!J:J)/Tabella1[[#This Row],[Fatturato Ag]],0)</f>
        <v>0</v>
      </c>
      <c r="K210" s="7">
        <f>+IF(Tabella1[[#This Row],[Fatturato Ag]]&gt;0,
SUMIF(Pivot!$B:$B,Tabella1[[#This Row],[MA_CustSupp.CompanyName]],Pivot!K:K)/Tabella1[[#This Row],[Fatturato Ag]],0)</f>
        <v>0</v>
      </c>
      <c r="L210" s="29"/>
      <c r="M210" s="30">
        <f>SUMIF(Pivot!$B:$B,Tabella1[[#This Row],[MA_CustSupp.CompanyName]],Pivot!$L:$L)</f>
        <v>36867.89</v>
      </c>
      <c r="N210" s="30">
        <f>+Tabella1[[#This Row],[Fatturato Ag]]*$M$1</f>
        <v>36867.89</v>
      </c>
      <c r="O210" s="31">
        <v>1500000</v>
      </c>
      <c r="P210" s="31">
        <f>+Tabella1[[#This Row],[BUDGET]]*Tabella1[[#This Row],[LINEA A]]</f>
        <v>1500000</v>
      </c>
      <c r="Q210" s="31">
        <f>+Tabella1[[#This Row],[BUDGET]]*Tabella1[[#This Row],[LINEA B]]</f>
        <v>0</v>
      </c>
      <c r="R210" s="31">
        <f>+Tabella1[[#This Row],[BUDGET]]*Tabella1[[#This Row],[LINEA C]]</f>
        <v>0</v>
      </c>
      <c r="S210" s="31">
        <f>+Tabella1[[#This Row],[BUDGET]]*Tabella1[[#This Row],[LINEA D]]</f>
        <v>0</v>
      </c>
      <c r="T210" s="10">
        <f>+Tabella1[[#This Row],[BUDGET]]*(Tabella1[[#This Row],[LINEA E]]+Tabella1[[#This Row],[LINEA F]])</f>
        <v>0</v>
      </c>
      <c r="U210" s="31"/>
      <c r="V210" s="31">
        <f>+Tabella1[[#This Row],[BUDGET]]*Tabella1[[#This Row],[OTHERS]]</f>
        <v>0</v>
      </c>
      <c r="W210" s="18">
        <f>+Tabella1[[#This Row],[BUDGET]]-SUM(Tabella1[[#This Row],[LINEA A2]:[OTHERS8]])</f>
        <v>0</v>
      </c>
      <c r="X210" s="18">
        <f>+Tabella1[[#This Row],[BUDGET]]/4</f>
        <v>375000</v>
      </c>
      <c r="Y210" s="18">
        <f>+Tabella1[[#This Row],[BUDGET]]/4</f>
        <v>375000</v>
      </c>
      <c r="Z210" s="18">
        <f>+Tabella1[[#This Row],[BUDGET]]/4</f>
        <v>375000</v>
      </c>
      <c r="AA210" s="18">
        <f>+Tabella1[[#This Row],[BUDGET]]/4</f>
        <v>375000</v>
      </c>
      <c r="AB210" s="18">
        <f>+Tabella1[[#This Row],[BUDGET]]-Tabella1[[#This Row],[I]]-Tabella1[[#This Row],[II]]-Tabella1[[#This Row],[III]]-Tabella1[[#This Row],[IV]]</f>
        <v>0</v>
      </c>
      <c r="AC210" s="19">
        <f>+Tabella1[[#This Row],[I]]*AC$1</f>
        <v>112500</v>
      </c>
      <c r="AD210" s="19">
        <f>+Tabella1[[#This Row],[I]]*AD$1</f>
        <v>123750</v>
      </c>
      <c r="AE210" s="19">
        <f>+Tabella1[[#This Row],[I]]*AE$1</f>
        <v>138750</v>
      </c>
      <c r="AF210" s="19">
        <f>+Tabella1[[#This Row],[II]]*AF$1</f>
        <v>120000</v>
      </c>
      <c r="AG210" s="19">
        <f>+Tabella1[[#This Row],[II]]*AG$1</f>
        <v>120000</v>
      </c>
      <c r="AH210" s="19">
        <f>+Tabella1[[#This Row],[II]]*AH$1</f>
        <v>135000</v>
      </c>
      <c r="AI210" s="19">
        <f>+Tabella1[[#This Row],[III]]*AI$1</f>
        <v>146250</v>
      </c>
      <c r="AJ210" s="19">
        <f>+Tabella1[[#This Row],[III]]*AJ$1</f>
        <v>93750</v>
      </c>
      <c r="AK210" s="19">
        <f>+Tabella1[[#This Row],[III]]*AK$1</f>
        <v>135000</v>
      </c>
      <c r="AL210" s="19">
        <f>+Tabella1[[#This Row],[IV]]*AL$1</f>
        <v>131250</v>
      </c>
      <c r="AM210" s="19">
        <f>+Tabella1[[#This Row],[IV]]*AM$1</f>
        <v>150000</v>
      </c>
      <c r="AN210" s="19">
        <f>+Tabella1[[#This Row],[IV]]*AN$1</f>
        <v>93750</v>
      </c>
      <c r="AO210" s="19">
        <f>+Tabella1[[#This Row],[BUDGET]]-SUM(Tabella1[[#This Row],[31/01/2021]:[31/12/2021]])</f>
        <v>0</v>
      </c>
    </row>
    <row r="211" spans="1:41" s="1" customFormat="1" x14ac:dyDescent="0.25">
      <c r="A211" s="32" t="s">
        <v>24</v>
      </c>
      <c r="B211" s="1" t="s">
        <v>300</v>
      </c>
      <c r="C211" s="1" t="s">
        <v>360</v>
      </c>
      <c r="D211" s="32" t="s">
        <v>364</v>
      </c>
      <c r="E211" s="7">
        <f>+IF(Tabella1[[#This Row],[Fatturato Ag]]&gt;0,
SUMIF(Pivot!$B:$B,Tabella1[[#This Row],[MA_CustSupp.CompanyName]],Pivot!E:E)/Tabella1[[#This Row],[Fatturato Ag]],0)</f>
        <v>0.64669601280249933</v>
      </c>
      <c r="F211" s="7">
        <f>+IF(Tabella1[[#This Row],[Fatturato Ag]]&gt;0,
SUMIF(Pivot!$B:$B,Tabella1[[#This Row],[MA_CustSupp.CompanyName]],Pivot!F:F)/Tabella1[[#This Row],[Fatturato Ag]],0)</f>
        <v>0</v>
      </c>
      <c r="G211" s="7">
        <f>+IF(Tabella1[[#This Row],[Fatturato Ag]]&gt;0,
SUMIF(Pivot!$B:$B,Tabella1[[#This Row],[MA_CustSupp.CompanyName]],Pivot!G:G)/Tabella1[[#This Row],[Fatturato Ag]],0)</f>
        <v>0.2542572413783345</v>
      </c>
      <c r="H211" s="7">
        <f>+IF(Tabella1[[#This Row],[Fatturato Ag]]&gt;0,
SUMIF(Pivot!$B:$B,Tabella1[[#This Row],[MA_CustSupp.CompanyName]],Pivot!H:H)/Tabella1[[#This Row],[Fatturato Ag]],0)</f>
        <v>0</v>
      </c>
      <c r="I211" s="7">
        <f>+IF(Tabella1[[#This Row],[Fatturato Ag]]&gt;0,
SUMIF(Pivot!$B:$B,Tabella1[[#This Row],[MA_CustSupp.CompanyName]],Pivot!I:I)/Tabella1[[#This Row],[Fatturato Ag]],0)</f>
        <v>0</v>
      </c>
      <c r="J211" s="7">
        <f>+IF(Tabella1[[#This Row],[Fatturato Ag]]&gt;0,
SUMIF(Pivot!$B:$B,Tabella1[[#This Row],[MA_CustSupp.CompanyName]],Pivot!J:J)/Tabella1[[#This Row],[Fatturato Ag]],0)</f>
        <v>0</v>
      </c>
      <c r="K211" s="7">
        <f>+IF(Tabella1[[#This Row],[Fatturato Ag]]&gt;0,
SUMIF(Pivot!$B:$B,Tabella1[[#This Row],[MA_CustSupp.CompanyName]],Pivot!K:K)/Tabella1[[#This Row],[Fatturato Ag]],0)</f>
        <v>9.9046745819166102E-2</v>
      </c>
      <c r="L211" s="29"/>
      <c r="M211" s="30">
        <f>SUMIF(Pivot!$B:$B,Tabella1[[#This Row],[MA_CustSupp.CompanyName]],Pivot!$L:$L)</f>
        <v>7067.3700000000008</v>
      </c>
      <c r="N211" s="30">
        <f>+Tabella1[[#This Row],[Fatturato Ag]]*$M$1</f>
        <v>7067.3700000000008</v>
      </c>
      <c r="O211" s="31">
        <v>60000</v>
      </c>
      <c r="P211" s="31">
        <f>+Tabella1[[#This Row],[BUDGET]]*Tabella1[[#This Row],[LINEA A]]</f>
        <v>38801.760768149958</v>
      </c>
      <c r="Q211" s="31">
        <f>+Tabella1[[#This Row],[BUDGET]]*Tabella1[[#This Row],[LINEA B]]</f>
        <v>0</v>
      </c>
      <c r="R211" s="31">
        <f>+Tabella1[[#This Row],[BUDGET]]*Tabella1[[#This Row],[LINEA C]]</f>
        <v>15255.43448270007</v>
      </c>
      <c r="S211" s="31">
        <f>+Tabella1[[#This Row],[BUDGET]]*Tabella1[[#This Row],[LINEA D]]</f>
        <v>0</v>
      </c>
      <c r="T211" s="10">
        <f>+Tabella1[[#This Row],[BUDGET]]*(Tabella1[[#This Row],[LINEA E]]+Tabella1[[#This Row],[LINEA F]])</f>
        <v>0</v>
      </c>
      <c r="U211" s="31"/>
      <c r="V211" s="31">
        <f>+Tabella1[[#This Row],[BUDGET]]*Tabella1[[#This Row],[OTHERS]]</f>
        <v>5942.8047491499665</v>
      </c>
      <c r="W211" s="18">
        <f>+Tabella1[[#This Row],[BUDGET]]-SUM(Tabella1[[#This Row],[LINEA A2]:[OTHERS8]])</f>
        <v>0</v>
      </c>
      <c r="X211" s="18">
        <f>+Tabella1[[#This Row],[BUDGET]]/4</f>
        <v>15000</v>
      </c>
      <c r="Y211" s="18">
        <f>+Tabella1[[#This Row],[BUDGET]]/4</f>
        <v>15000</v>
      </c>
      <c r="Z211" s="18">
        <f>+Tabella1[[#This Row],[BUDGET]]/4</f>
        <v>15000</v>
      </c>
      <c r="AA211" s="18">
        <f>+Tabella1[[#This Row],[BUDGET]]/4</f>
        <v>15000</v>
      </c>
      <c r="AB211" s="18">
        <f>+Tabella1[[#This Row],[BUDGET]]-Tabella1[[#This Row],[I]]-Tabella1[[#This Row],[II]]-Tabella1[[#This Row],[III]]-Tabella1[[#This Row],[IV]]</f>
        <v>0</v>
      </c>
      <c r="AC211" s="19">
        <f>+Tabella1[[#This Row],[I]]*AC$1</f>
        <v>4500</v>
      </c>
      <c r="AD211" s="19">
        <f>+Tabella1[[#This Row],[I]]*AD$1</f>
        <v>4950</v>
      </c>
      <c r="AE211" s="19">
        <f>+Tabella1[[#This Row],[I]]*AE$1</f>
        <v>5550</v>
      </c>
      <c r="AF211" s="19">
        <f>+Tabella1[[#This Row],[II]]*AF$1</f>
        <v>4800</v>
      </c>
      <c r="AG211" s="19">
        <f>+Tabella1[[#This Row],[II]]*AG$1</f>
        <v>4800</v>
      </c>
      <c r="AH211" s="19">
        <f>+Tabella1[[#This Row],[II]]*AH$1</f>
        <v>5400</v>
      </c>
      <c r="AI211" s="19">
        <f>+Tabella1[[#This Row],[III]]*AI$1</f>
        <v>5850</v>
      </c>
      <c r="AJ211" s="19">
        <f>+Tabella1[[#This Row],[III]]*AJ$1</f>
        <v>3750</v>
      </c>
      <c r="AK211" s="19">
        <f>+Tabella1[[#This Row],[III]]*AK$1</f>
        <v>5400</v>
      </c>
      <c r="AL211" s="19">
        <f>+Tabella1[[#This Row],[IV]]*AL$1</f>
        <v>5250</v>
      </c>
      <c r="AM211" s="19">
        <f>+Tabella1[[#This Row],[IV]]*AM$1</f>
        <v>6000</v>
      </c>
      <c r="AN211" s="19">
        <f>+Tabella1[[#This Row],[IV]]*AN$1</f>
        <v>3750</v>
      </c>
      <c r="AO211" s="19">
        <f>+Tabella1[[#This Row],[BUDGET]]-SUM(Tabella1[[#This Row],[31/01/2021]:[31/12/2021]])</f>
        <v>0</v>
      </c>
    </row>
    <row r="212" spans="1:41" s="1" customFormat="1" x14ac:dyDescent="0.25">
      <c r="A212" s="32" t="s">
        <v>24</v>
      </c>
      <c r="B212" s="1" t="s">
        <v>301</v>
      </c>
      <c r="C212" s="1" t="s">
        <v>360</v>
      </c>
      <c r="D212" s="32" t="s">
        <v>361</v>
      </c>
      <c r="E212" s="7">
        <f>+IF(Tabella1[[#This Row],[Fatturato Ag]]&gt;0,
SUMIF(Pivot!$B:$B,Tabella1[[#This Row],[MA_CustSupp.CompanyName]],Pivot!E:E)/Tabella1[[#This Row],[Fatturato Ag]],0)</f>
        <v>0</v>
      </c>
      <c r="F212" s="7">
        <f>+IF(Tabella1[[#This Row],[Fatturato Ag]]&gt;0,
SUMIF(Pivot!$B:$B,Tabella1[[#This Row],[MA_CustSupp.CompanyName]],Pivot!F:F)/Tabella1[[#This Row],[Fatturato Ag]],0)</f>
        <v>0</v>
      </c>
      <c r="G212" s="7">
        <f>+IF(Tabella1[[#This Row],[Fatturato Ag]]&gt;0,
SUMIF(Pivot!$B:$B,Tabella1[[#This Row],[MA_CustSupp.CompanyName]],Pivot!G:G)/Tabella1[[#This Row],[Fatturato Ag]],0)</f>
        <v>0.1682405382362753</v>
      </c>
      <c r="H212" s="7">
        <f>+IF(Tabella1[[#This Row],[Fatturato Ag]]&gt;0,
SUMIF(Pivot!$B:$B,Tabella1[[#This Row],[MA_CustSupp.CompanyName]],Pivot!H:H)/Tabella1[[#This Row],[Fatturato Ag]],0)</f>
        <v>0.65575359576482861</v>
      </c>
      <c r="I212" s="7">
        <f>+IF(Tabella1[[#This Row],[Fatturato Ag]]&gt;0,
SUMIF(Pivot!$B:$B,Tabella1[[#This Row],[MA_CustSupp.CompanyName]],Pivot!I:I)/Tabella1[[#This Row],[Fatturato Ag]],0)</f>
        <v>0.17600586599889598</v>
      </c>
      <c r="J212" s="7">
        <f>+IF(Tabella1[[#This Row],[Fatturato Ag]]&gt;0,
SUMIF(Pivot!$B:$B,Tabella1[[#This Row],[MA_CustSupp.CompanyName]],Pivot!J:J)/Tabella1[[#This Row],[Fatturato Ag]],0)</f>
        <v>0</v>
      </c>
      <c r="K212" s="7">
        <f>+IF(Tabella1[[#This Row],[Fatturato Ag]]&gt;0,
SUMIF(Pivot!$B:$B,Tabella1[[#This Row],[MA_CustSupp.CompanyName]],Pivot!K:K)/Tabella1[[#This Row],[Fatturato Ag]],0)</f>
        <v>0</v>
      </c>
      <c r="L212" s="29"/>
      <c r="M212" s="30">
        <f>SUMIF(Pivot!$B:$B,Tabella1[[#This Row],[MA_CustSupp.CompanyName]],Pivot!$L:$L)</f>
        <v>2158.1600000000003</v>
      </c>
      <c r="N212" s="30">
        <f>+Tabella1[[#This Row],[Fatturato Ag]]*$M$1</f>
        <v>2158.1600000000003</v>
      </c>
      <c r="O212" s="31">
        <v>80000</v>
      </c>
      <c r="P212" s="31">
        <f>+Tabella1[[#This Row],[BUDGET]]*Tabella1[[#This Row],[LINEA A]]</f>
        <v>0</v>
      </c>
      <c r="Q212" s="31">
        <f>+Tabella1[[#This Row],[BUDGET]]*Tabella1[[#This Row],[LINEA B]]</f>
        <v>0</v>
      </c>
      <c r="R212" s="31">
        <f>+Tabella1[[#This Row],[BUDGET]]*Tabella1[[#This Row],[LINEA C]]</f>
        <v>13459.243058902024</v>
      </c>
      <c r="S212" s="31">
        <f>+Tabella1[[#This Row],[BUDGET]]*Tabella1[[#This Row],[LINEA D]]</f>
        <v>52460.287661186288</v>
      </c>
      <c r="T212" s="10">
        <f>+Tabella1[[#This Row],[BUDGET]]*(Tabella1[[#This Row],[LINEA E]]+Tabella1[[#This Row],[LINEA F]])</f>
        <v>14080.469279911678</v>
      </c>
      <c r="U212" s="31"/>
      <c r="V212" s="31">
        <f>+Tabella1[[#This Row],[BUDGET]]*Tabella1[[#This Row],[OTHERS]]</f>
        <v>0</v>
      </c>
      <c r="W212" s="18">
        <f>+Tabella1[[#This Row],[BUDGET]]-SUM(Tabella1[[#This Row],[LINEA A2]:[OTHERS8]])</f>
        <v>0</v>
      </c>
      <c r="X212" s="18">
        <f>+Tabella1[[#This Row],[BUDGET]]/4</f>
        <v>20000</v>
      </c>
      <c r="Y212" s="18">
        <f>+Tabella1[[#This Row],[BUDGET]]/4</f>
        <v>20000</v>
      </c>
      <c r="Z212" s="18">
        <f>+Tabella1[[#This Row],[BUDGET]]/4</f>
        <v>20000</v>
      </c>
      <c r="AA212" s="18">
        <f>+Tabella1[[#This Row],[BUDGET]]/4</f>
        <v>20000</v>
      </c>
      <c r="AB212" s="18">
        <f>+Tabella1[[#This Row],[BUDGET]]-Tabella1[[#This Row],[I]]-Tabella1[[#This Row],[II]]-Tabella1[[#This Row],[III]]-Tabella1[[#This Row],[IV]]</f>
        <v>0</v>
      </c>
      <c r="AC212" s="19">
        <f>+Tabella1[[#This Row],[I]]*AC$1</f>
        <v>6000</v>
      </c>
      <c r="AD212" s="19">
        <f>+Tabella1[[#This Row],[I]]*AD$1</f>
        <v>6600</v>
      </c>
      <c r="AE212" s="19">
        <f>+Tabella1[[#This Row],[I]]*AE$1</f>
        <v>7400</v>
      </c>
      <c r="AF212" s="19">
        <f>+Tabella1[[#This Row],[II]]*AF$1</f>
        <v>6400</v>
      </c>
      <c r="AG212" s="19">
        <f>+Tabella1[[#This Row],[II]]*AG$1</f>
        <v>6400</v>
      </c>
      <c r="AH212" s="19">
        <f>+Tabella1[[#This Row],[II]]*AH$1</f>
        <v>7200</v>
      </c>
      <c r="AI212" s="19">
        <f>+Tabella1[[#This Row],[III]]*AI$1</f>
        <v>7800</v>
      </c>
      <c r="AJ212" s="19">
        <f>+Tabella1[[#This Row],[III]]*AJ$1</f>
        <v>5000</v>
      </c>
      <c r="AK212" s="19">
        <f>+Tabella1[[#This Row],[III]]*AK$1</f>
        <v>7200</v>
      </c>
      <c r="AL212" s="19">
        <f>+Tabella1[[#This Row],[IV]]*AL$1</f>
        <v>7000</v>
      </c>
      <c r="AM212" s="19">
        <f>+Tabella1[[#This Row],[IV]]*AM$1</f>
        <v>8000</v>
      </c>
      <c r="AN212" s="19">
        <f>+Tabella1[[#This Row],[IV]]*AN$1</f>
        <v>5000</v>
      </c>
      <c r="AO212" s="19">
        <f>+Tabella1[[#This Row],[BUDGET]]-SUM(Tabella1[[#This Row],[31/01/2021]:[31/12/2021]])</f>
        <v>0</v>
      </c>
    </row>
    <row r="213" spans="1:41" s="1" customFormat="1" x14ac:dyDescent="0.25">
      <c r="A213" s="32" t="s">
        <v>24</v>
      </c>
      <c r="B213" s="1" t="s">
        <v>302</v>
      </c>
      <c r="C213" s="1" t="s">
        <v>360</v>
      </c>
      <c r="D213" s="32" t="s">
        <v>364</v>
      </c>
      <c r="E213" s="7">
        <f>+IF(Tabella1[[#This Row],[Fatturato Ag]]&gt;0,
SUMIF(Pivot!$B:$B,Tabella1[[#This Row],[MA_CustSupp.CompanyName]],Pivot!E:E)/Tabella1[[#This Row],[Fatturato Ag]],0)</f>
        <v>0</v>
      </c>
      <c r="F213" s="7">
        <f>+IF(Tabella1[[#This Row],[Fatturato Ag]]&gt;0,
SUMIF(Pivot!$B:$B,Tabella1[[#This Row],[MA_CustSupp.CompanyName]],Pivot!F:F)/Tabella1[[#This Row],[Fatturato Ag]],0)</f>
        <v>0</v>
      </c>
      <c r="G213" s="7">
        <f>+IF(Tabella1[[#This Row],[Fatturato Ag]]&gt;0,
SUMIF(Pivot!$B:$B,Tabella1[[#This Row],[MA_CustSupp.CompanyName]],Pivot!G:G)/Tabella1[[#This Row],[Fatturato Ag]],0)</f>
        <v>1</v>
      </c>
      <c r="H213" s="7">
        <f>+IF(Tabella1[[#This Row],[Fatturato Ag]]&gt;0,
SUMIF(Pivot!$B:$B,Tabella1[[#This Row],[MA_CustSupp.CompanyName]],Pivot!H:H)/Tabella1[[#This Row],[Fatturato Ag]],0)</f>
        <v>0</v>
      </c>
      <c r="I213" s="7">
        <f>+IF(Tabella1[[#This Row],[Fatturato Ag]]&gt;0,
SUMIF(Pivot!$B:$B,Tabella1[[#This Row],[MA_CustSupp.CompanyName]],Pivot!I:I)/Tabella1[[#This Row],[Fatturato Ag]],0)</f>
        <v>0</v>
      </c>
      <c r="J213" s="7">
        <f>+IF(Tabella1[[#This Row],[Fatturato Ag]]&gt;0,
SUMIF(Pivot!$B:$B,Tabella1[[#This Row],[MA_CustSupp.CompanyName]],Pivot!J:J)/Tabella1[[#This Row],[Fatturato Ag]],0)</f>
        <v>0</v>
      </c>
      <c r="K213" s="7">
        <f>+IF(Tabella1[[#This Row],[Fatturato Ag]]&gt;0,
SUMIF(Pivot!$B:$B,Tabella1[[#This Row],[MA_CustSupp.CompanyName]],Pivot!K:K)/Tabella1[[#This Row],[Fatturato Ag]],0)</f>
        <v>0</v>
      </c>
      <c r="L213" s="29"/>
      <c r="M213" s="30">
        <f>SUMIF(Pivot!$B:$B,Tabella1[[#This Row],[MA_CustSupp.CompanyName]],Pivot!$L:$L)</f>
        <v>1974.7</v>
      </c>
      <c r="N213" s="30">
        <f>+Tabella1[[#This Row],[Fatturato Ag]]*$M$1</f>
        <v>1974.7</v>
      </c>
      <c r="O213" s="31">
        <v>55000</v>
      </c>
      <c r="P213" s="31">
        <f>+Tabella1[[#This Row],[BUDGET]]*Tabella1[[#This Row],[LINEA A]]</f>
        <v>0</v>
      </c>
      <c r="Q213" s="31">
        <f>+Tabella1[[#This Row],[BUDGET]]*Tabella1[[#This Row],[LINEA B]]</f>
        <v>0</v>
      </c>
      <c r="R213" s="31">
        <f>+Tabella1[[#This Row],[BUDGET]]*Tabella1[[#This Row],[LINEA C]]</f>
        <v>55000</v>
      </c>
      <c r="S213" s="31">
        <f>+Tabella1[[#This Row],[BUDGET]]*Tabella1[[#This Row],[LINEA D]]</f>
        <v>0</v>
      </c>
      <c r="T213" s="10">
        <f>+Tabella1[[#This Row],[BUDGET]]*(Tabella1[[#This Row],[LINEA E]]+Tabella1[[#This Row],[LINEA F]])</f>
        <v>0</v>
      </c>
      <c r="U213" s="31"/>
      <c r="V213" s="31">
        <f>+Tabella1[[#This Row],[BUDGET]]*Tabella1[[#This Row],[OTHERS]]</f>
        <v>0</v>
      </c>
      <c r="W213" s="18">
        <f>+Tabella1[[#This Row],[BUDGET]]-SUM(Tabella1[[#This Row],[LINEA A2]:[OTHERS8]])</f>
        <v>0</v>
      </c>
      <c r="X213" s="18">
        <f>+Tabella1[[#This Row],[BUDGET]]/4</f>
        <v>13750</v>
      </c>
      <c r="Y213" s="18">
        <f>+Tabella1[[#This Row],[BUDGET]]/4</f>
        <v>13750</v>
      </c>
      <c r="Z213" s="18">
        <f>+Tabella1[[#This Row],[BUDGET]]/4</f>
        <v>13750</v>
      </c>
      <c r="AA213" s="18">
        <f>+Tabella1[[#This Row],[BUDGET]]/4</f>
        <v>13750</v>
      </c>
      <c r="AB213" s="18">
        <f>+Tabella1[[#This Row],[BUDGET]]-Tabella1[[#This Row],[I]]-Tabella1[[#This Row],[II]]-Tabella1[[#This Row],[III]]-Tabella1[[#This Row],[IV]]</f>
        <v>0</v>
      </c>
      <c r="AC213" s="19">
        <f>+Tabella1[[#This Row],[I]]*AC$1</f>
        <v>4125</v>
      </c>
      <c r="AD213" s="19">
        <f>+Tabella1[[#This Row],[I]]*AD$1</f>
        <v>4537.5</v>
      </c>
      <c r="AE213" s="19">
        <f>+Tabella1[[#This Row],[I]]*AE$1</f>
        <v>5087.5</v>
      </c>
      <c r="AF213" s="19">
        <f>+Tabella1[[#This Row],[II]]*AF$1</f>
        <v>4400</v>
      </c>
      <c r="AG213" s="19">
        <f>+Tabella1[[#This Row],[II]]*AG$1</f>
        <v>4400</v>
      </c>
      <c r="AH213" s="19">
        <f>+Tabella1[[#This Row],[II]]*AH$1</f>
        <v>4950</v>
      </c>
      <c r="AI213" s="19">
        <f>+Tabella1[[#This Row],[III]]*AI$1</f>
        <v>5362.5</v>
      </c>
      <c r="AJ213" s="19">
        <f>+Tabella1[[#This Row],[III]]*AJ$1</f>
        <v>3437.5</v>
      </c>
      <c r="AK213" s="19">
        <f>+Tabella1[[#This Row],[III]]*AK$1</f>
        <v>4950</v>
      </c>
      <c r="AL213" s="19">
        <f>+Tabella1[[#This Row],[IV]]*AL$1</f>
        <v>4812.5</v>
      </c>
      <c r="AM213" s="19">
        <f>+Tabella1[[#This Row],[IV]]*AM$1</f>
        <v>5500</v>
      </c>
      <c r="AN213" s="19">
        <f>+Tabella1[[#This Row],[IV]]*AN$1</f>
        <v>3437.5</v>
      </c>
      <c r="AO213" s="19">
        <f>+Tabella1[[#This Row],[BUDGET]]-SUM(Tabella1[[#This Row],[31/01/2021]:[31/12/2021]])</f>
        <v>0</v>
      </c>
    </row>
    <row r="214" spans="1:41" s="1" customFormat="1" x14ac:dyDescent="0.25">
      <c r="A214" s="32" t="s">
        <v>24</v>
      </c>
      <c r="B214" s="1" t="s">
        <v>303</v>
      </c>
      <c r="C214" s="1" t="s">
        <v>360</v>
      </c>
      <c r="D214" s="32" t="s">
        <v>364</v>
      </c>
      <c r="E214" s="7">
        <f>+IF(Tabella1[[#This Row],[Fatturato Ag]]&gt;0,
SUMIF(Pivot!$B:$B,Tabella1[[#This Row],[MA_CustSupp.CompanyName]],Pivot!E:E)/Tabella1[[#This Row],[Fatturato Ag]],0)</f>
        <v>0.37488836340467763</v>
      </c>
      <c r="F214" s="7">
        <f>+IF(Tabella1[[#This Row],[Fatturato Ag]]&gt;0,
SUMIF(Pivot!$B:$B,Tabella1[[#This Row],[MA_CustSupp.CompanyName]],Pivot!F:F)/Tabella1[[#This Row],[Fatturato Ag]],0)</f>
        <v>0</v>
      </c>
      <c r="G214" s="7">
        <f>+IF(Tabella1[[#This Row],[Fatturato Ag]]&gt;0,
SUMIF(Pivot!$B:$B,Tabella1[[#This Row],[MA_CustSupp.CompanyName]],Pivot!G:G)/Tabella1[[#This Row],[Fatturato Ag]],0)</f>
        <v>0.51429774607880763</v>
      </c>
      <c r="H214" s="7">
        <f>+IF(Tabella1[[#This Row],[Fatturato Ag]]&gt;0,
SUMIF(Pivot!$B:$B,Tabella1[[#This Row],[MA_CustSupp.CompanyName]],Pivot!H:H)/Tabella1[[#This Row],[Fatturato Ag]],0)</f>
        <v>6.5393813732892853E-2</v>
      </c>
      <c r="I214" s="7">
        <f>+IF(Tabella1[[#This Row],[Fatturato Ag]]&gt;0,
SUMIF(Pivot!$B:$B,Tabella1[[#This Row],[MA_CustSupp.CompanyName]],Pivot!I:I)/Tabella1[[#This Row],[Fatturato Ag]],0)</f>
        <v>1.9439711864590745E-2</v>
      </c>
      <c r="J214" s="7">
        <f>+IF(Tabella1[[#This Row],[Fatturato Ag]]&gt;0,
SUMIF(Pivot!$B:$B,Tabella1[[#This Row],[MA_CustSupp.CompanyName]],Pivot!J:J)/Tabella1[[#This Row],[Fatturato Ag]],0)</f>
        <v>2.5862916659849269E-2</v>
      </c>
      <c r="K214" s="7">
        <f>+IF(Tabella1[[#This Row],[Fatturato Ag]]&gt;0,
SUMIF(Pivot!$B:$B,Tabella1[[#This Row],[MA_CustSupp.CompanyName]],Pivot!K:K)/Tabella1[[#This Row],[Fatturato Ag]],0)</f>
        <v>1.1744825918190241E-4</v>
      </c>
      <c r="L214" s="29"/>
      <c r="M214" s="30">
        <f>SUMIF(Pivot!$B:$B,Tabella1[[#This Row],[MA_CustSupp.CompanyName]],Pivot!$L:$L)</f>
        <v>123458.62</v>
      </c>
      <c r="N214" s="30">
        <f>+Tabella1[[#This Row],[Fatturato Ag]]*$M$1</f>
        <v>123458.62</v>
      </c>
      <c r="O214" s="31">
        <v>500000</v>
      </c>
      <c r="P214" s="31">
        <v>310000</v>
      </c>
      <c r="Q214" s="31">
        <f>+Tabella1[[#This Row],[BUDGET]]*0.3</f>
        <v>150000</v>
      </c>
      <c r="R214" s="31">
        <v>38500</v>
      </c>
      <c r="S214" s="31">
        <v>1500</v>
      </c>
      <c r="T214" s="10"/>
      <c r="U214" s="31"/>
      <c r="V214" s="31"/>
      <c r="W214" s="18">
        <f>+Tabella1[[#This Row],[BUDGET]]-SUM(Tabella1[[#This Row],[LINEA A2]:[OTHERS8]])</f>
        <v>0</v>
      </c>
      <c r="X214" s="18">
        <f>+Tabella1[[#This Row],[BUDGET]]/4</f>
        <v>125000</v>
      </c>
      <c r="Y214" s="18">
        <f>+Tabella1[[#This Row],[BUDGET]]/4</f>
        <v>125000</v>
      </c>
      <c r="Z214" s="18">
        <f>+Tabella1[[#This Row],[BUDGET]]/4</f>
        <v>125000</v>
      </c>
      <c r="AA214" s="18">
        <f>+Tabella1[[#This Row],[BUDGET]]/4</f>
        <v>125000</v>
      </c>
      <c r="AB214" s="18">
        <f>+Tabella1[[#This Row],[BUDGET]]-Tabella1[[#This Row],[I]]-Tabella1[[#This Row],[II]]-Tabella1[[#This Row],[III]]-Tabella1[[#This Row],[IV]]</f>
        <v>0</v>
      </c>
      <c r="AC214" s="19">
        <f>+Tabella1[[#This Row],[I]]*AC$1</f>
        <v>37500</v>
      </c>
      <c r="AD214" s="19">
        <f>+Tabella1[[#This Row],[I]]*AD$1</f>
        <v>41250</v>
      </c>
      <c r="AE214" s="19">
        <f>+Tabella1[[#This Row],[I]]*AE$1</f>
        <v>46250</v>
      </c>
      <c r="AF214" s="19">
        <f>+Tabella1[[#This Row],[II]]*AF$1</f>
        <v>40000</v>
      </c>
      <c r="AG214" s="19">
        <f>+Tabella1[[#This Row],[II]]*AG$1</f>
        <v>40000</v>
      </c>
      <c r="AH214" s="19">
        <f>+Tabella1[[#This Row],[II]]*AH$1</f>
        <v>45000</v>
      </c>
      <c r="AI214" s="19">
        <f>+Tabella1[[#This Row],[III]]*AI$1</f>
        <v>48750</v>
      </c>
      <c r="AJ214" s="19">
        <f>+Tabella1[[#This Row],[III]]*AJ$1</f>
        <v>31250</v>
      </c>
      <c r="AK214" s="19">
        <f>+Tabella1[[#This Row],[III]]*AK$1</f>
        <v>45000</v>
      </c>
      <c r="AL214" s="19">
        <f>+Tabella1[[#This Row],[IV]]*AL$1</f>
        <v>43750</v>
      </c>
      <c r="AM214" s="19">
        <f>+Tabella1[[#This Row],[IV]]*AM$1</f>
        <v>50000</v>
      </c>
      <c r="AN214" s="19">
        <f>+Tabella1[[#This Row],[IV]]*AN$1</f>
        <v>31250</v>
      </c>
      <c r="AO214" s="19">
        <f>+Tabella1[[#This Row],[BUDGET]]-SUM(Tabella1[[#This Row],[31/01/2021]:[31/12/2021]])</f>
        <v>0</v>
      </c>
    </row>
    <row r="215" spans="1:41" s="1" customFormat="1" x14ac:dyDescent="0.25">
      <c r="A215" s="32" t="s">
        <v>61</v>
      </c>
      <c r="B215" s="1" t="s">
        <v>304</v>
      </c>
      <c r="C215" s="32" t="s">
        <v>85</v>
      </c>
      <c r="D215" s="32" t="s">
        <v>362</v>
      </c>
      <c r="E215" s="7">
        <f>+IF(Tabella1[[#This Row],[Fatturato Ag]]&gt;0,
SUMIF(Pivot!$B:$B,Tabella1[[#This Row],[MA_CustSupp.CompanyName]],Pivot!E:E)/Tabella1[[#This Row],[Fatturato Ag]],0)</f>
        <v>1</v>
      </c>
      <c r="F215" s="7">
        <f>+IF(Tabella1[[#This Row],[Fatturato Ag]]&gt;0,
SUMIF(Pivot!$B:$B,Tabella1[[#This Row],[MA_CustSupp.CompanyName]],Pivot!F:F)/Tabella1[[#This Row],[Fatturato Ag]],0)</f>
        <v>0</v>
      </c>
      <c r="G215" s="7">
        <f>+IF(Tabella1[[#This Row],[Fatturato Ag]]&gt;0,
SUMIF(Pivot!$B:$B,Tabella1[[#This Row],[MA_CustSupp.CompanyName]],Pivot!G:G)/Tabella1[[#This Row],[Fatturato Ag]],0)</f>
        <v>0</v>
      </c>
      <c r="H215" s="7">
        <f>+IF(Tabella1[[#This Row],[Fatturato Ag]]&gt;0,
SUMIF(Pivot!$B:$B,Tabella1[[#This Row],[MA_CustSupp.CompanyName]],Pivot!H:H)/Tabella1[[#This Row],[Fatturato Ag]],0)</f>
        <v>0</v>
      </c>
      <c r="I215" s="7">
        <f>+IF(Tabella1[[#This Row],[Fatturato Ag]]&gt;0,
SUMIF(Pivot!$B:$B,Tabella1[[#This Row],[MA_CustSupp.CompanyName]],Pivot!I:I)/Tabella1[[#This Row],[Fatturato Ag]],0)</f>
        <v>0</v>
      </c>
      <c r="J215" s="7">
        <f>+IF(Tabella1[[#This Row],[Fatturato Ag]]&gt;0,
SUMIF(Pivot!$B:$B,Tabella1[[#This Row],[MA_CustSupp.CompanyName]],Pivot!J:J)/Tabella1[[#This Row],[Fatturato Ag]],0)</f>
        <v>0</v>
      </c>
      <c r="K215" s="7">
        <f>+IF(Tabella1[[#This Row],[Fatturato Ag]]&gt;0,
SUMIF(Pivot!$B:$B,Tabella1[[#This Row],[MA_CustSupp.CompanyName]],Pivot!K:K)/Tabella1[[#This Row],[Fatturato Ag]],0)</f>
        <v>0</v>
      </c>
      <c r="L215" s="29"/>
      <c r="M215" s="30">
        <f>SUMIF(Pivot!$B:$B,Tabella1[[#This Row],[MA_CustSupp.CompanyName]],Pivot!$L:$L)</f>
        <v>8425.9699999999993</v>
      </c>
      <c r="N215" s="30">
        <f>+Tabella1[[#This Row],[Fatturato Ag]]*$M$1</f>
        <v>8425.9699999999993</v>
      </c>
      <c r="O215" s="31">
        <v>0</v>
      </c>
      <c r="P215" s="31">
        <f>+Tabella1[[#This Row],[BUDGET]]*Tabella1[[#This Row],[LINEA A]]</f>
        <v>0</v>
      </c>
      <c r="Q215" s="31">
        <f>+Tabella1[[#This Row],[BUDGET]]*Tabella1[[#This Row],[LINEA B]]</f>
        <v>0</v>
      </c>
      <c r="R215" s="31">
        <f>+Tabella1[[#This Row],[BUDGET]]*Tabella1[[#This Row],[LINEA C]]</f>
        <v>0</v>
      </c>
      <c r="S215" s="31">
        <f>+Tabella1[[#This Row],[BUDGET]]*Tabella1[[#This Row],[LINEA D]]</f>
        <v>0</v>
      </c>
      <c r="T215" s="10">
        <f>+Tabella1[[#This Row],[BUDGET]]*(Tabella1[[#This Row],[LINEA E]]+Tabella1[[#This Row],[LINEA F]])</f>
        <v>0</v>
      </c>
      <c r="U215" s="31"/>
      <c r="V215" s="31">
        <f>+Tabella1[[#This Row],[BUDGET]]*Tabella1[[#This Row],[OTHERS]]</f>
        <v>0</v>
      </c>
      <c r="W215" s="18">
        <f>+Tabella1[[#This Row],[BUDGET]]-SUM(Tabella1[[#This Row],[LINEA A2]:[OTHERS8]])</f>
        <v>0</v>
      </c>
      <c r="X215" s="18">
        <f>+Tabella1[[#This Row],[BUDGET]]/4</f>
        <v>0</v>
      </c>
      <c r="Y215" s="18">
        <f>+Tabella1[[#This Row],[BUDGET]]/4</f>
        <v>0</v>
      </c>
      <c r="Z215" s="18">
        <f>+Tabella1[[#This Row],[BUDGET]]/4</f>
        <v>0</v>
      </c>
      <c r="AA215" s="18">
        <f>+Tabella1[[#This Row],[BUDGET]]/4</f>
        <v>0</v>
      </c>
      <c r="AB215" s="18">
        <f>+Tabella1[[#This Row],[BUDGET]]-Tabella1[[#This Row],[I]]-Tabella1[[#This Row],[II]]-Tabella1[[#This Row],[III]]-Tabella1[[#This Row],[IV]]</f>
        <v>0</v>
      </c>
      <c r="AC215" s="19">
        <f>+Tabella1[[#This Row],[I]]*AC$1</f>
        <v>0</v>
      </c>
      <c r="AD215" s="19">
        <f>+Tabella1[[#This Row],[I]]*AD$1</f>
        <v>0</v>
      </c>
      <c r="AE215" s="19">
        <f>+Tabella1[[#This Row],[I]]*AE$1</f>
        <v>0</v>
      </c>
      <c r="AF215" s="19">
        <f>+Tabella1[[#This Row],[II]]*AF$1</f>
        <v>0</v>
      </c>
      <c r="AG215" s="19">
        <f>+Tabella1[[#This Row],[II]]*AG$1</f>
        <v>0</v>
      </c>
      <c r="AH215" s="19">
        <f>+Tabella1[[#This Row],[II]]*AH$1</f>
        <v>0</v>
      </c>
      <c r="AI215" s="19">
        <f>+Tabella1[[#This Row],[III]]*AI$1</f>
        <v>0</v>
      </c>
      <c r="AJ215" s="19">
        <f>+Tabella1[[#This Row],[III]]*AJ$1</f>
        <v>0</v>
      </c>
      <c r="AK215" s="19">
        <f>+Tabella1[[#This Row],[III]]*AK$1</f>
        <v>0</v>
      </c>
      <c r="AL215" s="19">
        <f>+Tabella1[[#This Row],[IV]]*AL$1</f>
        <v>0</v>
      </c>
      <c r="AM215" s="19">
        <f>+Tabella1[[#This Row],[IV]]*AM$1</f>
        <v>0</v>
      </c>
      <c r="AN215" s="19">
        <f>+Tabella1[[#This Row],[IV]]*AN$1</f>
        <v>0</v>
      </c>
      <c r="AO215" s="19">
        <f>+Tabella1[[#This Row],[BUDGET]]-SUM(Tabella1[[#This Row],[31/01/2021]:[31/12/2021]])</f>
        <v>0</v>
      </c>
    </row>
    <row r="216" spans="1:41" s="1" customFormat="1" x14ac:dyDescent="0.25">
      <c r="A216" s="32" t="s">
        <v>61</v>
      </c>
      <c r="B216" s="1" t="s">
        <v>305</v>
      </c>
      <c r="C216" s="32" t="s">
        <v>85</v>
      </c>
      <c r="D216" s="32" t="s">
        <v>361</v>
      </c>
      <c r="E216" s="7">
        <f>+IF(Tabella1[[#This Row],[Fatturato Ag]]&gt;0,
SUMIF(Pivot!$B:$B,Tabella1[[#This Row],[MA_CustSupp.CompanyName]],Pivot!E:E)/Tabella1[[#This Row],[Fatturato Ag]],0)</f>
        <v>0</v>
      </c>
      <c r="F216" s="7">
        <f>+IF(Tabella1[[#This Row],[Fatturato Ag]]&gt;0,
SUMIF(Pivot!$B:$B,Tabella1[[#This Row],[MA_CustSupp.CompanyName]],Pivot!F:F)/Tabella1[[#This Row],[Fatturato Ag]],0)</f>
        <v>0.994454295537894</v>
      </c>
      <c r="G216" s="7">
        <f>+IF(Tabella1[[#This Row],[Fatturato Ag]]&gt;0,
SUMIF(Pivot!$B:$B,Tabella1[[#This Row],[MA_CustSupp.CompanyName]],Pivot!G:G)/Tabella1[[#This Row],[Fatturato Ag]],0)</f>
        <v>0</v>
      </c>
      <c r="H216" s="7">
        <f>+IF(Tabella1[[#This Row],[Fatturato Ag]]&gt;0,
SUMIF(Pivot!$B:$B,Tabella1[[#This Row],[MA_CustSupp.CompanyName]],Pivot!H:H)/Tabella1[[#This Row],[Fatturato Ag]],0)</f>
        <v>0</v>
      </c>
      <c r="I216" s="7">
        <f>+IF(Tabella1[[#This Row],[Fatturato Ag]]&gt;0,
SUMIF(Pivot!$B:$B,Tabella1[[#This Row],[MA_CustSupp.CompanyName]],Pivot!I:I)/Tabella1[[#This Row],[Fatturato Ag]],0)</f>
        <v>0</v>
      </c>
      <c r="J216" s="7">
        <f>+IF(Tabella1[[#This Row],[Fatturato Ag]]&gt;0,
SUMIF(Pivot!$B:$B,Tabella1[[#This Row],[MA_CustSupp.CompanyName]],Pivot!J:J)/Tabella1[[#This Row],[Fatturato Ag]],0)</f>
        <v>0</v>
      </c>
      <c r="K216" s="7">
        <f>+IF(Tabella1[[#This Row],[Fatturato Ag]]&gt;0,
SUMIF(Pivot!$B:$B,Tabella1[[#This Row],[MA_CustSupp.CompanyName]],Pivot!K:K)/Tabella1[[#This Row],[Fatturato Ag]],0)</f>
        <v>5.5457044621060776E-3</v>
      </c>
      <c r="L216" s="29"/>
      <c r="M216" s="30">
        <f>SUMIF(Pivot!$B:$B,Tabella1[[#This Row],[MA_CustSupp.CompanyName]],Pivot!$L:$L)</f>
        <v>121796.96999999999</v>
      </c>
      <c r="N216" s="30">
        <f>+Tabella1[[#This Row],[Fatturato Ag]]*$M$1</f>
        <v>121796.96999999999</v>
      </c>
      <c r="O216" s="31">
        <v>0</v>
      </c>
      <c r="P216" s="31">
        <f>+Tabella1[[#This Row],[BUDGET]]*Tabella1[[#This Row],[LINEA A]]</f>
        <v>0</v>
      </c>
      <c r="Q216" s="31">
        <f>+Tabella1[[#This Row],[BUDGET]]*Tabella1[[#This Row],[LINEA B]]</f>
        <v>0</v>
      </c>
      <c r="R216" s="31">
        <f>+Tabella1[[#This Row],[BUDGET]]*Tabella1[[#This Row],[LINEA C]]</f>
        <v>0</v>
      </c>
      <c r="S216" s="31">
        <f>+Tabella1[[#This Row],[BUDGET]]*Tabella1[[#This Row],[LINEA D]]</f>
        <v>0</v>
      </c>
      <c r="T216" s="10">
        <f>+Tabella1[[#This Row],[BUDGET]]*(Tabella1[[#This Row],[LINEA E]]+Tabella1[[#This Row],[LINEA F]])</f>
        <v>0</v>
      </c>
      <c r="U216" s="31"/>
      <c r="V216" s="31">
        <f>+Tabella1[[#This Row],[BUDGET]]*Tabella1[[#This Row],[OTHERS]]</f>
        <v>0</v>
      </c>
      <c r="W216" s="18">
        <f>+Tabella1[[#This Row],[BUDGET]]-SUM(Tabella1[[#This Row],[LINEA A2]:[OTHERS8]])</f>
        <v>0</v>
      </c>
      <c r="X216" s="18">
        <f>+Tabella1[[#This Row],[BUDGET]]/4</f>
        <v>0</v>
      </c>
      <c r="Y216" s="18">
        <f>+Tabella1[[#This Row],[BUDGET]]/4</f>
        <v>0</v>
      </c>
      <c r="Z216" s="18">
        <f>+Tabella1[[#This Row],[BUDGET]]/4</f>
        <v>0</v>
      </c>
      <c r="AA216" s="18">
        <f>+Tabella1[[#This Row],[BUDGET]]/4</f>
        <v>0</v>
      </c>
      <c r="AB216" s="18">
        <f>+Tabella1[[#This Row],[BUDGET]]-Tabella1[[#This Row],[I]]-Tabella1[[#This Row],[II]]-Tabella1[[#This Row],[III]]-Tabella1[[#This Row],[IV]]</f>
        <v>0</v>
      </c>
      <c r="AC216" s="19">
        <f>+Tabella1[[#This Row],[I]]*AC$1</f>
        <v>0</v>
      </c>
      <c r="AD216" s="19">
        <f>+Tabella1[[#This Row],[I]]*AD$1</f>
        <v>0</v>
      </c>
      <c r="AE216" s="19">
        <f>+Tabella1[[#This Row],[I]]*AE$1</f>
        <v>0</v>
      </c>
      <c r="AF216" s="19">
        <f>+Tabella1[[#This Row],[II]]*AF$1</f>
        <v>0</v>
      </c>
      <c r="AG216" s="19">
        <f>+Tabella1[[#This Row],[II]]*AG$1</f>
        <v>0</v>
      </c>
      <c r="AH216" s="19">
        <f>+Tabella1[[#This Row],[II]]*AH$1</f>
        <v>0</v>
      </c>
      <c r="AI216" s="19">
        <f>+Tabella1[[#This Row],[III]]*AI$1</f>
        <v>0</v>
      </c>
      <c r="AJ216" s="19">
        <f>+Tabella1[[#This Row],[III]]*AJ$1</f>
        <v>0</v>
      </c>
      <c r="AK216" s="19">
        <f>+Tabella1[[#This Row],[III]]*AK$1</f>
        <v>0</v>
      </c>
      <c r="AL216" s="19">
        <f>+Tabella1[[#This Row],[IV]]*AL$1</f>
        <v>0</v>
      </c>
      <c r="AM216" s="19">
        <f>+Tabella1[[#This Row],[IV]]*AM$1</f>
        <v>0</v>
      </c>
      <c r="AN216" s="19">
        <f>+Tabella1[[#This Row],[IV]]*AN$1</f>
        <v>0</v>
      </c>
      <c r="AO216" s="19">
        <f>+Tabella1[[#This Row],[BUDGET]]-SUM(Tabella1[[#This Row],[31/01/2021]:[31/12/2021]])</f>
        <v>0</v>
      </c>
    </row>
    <row r="217" spans="1:41" s="1" customFormat="1" x14ac:dyDescent="0.25">
      <c r="A217" s="32" t="s">
        <v>61</v>
      </c>
      <c r="B217" s="1" t="s">
        <v>306</v>
      </c>
      <c r="C217" s="32" t="s">
        <v>85</v>
      </c>
      <c r="D217" s="32" t="s">
        <v>362</v>
      </c>
      <c r="E217" s="7">
        <f>+IF(Tabella1[[#This Row],[Fatturato Ag]]&gt;0,
SUMIF(Pivot!$B:$B,Tabella1[[#This Row],[MA_CustSupp.CompanyName]],Pivot!E:E)/Tabella1[[#This Row],[Fatturato Ag]],0)</f>
        <v>0</v>
      </c>
      <c r="F217" s="7">
        <f>+IF(Tabella1[[#This Row],[Fatturato Ag]]&gt;0,
SUMIF(Pivot!$B:$B,Tabella1[[#This Row],[MA_CustSupp.CompanyName]],Pivot!F:F)/Tabella1[[#This Row],[Fatturato Ag]],0)</f>
        <v>0.21266851570248638</v>
      </c>
      <c r="G217" s="7">
        <f>+IF(Tabella1[[#This Row],[Fatturato Ag]]&gt;0,
SUMIF(Pivot!$B:$B,Tabella1[[#This Row],[MA_CustSupp.CompanyName]],Pivot!G:G)/Tabella1[[#This Row],[Fatturato Ag]],0)</f>
        <v>0.10543229410343481</v>
      </c>
      <c r="H217" s="7">
        <f>+IF(Tabella1[[#This Row],[Fatturato Ag]]&gt;0,
SUMIF(Pivot!$B:$B,Tabella1[[#This Row],[MA_CustSupp.CompanyName]],Pivot!H:H)/Tabella1[[#This Row],[Fatturato Ag]],0)</f>
        <v>0.47862790412078737</v>
      </c>
      <c r="I217" s="7">
        <f>+IF(Tabella1[[#This Row],[Fatturato Ag]]&gt;0,
SUMIF(Pivot!$B:$B,Tabella1[[#This Row],[MA_CustSupp.CompanyName]],Pivot!I:I)/Tabella1[[#This Row],[Fatturato Ag]],0)</f>
        <v>0.17995687137381661</v>
      </c>
      <c r="J217" s="7">
        <f>+IF(Tabella1[[#This Row],[Fatturato Ag]]&gt;0,
SUMIF(Pivot!$B:$B,Tabella1[[#This Row],[MA_CustSupp.CompanyName]],Pivot!J:J)/Tabella1[[#This Row],[Fatturato Ag]],0)</f>
        <v>0</v>
      </c>
      <c r="K217" s="7">
        <f>+IF(Tabella1[[#This Row],[Fatturato Ag]]&gt;0,
SUMIF(Pivot!$B:$B,Tabella1[[#This Row],[MA_CustSupp.CompanyName]],Pivot!K:K)/Tabella1[[#This Row],[Fatturato Ag]],0)</f>
        <v>2.3314414699474914E-2</v>
      </c>
      <c r="L217" s="29"/>
      <c r="M217" s="30">
        <f>SUMIF(Pivot!$B:$B,Tabella1[[#This Row],[MA_CustSupp.CompanyName]],Pivot!$L:$L)</f>
        <v>197302.83</v>
      </c>
      <c r="N217" s="30">
        <f>+Tabella1[[#This Row],[Fatturato Ag]]*$M$1</f>
        <v>197302.83</v>
      </c>
      <c r="O217" s="31">
        <v>0</v>
      </c>
      <c r="P217" s="31">
        <f>+Tabella1[[#This Row],[BUDGET]]*Tabella1[[#This Row],[LINEA A]]</f>
        <v>0</v>
      </c>
      <c r="Q217" s="31">
        <f>+Tabella1[[#This Row],[BUDGET]]*Tabella1[[#This Row],[LINEA B]]</f>
        <v>0</v>
      </c>
      <c r="R217" s="31">
        <f>+Tabella1[[#This Row],[BUDGET]]*Tabella1[[#This Row],[LINEA C]]</f>
        <v>0</v>
      </c>
      <c r="S217" s="31">
        <f>+Tabella1[[#This Row],[BUDGET]]*Tabella1[[#This Row],[LINEA D]]</f>
        <v>0</v>
      </c>
      <c r="T217" s="10">
        <f>+Tabella1[[#This Row],[BUDGET]]*(Tabella1[[#This Row],[LINEA E]]+Tabella1[[#This Row],[LINEA F]])</f>
        <v>0</v>
      </c>
      <c r="U217" s="31"/>
      <c r="V217" s="31">
        <f>+Tabella1[[#This Row],[BUDGET]]*Tabella1[[#This Row],[OTHERS]]</f>
        <v>0</v>
      </c>
      <c r="W217" s="18">
        <f>+Tabella1[[#This Row],[BUDGET]]-SUM(Tabella1[[#This Row],[LINEA A2]:[OTHERS8]])</f>
        <v>0</v>
      </c>
      <c r="X217" s="18">
        <f>+Tabella1[[#This Row],[BUDGET]]/4</f>
        <v>0</v>
      </c>
      <c r="Y217" s="18">
        <f>+Tabella1[[#This Row],[BUDGET]]/4</f>
        <v>0</v>
      </c>
      <c r="Z217" s="18">
        <f>+Tabella1[[#This Row],[BUDGET]]/4</f>
        <v>0</v>
      </c>
      <c r="AA217" s="18">
        <f>+Tabella1[[#This Row],[BUDGET]]/4</f>
        <v>0</v>
      </c>
      <c r="AB217" s="18">
        <f>+Tabella1[[#This Row],[BUDGET]]-Tabella1[[#This Row],[I]]-Tabella1[[#This Row],[II]]-Tabella1[[#This Row],[III]]-Tabella1[[#This Row],[IV]]</f>
        <v>0</v>
      </c>
      <c r="AC217" s="19">
        <f>+Tabella1[[#This Row],[I]]*AC$1</f>
        <v>0</v>
      </c>
      <c r="AD217" s="19">
        <f>+Tabella1[[#This Row],[I]]*AD$1</f>
        <v>0</v>
      </c>
      <c r="AE217" s="19">
        <f>+Tabella1[[#This Row],[I]]*AE$1</f>
        <v>0</v>
      </c>
      <c r="AF217" s="19">
        <f>+Tabella1[[#This Row],[II]]*AF$1</f>
        <v>0</v>
      </c>
      <c r="AG217" s="19">
        <f>+Tabella1[[#This Row],[II]]*AG$1</f>
        <v>0</v>
      </c>
      <c r="AH217" s="19">
        <f>+Tabella1[[#This Row],[II]]*AH$1</f>
        <v>0</v>
      </c>
      <c r="AI217" s="19">
        <f>+Tabella1[[#This Row],[III]]*AI$1</f>
        <v>0</v>
      </c>
      <c r="AJ217" s="19">
        <f>+Tabella1[[#This Row],[III]]*AJ$1</f>
        <v>0</v>
      </c>
      <c r="AK217" s="19">
        <f>+Tabella1[[#This Row],[III]]*AK$1</f>
        <v>0</v>
      </c>
      <c r="AL217" s="19">
        <f>+Tabella1[[#This Row],[IV]]*AL$1</f>
        <v>0</v>
      </c>
      <c r="AM217" s="19">
        <f>+Tabella1[[#This Row],[IV]]*AM$1</f>
        <v>0</v>
      </c>
      <c r="AN217" s="19">
        <f>+Tabella1[[#This Row],[IV]]*AN$1</f>
        <v>0</v>
      </c>
      <c r="AO217" s="19">
        <f>+Tabella1[[#This Row],[BUDGET]]-SUM(Tabella1[[#This Row],[31/01/2021]:[31/12/2021]])</f>
        <v>0</v>
      </c>
    </row>
    <row r="218" spans="1:41" s="1" customFormat="1" x14ac:dyDescent="0.25">
      <c r="A218" s="13" t="s">
        <v>11</v>
      </c>
      <c r="B218" s="1" t="s">
        <v>307</v>
      </c>
      <c r="C218" s="32" t="s">
        <v>84</v>
      </c>
      <c r="D218" s="32" t="s">
        <v>361</v>
      </c>
      <c r="E218" s="7">
        <f>+IF(Tabella1[[#This Row],[Fatturato Ag]]&gt;0,
SUMIF(Pivot!$B:$B,Tabella1[[#This Row],[MA_CustSupp.CompanyName]],Pivot!E:E)/Tabella1[[#This Row],[Fatturato Ag]],0)</f>
        <v>0</v>
      </c>
      <c r="F218" s="7">
        <f>+IF(Tabella1[[#This Row],[Fatturato Ag]]&gt;0,
SUMIF(Pivot!$B:$B,Tabella1[[#This Row],[MA_CustSupp.CompanyName]],Pivot!F:F)/Tabella1[[#This Row],[Fatturato Ag]],0)</f>
        <v>1</v>
      </c>
      <c r="G218" s="7">
        <f>+IF(Tabella1[[#This Row],[Fatturato Ag]]&gt;0,
SUMIF(Pivot!$B:$B,Tabella1[[#This Row],[MA_CustSupp.CompanyName]],Pivot!G:G)/Tabella1[[#This Row],[Fatturato Ag]],0)</f>
        <v>0</v>
      </c>
      <c r="H218" s="7">
        <f>+IF(Tabella1[[#This Row],[Fatturato Ag]]&gt;0,
SUMIF(Pivot!$B:$B,Tabella1[[#This Row],[MA_CustSupp.CompanyName]],Pivot!H:H)/Tabella1[[#This Row],[Fatturato Ag]],0)</f>
        <v>0</v>
      </c>
      <c r="I218" s="7">
        <f>+IF(Tabella1[[#This Row],[Fatturato Ag]]&gt;0,
SUMIF(Pivot!$B:$B,Tabella1[[#This Row],[MA_CustSupp.CompanyName]],Pivot!I:I)/Tabella1[[#This Row],[Fatturato Ag]],0)</f>
        <v>0</v>
      </c>
      <c r="J218" s="7">
        <f>+IF(Tabella1[[#This Row],[Fatturato Ag]]&gt;0,
SUMIF(Pivot!$B:$B,Tabella1[[#This Row],[MA_CustSupp.CompanyName]],Pivot!J:J)/Tabella1[[#This Row],[Fatturato Ag]],0)</f>
        <v>0</v>
      </c>
      <c r="K218" s="7">
        <f>+IF(Tabella1[[#This Row],[Fatturato Ag]]&gt;0,
SUMIF(Pivot!$B:$B,Tabella1[[#This Row],[MA_CustSupp.CompanyName]],Pivot!K:K)/Tabella1[[#This Row],[Fatturato Ag]],0)</f>
        <v>0</v>
      </c>
      <c r="L218" s="29"/>
      <c r="M218" s="30">
        <f>SUMIF(Pivot!$B:$B,Tabella1[[#This Row],[MA_CustSupp.CompanyName]],Pivot!$L:$L)</f>
        <v>6007.91</v>
      </c>
      <c r="N218" s="30">
        <f>+Tabella1[[#This Row],[Fatturato Ag]]*$M$1</f>
        <v>6007.91</v>
      </c>
      <c r="O218" s="31">
        <v>200000</v>
      </c>
      <c r="P218" s="31">
        <f>+Tabella1[[#This Row],[BUDGET]]*Tabella1[[#This Row],[LINEA A]]</f>
        <v>0</v>
      </c>
      <c r="Q218" s="31">
        <f>+Tabella1[[#This Row],[BUDGET]]*Tabella1[[#This Row],[LINEA B]]</f>
        <v>200000</v>
      </c>
      <c r="R218" s="31">
        <f>+Tabella1[[#This Row],[BUDGET]]*Tabella1[[#This Row],[LINEA C]]</f>
        <v>0</v>
      </c>
      <c r="S218" s="31">
        <f>+Tabella1[[#This Row],[BUDGET]]*Tabella1[[#This Row],[LINEA D]]</f>
        <v>0</v>
      </c>
      <c r="T218" s="10">
        <f>+Tabella1[[#This Row],[BUDGET]]*(Tabella1[[#This Row],[LINEA E]]+Tabella1[[#This Row],[LINEA F]])</f>
        <v>0</v>
      </c>
      <c r="U218" s="31"/>
      <c r="V218" s="31">
        <f>+Tabella1[[#This Row],[BUDGET]]*Tabella1[[#This Row],[OTHERS]]</f>
        <v>0</v>
      </c>
      <c r="W218" s="18">
        <f>+Tabella1[[#This Row],[BUDGET]]-SUM(Tabella1[[#This Row],[LINEA A2]:[OTHERS8]])</f>
        <v>0</v>
      </c>
      <c r="X218" s="18">
        <f>+Tabella1[[#This Row],[BUDGET]]/4</f>
        <v>50000</v>
      </c>
      <c r="Y218" s="18">
        <f>+Tabella1[[#This Row],[BUDGET]]/4</f>
        <v>50000</v>
      </c>
      <c r="Z218" s="18">
        <f>+Tabella1[[#This Row],[BUDGET]]/4</f>
        <v>50000</v>
      </c>
      <c r="AA218" s="18">
        <f>+Tabella1[[#This Row],[BUDGET]]/4</f>
        <v>50000</v>
      </c>
      <c r="AB218" s="18">
        <f>+Tabella1[[#This Row],[BUDGET]]-Tabella1[[#This Row],[I]]-Tabella1[[#This Row],[II]]-Tabella1[[#This Row],[III]]-Tabella1[[#This Row],[IV]]</f>
        <v>0</v>
      </c>
      <c r="AC218" s="19">
        <f>+Tabella1[[#This Row],[I]]*AC$1</f>
        <v>15000</v>
      </c>
      <c r="AD218" s="19">
        <f>+Tabella1[[#This Row],[I]]*AD$1</f>
        <v>16500</v>
      </c>
      <c r="AE218" s="19">
        <f>+Tabella1[[#This Row],[I]]*AE$1</f>
        <v>18500</v>
      </c>
      <c r="AF218" s="19">
        <f>+Tabella1[[#This Row],[II]]*AF$1</f>
        <v>16000</v>
      </c>
      <c r="AG218" s="19">
        <f>+Tabella1[[#This Row],[II]]*AG$1</f>
        <v>16000</v>
      </c>
      <c r="AH218" s="19">
        <f>+Tabella1[[#This Row],[II]]*AH$1</f>
        <v>18000</v>
      </c>
      <c r="AI218" s="19">
        <f>+Tabella1[[#This Row],[III]]*AI$1</f>
        <v>19500</v>
      </c>
      <c r="AJ218" s="19">
        <f>+Tabella1[[#This Row],[III]]*AJ$1</f>
        <v>12500</v>
      </c>
      <c r="AK218" s="19">
        <f>+Tabella1[[#This Row],[III]]*AK$1</f>
        <v>18000</v>
      </c>
      <c r="AL218" s="19">
        <f>+Tabella1[[#This Row],[IV]]*AL$1</f>
        <v>17500</v>
      </c>
      <c r="AM218" s="19">
        <f>+Tabella1[[#This Row],[IV]]*AM$1</f>
        <v>20000</v>
      </c>
      <c r="AN218" s="19">
        <f>+Tabella1[[#This Row],[IV]]*AN$1</f>
        <v>12500</v>
      </c>
      <c r="AO218" s="19">
        <f>+Tabella1[[#This Row],[BUDGET]]-SUM(Tabella1[[#This Row],[31/01/2021]:[31/12/2021]])</f>
        <v>0</v>
      </c>
    </row>
    <row r="219" spans="1:41" s="1" customFormat="1" x14ac:dyDescent="0.25">
      <c r="A219" s="1" t="s">
        <v>62</v>
      </c>
      <c r="B219" s="1" t="s">
        <v>308</v>
      </c>
      <c r="C219" s="21" t="s">
        <v>359</v>
      </c>
      <c r="D219" s="1" t="s">
        <v>361</v>
      </c>
      <c r="E219" s="7">
        <f>+IF(Tabella1[[#This Row],[Fatturato Ag]]&gt;0,
SUMIF(Pivot!$B:$B,Tabella1[[#This Row],[MA_CustSupp.CompanyName]],Pivot!E:E)/Tabella1[[#This Row],[Fatturato Ag]],0)</f>
        <v>0</v>
      </c>
      <c r="F219" s="7">
        <f>+IF(Tabella1[[#This Row],[Fatturato Ag]]&gt;0,
SUMIF(Pivot!$B:$B,Tabella1[[#This Row],[MA_CustSupp.CompanyName]],Pivot!F:F)/Tabella1[[#This Row],[Fatturato Ag]],0)</f>
        <v>7.4841562870065345E-3</v>
      </c>
      <c r="G219" s="7">
        <f>+IF(Tabella1[[#This Row],[Fatturato Ag]]&gt;0,
SUMIF(Pivot!$B:$B,Tabella1[[#This Row],[MA_CustSupp.CompanyName]],Pivot!G:G)/Tabella1[[#This Row],[Fatturato Ag]],0)</f>
        <v>0</v>
      </c>
      <c r="H219" s="7">
        <f>+IF(Tabella1[[#This Row],[Fatturato Ag]]&gt;0,
SUMIF(Pivot!$B:$B,Tabella1[[#This Row],[MA_CustSupp.CompanyName]],Pivot!H:H)/Tabella1[[#This Row],[Fatturato Ag]],0)</f>
        <v>0.9925158437129934</v>
      </c>
      <c r="I219" s="7">
        <f>+IF(Tabella1[[#This Row],[Fatturato Ag]]&gt;0,
SUMIF(Pivot!$B:$B,Tabella1[[#This Row],[MA_CustSupp.CompanyName]],Pivot!I:I)/Tabella1[[#This Row],[Fatturato Ag]],0)</f>
        <v>0</v>
      </c>
      <c r="J219" s="7">
        <f>+IF(Tabella1[[#This Row],[Fatturato Ag]]&gt;0,
SUMIF(Pivot!$B:$B,Tabella1[[#This Row],[MA_CustSupp.CompanyName]],Pivot!J:J)/Tabella1[[#This Row],[Fatturato Ag]],0)</f>
        <v>0</v>
      </c>
      <c r="K219" s="7">
        <f>+IF(Tabella1[[#This Row],[Fatturato Ag]]&gt;0,
SUMIF(Pivot!$B:$B,Tabella1[[#This Row],[MA_CustSupp.CompanyName]],Pivot!K:K)/Tabella1[[#This Row],[Fatturato Ag]],0)</f>
        <v>0</v>
      </c>
      <c r="M219" s="8">
        <f>SUMIF(Pivot!$B:$B,Tabella1[[#This Row],[MA_CustSupp.CompanyName]],Pivot!$L:$L)</f>
        <v>184612.66000000003</v>
      </c>
      <c r="N219" s="8">
        <f>+Tabella1[[#This Row],[Fatturato Ag]]*$M$1</f>
        <v>184612.66000000003</v>
      </c>
      <c r="O219" s="18">
        <f>+ROUND(Tabella1[[#This Row],[Preconsuntivo]],-3)</f>
        <v>185000</v>
      </c>
      <c r="P219" s="31">
        <f>+Tabella1[[#This Row],[BUDGET]]*Tabella1[[#This Row],[LINEA A]]</f>
        <v>0</v>
      </c>
      <c r="Q219" s="31">
        <f>+Tabella1[[#This Row],[BUDGET]]*Tabella1[[#This Row],[LINEA B]]</f>
        <v>1384.5689130962089</v>
      </c>
      <c r="R219" s="31">
        <f>+Tabella1[[#This Row],[BUDGET]]*Tabella1[[#This Row],[LINEA C]]</f>
        <v>0</v>
      </c>
      <c r="S219" s="31">
        <f>+Tabella1[[#This Row],[BUDGET]]*Tabella1[[#This Row],[LINEA D]]</f>
        <v>183615.43108690379</v>
      </c>
      <c r="T219" s="10">
        <f>+Tabella1[[#This Row],[BUDGET]]*(Tabella1[[#This Row],[LINEA E]]+Tabella1[[#This Row],[LINEA F]])</f>
        <v>0</v>
      </c>
      <c r="U219" s="31"/>
      <c r="V219" s="31">
        <f>+Tabella1[[#This Row],[BUDGET]]*Tabella1[[#This Row],[OTHERS]]</f>
        <v>0</v>
      </c>
      <c r="W219" s="18">
        <f>+Tabella1[[#This Row],[BUDGET]]-SUM(Tabella1[[#This Row],[LINEA A2]:[OTHERS8]])</f>
        <v>0</v>
      </c>
      <c r="X219" s="18">
        <f>+Tabella1[[#This Row],[BUDGET]]/4</f>
        <v>46250</v>
      </c>
      <c r="Y219" s="18">
        <f>+Tabella1[[#This Row],[BUDGET]]/4</f>
        <v>46250</v>
      </c>
      <c r="Z219" s="18">
        <f>+Tabella1[[#This Row],[BUDGET]]/4</f>
        <v>46250</v>
      </c>
      <c r="AA219" s="18">
        <f>+Tabella1[[#This Row],[BUDGET]]/4</f>
        <v>46250</v>
      </c>
      <c r="AB219" s="18">
        <f>+Tabella1[[#This Row],[BUDGET]]-Tabella1[[#This Row],[I]]-Tabella1[[#This Row],[II]]-Tabella1[[#This Row],[III]]-Tabella1[[#This Row],[IV]]</f>
        <v>0</v>
      </c>
      <c r="AC219" s="19">
        <f>+Tabella1[[#This Row],[I]]*AC$1</f>
        <v>13875</v>
      </c>
      <c r="AD219" s="19">
        <f>+Tabella1[[#This Row],[I]]*AD$1</f>
        <v>15262.5</v>
      </c>
      <c r="AE219" s="19">
        <f>+Tabella1[[#This Row],[I]]*AE$1</f>
        <v>17112.5</v>
      </c>
      <c r="AF219" s="19">
        <f>+Tabella1[[#This Row],[II]]*AF$1</f>
        <v>14800</v>
      </c>
      <c r="AG219" s="19">
        <f>+Tabella1[[#This Row],[II]]*AG$1</f>
        <v>14800</v>
      </c>
      <c r="AH219" s="19">
        <f>+Tabella1[[#This Row],[II]]*AH$1</f>
        <v>16650</v>
      </c>
      <c r="AI219" s="19">
        <f>+Tabella1[[#This Row],[III]]*AI$1</f>
        <v>18037.5</v>
      </c>
      <c r="AJ219" s="19">
        <f>+Tabella1[[#This Row],[III]]*AJ$1</f>
        <v>11562.5</v>
      </c>
      <c r="AK219" s="19">
        <f>+Tabella1[[#This Row],[III]]*AK$1</f>
        <v>16650</v>
      </c>
      <c r="AL219" s="19">
        <f>+Tabella1[[#This Row],[IV]]*AL$1</f>
        <v>16187.499999999998</v>
      </c>
      <c r="AM219" s="19">
        <f>+Tabella1[[#This Row],[IV]]*AM$1</f>
        <v>18500</v>
      </c>
      <c r="AN219" s="19">
        <f>+Tabella1[[#This Row],[IV]]*AN$1</f>
        <v>11562.5</v>
      </c>
      <c r="AO219" s="19">
        <f>+Tabella1[[#This Row],[BUDGET]]-SUM(Tabella1[[#This Row],[31/01/2021]:[31/12/2021]])</f>
        <v>0</v>
      </c>
    </row>
    <row r="220" spans="1:41" s="1" customFormat="1" x14ac:dyDescent="0.25">
      <c r="A220" s="1" t="s">
        <v>12</v>
      </c>
      <c r="B220" s="1" t="s">
        <v>309</v>
      </c>
      <c r="C220" s="1" t="s">
        <v>360</v>
      </c>
      <c r="D220" s="1" t="s">
        <v>361</v>
      </c>
      <c r="E220" s="7">
        <f>+IF(Tabella1[[#This Row],[Fatturato Ag]]&gt;0,
SUMIF(Pivot!$B:$B,Tabella1[[#This Row],[MA_CustSupp.CompanyName]],Pivot!E:E)/Tabella1[[#This Row],[Fatturato Ag]],0)</f>
        <v>0.80565391337938685</v>
      </c>
      <c r="F220" s="7">
        <f>+IF(Tabella1[[#This Row],[Fatturato Ag]]&gt;0,
SUMIF(Pivot!$B:$B,Tabella1[[#This Row],[MA_CustSupp.CompanyName]],Pivot!F:F)/Tabella1[[#This Row],[Fatturato Ag]],0)</f>
        <v>5.2390675141567936E-2</v>
      </c>
      <c r="G220" s="7">
        <f>+IF(Tabella1[[#This Row],[Fatturato Ag]]&gt;0,
SUMIF(Pivot!$B:$B,Tabella1[[#This Row],[MA_CustSupp.CompanyName]],Pivot!G:G)/Tabella1[[#This Row],[Fatturato Ag]],0)</f>
        <v>9.3987295012322017E-2</v>
      </c>
      <c r="H220" s="7">
        <f>+IF(Tabella1[[#This Row],[Fatturato Ag]]&gt;0,
SUMIF(Pivot!$B:$B,Tabella1[[#This Row],[MA_CustSupp.CompanyName]],Pivot!H:H)/Tabella1[[#This Row],[Fatturato Ag]],0)</f>
        <v>9.6979299027556368E-3</v>
      </c>
      <c r="I220" s="7">
        <f>+IF(Tabella1[[#This Row],[Fatturato Ag]]&gt;0,
SUMIF(Pivot!$B:$B,Tabella1[[#This Row],[MA_CustSupp.CompanyName]],Pivot!I:I)/Tabella1[[#This Row],[Fatturato Ag]],0)</f>
        <v>2.1906141465160123E-2</v>
      </c>
      <c r="J220" s="7">
        <f>+IF(Tabella1[[#This Row],[Fatturato Ag]]&gt;0,
SUMIF(Pivot!$B:$B,Tabella1[[#This Row],[MA_CustSupp.CompanyName]],Pivot!J:J)/Tabella1[[#This Row],[Fatturato Ag]],0)</f>
        <v>0</v>
      </c>
      <c r="K220" s="7">
        <f>+IF(Tabella1[[#This Row],[Fatturato Ag]]&gt;0,
SUMIF(Pivot!$B:$B,Tabella1[[#This Row],[MA_CustSupp.CompanyName]],Pivot!K:K)/Tabella1[[#This Row],[Fatturato Ag]],0)</f>
        <v>1.6364045098807602E-2</v>
      </c>
      <c r="M220" s="8">
        <f>SUMIF(Pivot!$B:$B,Tabella1[[#This Row],[MA_CustSupp.CompanyName]],Pivot!$L:$L)</f>
        <v>307957.47442465852</v>
      </c>
      <c r="N220" s="8">
        <f>+Tabella1[[#This Row],[Fatturato Ag]]*$M$1</f>
        <v>307957.47442465852</v>
      </c>
      <c r="O220" s="18">
        <v>15000</v>
      </c>
      <c r="P220" s="31">
        <f>+Tabella1[[#This Row],[BUDGET]]*Tabella1[[#This Row],[LINEA A]]</f>
        <v>12084.808700690803</v>
      </c>
      <c r="Q220" s="31">
        <f>+Tabella1[[#This Row],[BUDGET]]*Tabella1[[#This Row],[LINEA B]]</f>
        <v>785.86012712351908</v>
      </c>
      <c r="R220" s="31">
        <f>+Tabella1[[#This Row],[BUDGET]]*Tabella1[[#This Row],[LINEA C]]</f>
        <v>1409.8094251848302</v>
      </c>
      <c r="S220" s="31">
        <f>+Tabella1[[#This Row],[BUDGET]]*Tabella1[[#This Row],[LINEA D]]</f>
        <v>145.46894854133456</v>
      </c>
      <c r="T220" s="10">
        <f>+Tabella1[[#This Row],[BUDGET]]*(Tabella1[[#This Row],[LINEA E]]+Tabella1[[#This Row],[LINEA F]])</f>
        <v>328.59212197740186</v>
      </c>
      <c r="U220" s="31"/>
      <c r="V220" s="31">
        <f>+Tabella1[[#This Row],[BUDGET]]*Tabella1[[#This Row],[OTHERS]]</f>
        <v>245.46067648211402</v>
      </c>
      <c r="W220" s="18">
        <f>+Tabella1[[#This Row],[BUDGET]]-SUM(Tabella1[[#This Row],[LINEA A2]:[OTHERS8]])</f>
        <v>0</v>
      </c>
      <c r="X220" s="18">
        <f>+Tabella1[[#This Row],[BUDGET]]/4</f>
        <v>3750</v>
      </c>
      <c r="Y220" s="18">
        <f>+Tabella1[[#This Row],[BUDGET]]/4</f>
        <v>3750</v>
      </c>
      <c r="Z220" s="18">
        <f>+Tabella1[[#This Row],[BUDGET]]/4</f>
        <v>3750</v>
      </c>
      <c r="AA220" s="18">
        <f>+Tabella1[[#This Row],[BUDGET]]/4</f>
        <v>3750</v>
      </c>
      <c r="AB220" s="18">
        <f>+Tabella1[[#This Row],[BUDGET]]-Tabella1[[#This Row],[I]]-Tabella1[[#This Row],[II]]-Tabella1[[#This Row],[III]]-Tabella1[[#This Row],[IV]]</f>
        <v>0</v>
      </c>
      <c r="AC220" s="19">
        <f>+Tabella1[[#This Row],[I]]*AC$1</f>
        <v>1125</v>
      </c>
      <c r="AD220" s="19">
        <f>+Tabella1[[#This Row],[I]]*AD$1</f>
        <v>1237.5</v>
      </c>
      <c r="AE220" s="19">
        <f>+Tabella1[[#This Row],[I]]*AE$1</f>
        <v>1387.5</v>
      </c>
      <c r="AF220" s="19">
        <f>+Tabella1[[#This Row],[II]]*AF$1</f>
        <v>1200</v>
      </c>
      <c r="AG220" s="19">
        <f>+Tabella1[[#This Row],[II]]*AG$1</f>
        <v>1200</v>
      </c>
      <c r="AH220" s="19">
        <f>+Tabella1[[#This Row],[II]]*AH$1</f>
        <v>1350</v>
      </c>
      <c r="AI220" s="19">
        <f>+Tabella1[[#This Row],[III]]*AI$1</f>
        <v>1462.5</v>
      </c>
      <c r="AJ220" s="19">
        <f>+Tabella1[[#This Row],[III]]*AJ$1</f>
        <v>937.5</v>
      </c>
      <c r="AK220" s="19">
        <f>+Tabella1[[#This Row],[III]]*AK$1</f>
        <v>1350</v>
      </c>
      <c r="AL220" s="19">
        <f>+Tabella1[[#This Row],[IV]]*AL$1</f>
        <v>1312.5</v>
      </c>
      <c r="AM220" s="19">
        <f>+Tabella1[[#This Row],[IV]]*AM$1</f>
        <v>1500</v>
      </c>
      <c r="AN220" s="19">
        <f>+Tabella1[[#This Row],[IV]]*AN$1</f>
        <v>937.5</v>
      </c>
      <c r="AO220" s="19">
        <f>+Tabella1[[#This Row],[BUDGET]]-SUM(Tabella1[[#This Row],[31/01/2021]:[31/12/2021]])</f>
        <v>0</v>
      </c>
    </row>
    <row r="221" spans="1:41" s="1" customFormat="1" x14ac:dyDescent="0.25">
      <c r="A221" s="1" t="s">
        <v>17</v>
      </c>
      <c r="B221" s="1" t="s">
        <v>310</v>
      </c>
      <c r="C221" s="1" t="s">
        <v>85</v>
      </c>
      <c r="D221" s="1" t="s">
        <v>362</v>
      </c>
      <c r="E221" s="7">
        <f>+IF(Tabella1[[#This Row],[Fatturato Ag]]&gt;0,
SUMIF(Pivot!$B:$B,Tabella1[[#This Row],[MA_CustSupp.CompanyName]],Pivot!E:E)/Tabella1[[#This Row],[Fatturato Ag]],0)</f>
        <v>0.98588665808895282</v>
      </c>
      <c r="F221" s="7">
        <f>+IF(Tabella1[[#This Row],[Fatturato Ag]]&gt;0,
SUMIF(Pivot!$B:$B,Tabella1[[#This Row],[MA_CustSupp.CompanyName]],Pivot!F:F)/Tabella1[[#This Row],[Fatturato Ag]],0)</f>
        <v>1.952196903340625E-3</v>
      </c>
      <c r="G221" s="7">
        <f>+IF(Tabella1[[#This Row],[Fatturato Ag]]&gt;0,
SUMIF(Pivot!$B:$B,Tabella1[[#This Row],[MA_CustSupp.CompanyName]],Pivot!G:G)/Tabella1[[#This Row],[Fatturato Ag]],0)</f>
        <v>0</v>
      </c>
      <c r="H221" s="7">
        <f>+IF(Tabella1[[#This Row],[Fatturato Ag]]&gt;0,
SUMIF(Pivot!$B:$B,Tabella1[[#This Row],[MA_CustSupp.CompanyName]],Pivot!H:H)/Tabella1[[#This Row],[Fatturato Ag]],0)</f>
        <v>4.2302747153851678E-3</v>
      </c>
      <c r="I221" s="7">
        <f>+IF(Tabella1[[#This Row],[Fatturato Ag]]&gt;0,
SUMIF(Pivot!$B:$B,Tabella1[[#This Row],[MA_CustSupp.CompanyName]],Pivot!I:I)/Tabella1[[#This Row],[Fatturato Ag]],0)</f>
        <v>0</v>
      </c>
      <c r="J221" s="7">
        <f>+IF(Tabella1[[#This Row],[Fatturato Ag]]&gt;0,
SUMIF(Pivot!$B:$B,Tabella1[[#This Row],[MA_CustSupp.CompanyName]],Pivot!J:J)/Tabella1[[#This Row],[Fatturato Ag]],0)</f>
        <v>0</v>
      </c>
      <c r="K221" s="7">
        <f>+IF(Tabella1[[#This Row],[Fatturato Ag]]&gt;0,
SUMIF(Pivot!$B:$B,Tabella1[[#This Row],[MA_CustSupp.CompanyName]],Pivot!K:K)/Tabella1[[#This Row],[Fatturato Ag]],0)</f>
        <v>7.9308702923215589E-3</v>
      </c>
      <c r="M221" s="8">
        <f>SUMIF(Pivot!$B:$B,Tabella1[[#This Row],[MA_CustSupp.CompanyName]],Pivot!$L:$L)</f>
        <v>1474585.0848204398</v>
      </c>
      <c r="N221" s="8">
        <f>+Tabella1[[#This Row],[Fatturato Ag]]*$M$1</f>
        <v>1474585.0848204398</v>
      </c>
      <c r="O221" s="31">
        <v>50000</v>
      </c>
      <c r="P221" s="31">
        <f>+Tabella1[[#This Row],[BUDGET]]*Tabella1[[#This Row],[LINEA A]]</f>
        <v>49294.332904447641</v>
      </c>
      <c r="Q221" s="31">
        <f>+Tabella1[[#This Row],[BUDGET]]*Tabella1[[#This Row],[LINEA B]]</f>
        <v>97.609845167031253</v>
      </c>
      <c r="R221" s="31">
        <f>+Tabella1[[#This Row],[BUDGET]]*Tabella1[[#This Row],[LINEA C]]</f>
        <v>0</v>
      </c>
      <c r="S221" s="31">
        <f>+Tabella1[[#This Row],[BUDGET]]*Tabella1[[#This Row],[LINEA D]]</f>
        <v>211.5137357692584</v>
      </c>
      <c r="T221" s="10">
        <f>+Tabella1[[#This Row],[BUDGET]]*(Tabella1[[#This Row],[LINEA E]]+Tabella1[[#This Row],[LINEA F]])</f>
        <v>0</v>
      </c>
      <c r="U221" s="31"/>
      <c r="V221" s="31">
        <f>+Tabella1[[#This Row],[BUDGET]]*Tabella1[[#This Row],[OTHERS]]</f>
        <v>396.54351461607797</v>
      </c>
      <c r="W221" s="18">
        <f>+Tabella1[[#This Row],[BUDGET]]-SUM(Tabella1[[#This Row],[LINEA A2]:[OTHERS8]])</f>
        <v>0</v>
      </c>
      <c r="X221" s="18">
        <f>+Tabella1[[#This Row],[BUDGET]]/4</f>
        <v>12500</v>
      </c>
      <c r="Y221" s="18">
        <f>+Tabella1[[#This Row],[BUDGET]]/4</f>
        <v>12500</v>
      </c>
      <c r="Z221" s="18">
        <f>+Tabella1[[#This Row],[BUDGET]]/4</f>
        <v>12500</v>
      </c>
      <c r="AA221" s="18">
        <f>+Tabella1[[#This Row],[BUDGET]]/4</f>
        <v>12500</v>
      </c>
      <c r="AB221" s="18">
        <f>+Tabella1[[#This Row],[BUDGET]]-Tabella1[[#This Row],[I]]-Tabella1[[#This Row],[II]]-Tabella1[[#This Row],[III]]-Tabella1[[#This Row],[IV]]</f>
        <v>0</v>
      </c>
      <c r="AC221" s="19">
        <f>+Tabella1[[#This Row],[I]]*AC$1</f>
        <v>3750</v>
      </c>
      <c r="AD221" s="19">
        <f>+Tabella1[[#This Row],[I]]*AD$1</f>
        <v>4125</v>
      </c>
      <c r="AE221" s="19">
        <f>+Tabella1[[#This Row],[I]]*AE$1</f>
        <v>4625</v>
      </c>
      <c r="AF221" s="19">
        <f>+Tabella1[[#This Row],[II]]*AF$1</f>
        <v>4000</v>
      </c>
      <c r="AG221" s="19">
        <f>+Tabella1[[#This Row],[II]]*AG$1</f>
        <v>4000</v>
      </c>
      <c r="AH221" s="19">
        <f>+Tabella1[[#This Row],[II]]*AH$1</f>
        <v>4500</v>
      </c>
      <c r="AI221" s="19">
        <f>+Tabella1[[#This Row],[III]]*AI$1</f>
        <v>4875</v>
      </c>
      <c r="AJ221" s="19">
        <f>+Tabella1[[#This Row],[III]]*AJ$1</f>
        <v>3125</v>
      </c>
      <c r="AK221" s="19">
        <f>+Tabella1[[#This Row],[III]]*AK$1</f>
        <v>4500</v>
      </c>
      <c r="AL221" s="19">
        <f>+Tabella1[[#This Row],[IV]]*AL$1</f>
        <v>4375</v>
      </c>
      <c r="AM221" s="19">
        <f>+Tabella1[[#This Row],[IV]]*AM$1</f>
        <v>5000</v>
      </c>
      <c r="AN221" s="19">
        <f>+Tabella1[[#This Row],[IV]]*AN$1</f>
        <v>3125</v>
      </c>
      <c r="AO221" s="19">
        <f>+Tabella1[[#This Row],[BUDGET]]-SUM(Tabella1[[#This Row],[31/01/2021]:[31/12/2021]])</f>
        <v>0</v>
      </c>
    </row>
    <row r="222" spans="1:41" s="1" customFormat="1" x14ac:dyDescent="0.25">
      <c r="A222" s="1" t="s">
        <v>17</v>
      </c>
      <c r="B222" s="1" t="s">
        <v>311</v>
      </c>
      <c r="C222" s="1" t="s">
        <v>85</v>
      </c>
      <c r="D222" s="1" t="s">
        <v>362</v>
      </c>
      <c r="E222" s="7">
        <f>+IF(Tabella1[[#This Row],[Fatturato Ag]]&gt;0,
SUMIF(Pivot!$B:$B,Tabella1[[#This Row],[MA_CustSupp.CompanyName]],Pivot!E:E)/Tabella1[[#This Row],[Fatturato Ag]],0)</f>
        <v>3.4458330600136284E-4</v>
      </c>
      <c r="F222" s="7">
        <f>+IF(Tabella1[[#This Row],[Fatturato Ag]]&gt;0,
SUMIF(Pivot!$B:$B,Tabella1[[#This Row],[MA_CustSupp.CompanyName]],Pivot!F:F)/Tabella1[[#This Row],[Fatturato Ag]],0)</f>
        <v>0.91438762138936658</v>
      </c>
      <c r="G222" s="7">
        <f>+IF(Tabella1[[#This Row],[Fatturato Ag]]&gt;0,
SUMIF(Pivot!$B:$B,Tabella1[[#This Row],[MA_CustSupp.CompanyName]],Pivot!G:G)/Tabella1[[#This Row],[Fatturato Ag]],0)</f>
        <v>0</v>
      </c>
      <c r="H222" s="7">
        <f>+IF(Tabella1[[#This Row],[Fatturato Ag]]&gt;0,
SUMIF(Pivot!$B:$B,Tabella1[[#This Row],[MA_CustSupp.CompanyName]],Pivot!H:H)/Tabella1[[#This Row],[Fatturato Ag]],0)</f>
        <v>7.7732043617173618E-2</v>
      </c>
      <c r="I222" s="7">
        <f>+IF(Tabella1[[#This Row],[Fatturato Ag]]&gt;0,
SUMIF(Pivot!$B:$B,Tabella1[[#This Row],[MA_CustSupp.CompanyName]],Pivot!I:I)/Tabella1[[#This Row],[Fatturato Ag]],0)</f>
        <v>7.5357516874584767E-3</v>
      </c>
      <c r="J222" s="7">
        <f>+IF(Tabella1[[#This Row],[Fatturato Ag]]&gt;0,
SUMIF(Pivot!$B:$B,Tabella1[[#This Row],[MA_CustSupp.CompanyName]],Pivot!J:J)/Tabella1[[#This Row],[Fatturato Ag]],0)</f>
        <v>0</v>
      </c>
      <c r="K222" s="7">
        <f>+IF(Tabella1[[#This Row],[Fatturato Ag]]&gt;0,
SUMIF(Pivot!$B:$B,Tabella1[[#This Row],[MA_CustSupp.CompanyName]],Pivot!K:K)/Tabella1[[#This Row],[Fatturato Ag]],0)</f>
        <v>0</v>
      </c>
      <c r="M222" s="8">
        <f>SUMIF(Pivot!$B:$B,Tabella1[[#This Row],[MA_CustSupp.CompanyName]],Pivot!$L:$L)</f>
        <v>1496416.0800000003</v>
      </c>
      <c r="N222" s="8">
        <f>+Tabella1[[#This Row],[Fatturato Ag]]*$M$1</f>
        <v>1496416.0800000003</v>
      </c>
      <c r="O222" s="31">
        <v>250000</v>
      </c>
      <c r="P222" s="31">
        <f>+Tabella1[[#This Row],[BUDGET]]*Tabella1[[#This Row],[LINEA A]]</f>
        <v>86.145826500340718</v>
      </c>
      <c r="Q222" s="31">
        <f>+Tabella1[[#This Row],[BUDGET]]*Tabella1[[#This Row],[LINEA B]]</f>
        <v>228596.90534734164</v>
      </c>
      <c r="R222" s="31">
        <f>+Tabella1[[#This Row],[BUDGET]]*Tabella1[[#This Row],[LINEA C]]</f>
        <v>0</v>
      </c>
      <c r="S222" s="31">
        <f>+Tabella1[[#This Row],[BUDGET]]*Tabella1[[#This Row],[LINEA D]]</f>
        <v>19433.010904293405</v>
      </c>
      <c r="T222" s="10">
        <f>+Tabella1[[#This Row],[BUDGET]]*(Tabella1[[#This Row],[LINEA E]]+Tabella1[[#This Row],[LINEA F]])</f>
        <v>1883.9379218646193</v>
      </c>
      <c r="U222" s="31"/>
      <c r="V222" s="31">
        <f>+Tabella1[[#This Row],[BUDGET]]*Tabella1[[#This Row],[OTHERS]]</f>
        <v>0</v>
      </c>
      <c r="W222" s="18">
        <f>+Tabella1[[#This Row],[BUDGET]]-SUM(Tabella1[[#This Row],[LINEA A2]:[OTHERS8]])</f>
        <v>0</v>
      </c>
      <c r="X222" s="18">
        <f>+Tabella1[[#This Row],[BUDGET]]/4</f>
        <v>62500</v>
      </c>
      <c r="Y222" s="18">
        <f>+Tabella1[[#This Row],[BUDGET]]/4</f>
        <v>62500</v>
      </c>
      <c r="Z222" s="18">
        <f>+Tabella1[[#This Row],[BUDGET]]/4</f>
        <v>62500</v>
      </c>
      <c r="AA222" s="18">
        <f>+Tabella1[[#This Row],[BUDGET]]/4</f>
        <v>62500</v>
      </c>
      <c r="AB222" s="18">
        <f>+Tabella1[[#This Row],[BUDGET]]-Tabella1[[#This Row],[I]]-Tabella1[[#This Row],[II]]-Tabella1[[#This Row],[III]]-Tabella1[[#This Row],[IV]]</f>
        <v>0</v>
      </c>
      <c r="AC222" s="19">
        <f>+Tabella1[[#This Row],[I]]*AC$1</f>
        <v>18750</v>
      </c>
      <c r="AD222" s="19">
        <f>+Tabella1[[#This Row],[I]]*AD$1</f>
        <v>20625</v>
      </c>
      <c r="AE222" s="19">
        <f>+Tabella1[[#This Row],[I]]*AE$1</f>
        <v>23125</v>
      </c>
      <c r="AF222" s="19">
        <f>+Tabella1[[#This Row],[II]]*AF$1</f>
        <v>20000</v>
      </c>
      <c r="AG222" s="19">
        <f>+Tabella1[[#This Row],[II]]*AG$1</f>
        <v>20000</v>
      </c>
      <c r="AH222" s="19">
        <f>+Tabella1[[#This Row],[II]]*AH$1</f>
        <v>22500</v>
      </c>
      <c r="AI222" s="19">
        <f>+Tabella1[[#This Row],[III]]*AI$1</f>
        <v>24375</v>
      </c>
      <c r="AJ222" s="19">
        <f>+Tabella1[[#This Row],[III]]*AJ$1</f>
        <v>15625</v>
      </c>
      <c r="AK222" s="19">
        <f>+Tabella1[[#This Row],[III]]*AK$1</f>
        <v>22500</v>
      </c>
      <c r="AL222" s="19">
        <f>+Tabella1[[#This Row],[IV]]*AL$1</f>
        <v>21875</v>
      </c>
      <c r="AM222" s="19">
        <f>+Tabella1[[#This Row],[IV]]*AM$1</f>
        <v>25000</v>
      </c>
      <c r="AN222" s="19">
        <f>+Tabella1[[#This Row],[IV]]*AN$1</f>
        <v>15625</v>
      </c>
      <c r="AO222" s="19">
        <f>+Tabella1[[#This Row],[BUDGET]]-SUM(Tabella1[[#This Row],[31/01/2021]:[31/12/2021]])</f>
        <v>0</v>
      </c>
    </row>
    <row r="223" spans="1:41" s="1" customFormat="1" x14ac:dyDescent="0.25">
      <c r="A223" s="1" t="s">
        <v>17</v>
      </c>
      <c r="B223" s="1" t="s">
        <v>312</v>
      </c>
      <c r="C223" s="1" t="s">
        <v>85</v>
      </c>
      <c r="D223" s="1" t="s">
        <v>362</v>
      </c>
      <c r="E223" s="7">
        <f>+IF(Tabella1[[#This Row],[Fatturato Ag]]&gt;0,
SUMIF(Pivot!$B:$B,Tabella1[[#This Row],[MA_CustSupp.CompanyName]],Pivot!E:E)/Tabella1[[#This Row],[Fatturato Ag]],0)</f>
        <v>6.6086029954420825E-2</v>
      </c>
      <c r="F223" s="7">
        <f>+IF(Tabella1[[#This Row],[Fatturato Ag]]&gt;0,
SUMIF(Pivot!$B:$B,Tabella1[[#This Row],[MA_CustSupp.CompanyName]],Pivot!F:F)/Tabella1[[#This Row],[Fatturato Ag]],0)</f>
        <v>0</v>
      </c>
      <c r="G223" s="7">
        <f>+IF(Tabella1[[#This Row],[Fatturato Ag]]&gt;0,
SUMIF(Pivot!$B:$B,Tabella1[[#This Row],[MA_CustSupp.CompanyName]],Pivot!G:G)/Tabella1[[#This Row],[Fatturato Ag]],0)</f>
        <v>0.69665431619932872</v>
      </c>
      <c r="H223" s="7">
        <f>+IF(Tabella1[[#This Row],[Fatturato Ag]]&gt;0,
SUMIF(Pivot!$B:$B,Tabella1[[#This Row],[MA_CustSupp.CompanyName]],Pivot!H:H)/Tabella1[[#This Row],[Fatturato Ag]],0)</f>
        <v>0.2330711616448041</v>
      </c>
      <c r="I223" s="7">
        <f>+IF(Tabella1[[#This Row],[Fatturato Ag]]&gt;0,
SUMIF(Pivot!$B:$B,Tabella1[[#This Row],[MA_CustSupp.CompanyName]],Pivot!I:I)/Tabella1[[#This Row],[Fatturato Ag]],0)</f>
        <v>0</v>
      </c>
      <c r="J223" s="7">
        <f>+IF(Tabella1[[#This Row],[Fatturato Ag]]&gt;0,
SUMIF(Pivot!$B:$B,Tabella1[[#This Row],[MA_CustSupp.CompanyName]],Pivot!J:J)/Tabella1[[#This Row],[Fatturato Ag]],0)</f>
        <v>0</v>
      </c>
      <c r="K223" s="7">
        <f>+IF(Tabella1[[#This Row],[Fatturato Ag]]&gt;0,
SUMIF(Pivot!$B:$B,Tabella1[[#This Row],[MA_CustSupp.CompanyName]],Pivot!K:K)/Tabella1[[#This Row],[Fatturato Ag]],0)</f>
        <v>4.1884922014463694E-3</v>
      </c>
      <c r="M223" s="8">
        <f>SUMIF(Pivot!$B:$B,Tabella1[[#This Row],[MA_CustSupp.CompanyName]],Pivot!$L:$L)</f>
        <v>59687.350000000006</v>
      </c>
      <c r="N223" s="8">
        <f>+Tabella1[[#This Row],[Fatturato Ag]]*$M$1</f>
        <v>59687.350000000006</v>
      </c>
      <c r="O223" s="31">
        <v>400000</v>
      </c>
      <c r="P223" s="31">
        <f>+Tabella1[[#This Row],[BUDGET]]*Tabella1[[#This Row],[LINEA A]]</f>
        <v>26434.411981768331</v>
      </c>
      <c r="Q223" s="31">
        <f>+Tabella1[[#This Row],[BUDGET]]*Tabella1[[#This Row],[LINEA B]]</f>
        <v>0</v>
      </c>
      <c r="R223" s="31">
        <f>+Tabella1[[#This Row],[BUDGET]]*Tabella1[[#This Row],[LINEA C]]</f>
        <v>278661.7264797315</v>
      </c>
      <c r="S223" s="31">
        <f>+Tabella1[[#This Row],[BUDGET]]*Tabella1[[#This Row],[LINEA D]]</f>
        <v>93228.464657921635</v>
      </c>
      <c r="T223" s="10">
        <f>+Tabella1[[#This Row],[BUDGET]]*(Tabella1[[#This Row],[LINEA E]]+Tabella1[[#This Row],[LINEA F]])</f>
        <v>0</v>
      </c>
      <c r="U223" s="31"/>
      <c r="V223" s="31">
        <f>+Tabella1[[#This Row],[BUDGET]]*Tabella1[[#This Row],[OTHERS]]</f>
        <v>1675.3968805785478</v>
      </c>
      <c r="W223" s="18">
        <f>+Tabella1[[#This Row],[BUDGET]]-SUM(Tabella1[[#This Row],[LINEA A2]:[OTHERS8]])</f>
        <v>0</v>
      </c>
      <c r="X223" s="18">
        <f>+Tabella1[[#This Row],[BUDGET]]/4</f>
        <v>100000</v>
      </c>
      <c r="Y223" s="18">
        <f>+Tabella1[[#This Row],[BUDGET]]/4</f>
        <v>100000</v>
      </c>
      <c r="Z223" s="18">
        <f>+Tabella1[[#This Row],[BUDGET]]/4</f>
        <v>100000</v>
      </c>
      <c r="AA223" s="18">
        <f>+Tabella1[[#This Row],[BUDGET]]/4</f>
        <v>100000</v>
      </c>
      <c r="AB223" s="18">
        <f>+Tabella1[[#This Row],[BUDGET]]-Tabella1[[#This Row],[I]]-Tabella1[[#This Row],[II]]-Tabella1[[#This Row],[III]]-Tabella1[[#This Row],[IV]]</f>
        <v>0</v>
      </c>
      <c r="AC223" s="19">
        <f>+Tabella1[[#This Row],[I]]*AC$1</f>
        <v>30000</v>
      </c>
      <c r="AD223" s="19">
        <f>+Tabella1[[#This Row],[I]]*AD$1</f>
        <v>33000</v>
      </c>
      <c r="AE223" s="19">
        <f>+Tabella1[[#This Row],[I]]*AE$1</f>
        <v>37000</v>
      </c>
      <c r="AF223" s="19">
        <f>+Tabella1[[#This Row],[II]]*AF$1</f>
        <v>32000</v>
      </c>
      <c r="AG223" s="19">
        <f>+Tabella1[[#This Row],[II]]*AG$1</f>
        <v>32000</v>
      </c>
      <c r="AH223" s="19">
        <f>+Tabella1[[#This Row],[II]]*AH$1</f>
        <v>36000</v>
      </c>
      <c r="AI223" s="19">
        <f>+Tabella1[[#This Row],[III]]*AI$1</f>
        <v>39000</v>
      </c>
      <c r="AJ223" s="19">
        <f>+Tabella1[[#This Row],[III]]*AJ$1</f>
        <v>25000</v>
      </c>
      <c r="AK223" s="19">
        <f>+Tabella1[[#This Row],[III]]*AK$1</f>
        <v>36000</v>
      </c>
      <c r="AL223" s="19">
        <f>+Tabella1[[#This Row],[IV]]*AL$1</f>
        <v>35000</v>
      </c>
      <c r="AM223" s="19">
        <f>+Tabella1[[#This Row],[IV]]*AM$1</f>
        <v>40000</v>
      </c>
      <c r="AN223" s="19">
        <f>+Tabella1[[#This Row],[IV]]*AN$1</f>
        <v>25000</v>
      </c>
      <c r="AO223" s="19">
        <f>+Tabella1[[#This Row],[BUDGET]]-SUM(Tabella1[[#This Row],[31/01/2021]:[31/12/2021]])</f>
        <v>0</v>
      </c>
    </row>
    <row r="224" spans="1:41" s="1" customFormat="1" x14ac:dyDescent="0.25">
      <c r="A224" s="1" t="s">
        <v>17</v>
      </c>
      <c r="B224" s="1" t="s">
        <v>313</v>
      </c>
      <c r="C224" s="1" t="s">
        <v>85</v>
      </c>
      <c r="D224" s="1" t="s">
        <v>362</v>
      </c>
      <c r="E224" s="7">
        <f>+IF(Tabella1[[#This Row],[Fatturato Ag]]&gt;0,
SUMIF(Pivot!$B:$B,Tabella1[[#This Row],[MA_CustSupp.CompanyName]],Pivot!E:E)/Tabella1[[#This Row],[Fatturato Ag]],0)</f>
        <v>1</v>
      </c>
      <c r="F224" s="7">
        <f>+IF(Tabella1[[#This Row],[Fatturato Ag]]&gt;0,
SUMIF(Pivot!$B:$B,Tabella1[[#This Row],[MA_CustSupp.CompanyName]],Pivot!F:F)/Tabella1[[#This Row],[Fatturato Ag]],0)</f>
        <v>0</v>
      </c>
      <c r="G224" s="7">
        <f>+IF(Tabella1[[#This Row],[Fatturato Ag]]&gt;0,
SUMIF(Pivot!$B:$B,Tabella1[[#This Row],[MA_CustSupp.CompanyName]],Pivot!G:G)/Tabella1[[#This Row],[Fatturato Ag]],0)</f>
        <v>0</v>
      </c>
      <c r="H224" s="7">
        <f>+IF(Tabella1[[#This Row],[Fatturato Ag]]&gt;0,
SUMIF(Pivot!$B:$B,Tabella1[[#This Row],[MA_CustSupp.CompanyName]],Pivot!H:H)/Tabella1[[#This Row],[Fatturato Ag]],0)</f>
        <v>0</v>
      </c>
      <c r="I224" s="7">
        <f>+IF(Tabella1[[#This Row],[Fatturato Ag]]&gt;0,
SUMIF(Pivot!$B:$B,Tabella1[[#This Row],[MA_CustSupp.CompanyName]],Pivot!I:I)/Tabella1[[#This Row],[Fatturato Ag]],0)</f>
        <v>0</v>
      </c>
      <c r="J224" s="7">
        <f>+IF(Tabella1[[#This Row],[Fatturato Ag]]&gt;0,
SUMIF(Pivot!$B:$B,Tabella1[[#This Row],[MA_CustSupp.CompanyName]],Pivot!J:J)/Tabella1[[#This Row],[Fatturato Ag]],0)</f>
        <v>0</v>
      </c>
      <c r="K224" s="7">
        <f>+IF(Tabella1[[#This Row],[Fatturato Ag]]&gt;0,
SUMIF(Pivot!$B:$B,Tabella1[[#This Row],[MA_CustSupp.CompanyName]],Pivot!K:K)/Tabella1[[#This Row],[Fatturato Ag]],0)</f>
        <v>0</v>
      </c>
      <c r="M224" s="8">
        <f>SUMIF(Pivot!$B:$B,Tabella1[[#This Row],[MA_CustSupp.CompanyName]],Pivot!$L:$L)</f>
        <v>4456.6899999999996</v>
      </c>
      <c r="N224" s="8">
        <f>+Tabella1[[#This Row],[Fatturato Ag]]*$M$1</f>
        <v>4456.6899999999996</v>
      </c>
      <c r="O224" s="31">
        <v>350000</v>
      </c>
      <c r="P224" s="31">
        <f>+Tabella1[[#This Row],[BUDGET]]*Tabella1[[#This Row],[LINEA A]]</f>
        <v>350000</v>
      </c>
      <c r="Q224" s="31">
        <f>+Tabella1[[#This Row],[BUDGET]]*Tabella1[[#This Row],[LINEA B]]</f>
        <v>0</v>
      </c>
      <c r="R224" s="31">
        <f>+Tabella1[[#This Row],[BUDGET]]*Tabella1[[#This Row],[LINEA C]]</f>
        <v>0</v>
      </c>
      <c r="S224" s="31">
        <f>+Tabella1[[#This Row],[BUDGET]]*Tabella1[[#This Row],[LINEA D]]</f>
        <v>0</v>
      </c>
      <c r="T224" s="10">
        <f>+Tabella1[[#This Row],[BUDGET]]*(Tabella1[[#This Row],[LINEA E]]+Tabella1[[#This Row],[LINEA F]])</f>
        <v>0</v>
      </c>
      <c r="U224" s="31"/>
      <c r="V224" s="31">
        <f>+Tabella1[[#This Row],[BUDGET]]*Tabella1[[#This Row],[OTHERS]]</f>
        <v>0</v>
      </c>
      <c r="W224" s="18">
        <f>+Tabella1[[#This Row],[BUDGET]]-SUM(Tabella1[[#This Row],[LINEA A2]:[OTHERS8]])</f>
        <v>0</v>
      </c>
      <c r="X224" s="18">
        <f>+Tabella1[[#This Row],[BUDGET]]/4</f>
        <v>87500</v>
      </c>
      <c r="Y224" s="18">
        <f>+Tabella1[[#This Row],[BUDGET]]/4</f>
        <v>87500</v>
      </c>
      <c r="Z224" s="18">
        <f>+Tabella1[[#This Row],[BUDGET]]/4</f>
        <v>87500</v>
      </c>
      <c r="AA224" s="18">
        <f>+Tabella1[[#This Row],[BUDGET]]/4</f>
        <v>87500</v>
      </c>
      <c r="AB224" s="18">
        <f>+Tabella1[[#This Row],[BUDGET]]-Tabella1[[#This Row],[I]]-Tabella1[[#This Row],[II]]-Tabella1[[#This Row],[III]]-Tabella1[[#This Row],[IV]]</f>
        <v>0</v>
      </c>
      <c r="AC224" s="19">
        <f>+Tabella1[[#This Row],[I]]*AC$1</f>
        <v>26250</v>
      </c>
      <c r="AD224" s="19">
        <f>+Tabella1[[#This Row],[I]]*AD$1</f>
        <v>28875</v>
      </c>
      <c r="AE224" s="19">
        <f>+Tabella1[[#This Row],[I]]*AE$1</f>
        <v>32375</v>
      </c>
      <c r="AF224" s="19">
        <f>+Tabella1[[#This Row],[II]]*AF$1</f>
        <v>28000</v>
      </c>
      <c r="AG224" s="19">
        <f>+Tabella1[[#This Row],[II]]*AG$1</f>
        <v>28000</v>
      </c>
      <c r="AH224" s="19">
        <f>+Tabella1[[#This Row],[II]]*AH$1</f>
        <v>31500</v>
      </c>
      <c r="AI224" s="19">
        <f>+Tabella1[[#This Row],[III]]*AI$1</f>
        <v>34125</v>
      </c>
      <c r="AJ224" s="19">
        <f>+Tabella1[[#This Row],[III]]*AJ$1</f>
        <v>21875</v>
      </c>
      <c r="AK224" s="19">
        <f>+Tabella1[[#This Row],[III]]*AK$1</f>
        <v>31500</v>
      </c>
      <c r="AL224" s="19">
        <f>+Tabella1[[#This Row],[IV]]*AL$1</f>
        <v>30624.999999999996</v>
      </c>
      <c r="AM224" s="19">
        <f>+Tabella1[[#This Row],[IV]]*AM$1</f>
        <v>35000</v>
      </c>
      <c r="AN224" s="19">
        <f>+Tabella1[[#This Row],[IV]]*AN$1</f>
        <v>21875</v>
      </c>
      <c r="AO224" s="19">
        <f>+Tabella1[[#This Row],[BUDGET]]-SUM(Tabella1[[#This Row],[31/01/2021]:[31/12/2021]])</f>
        <v>0</v>
      </c>
    </row>
    <row r="225" spans="1:41" s="1" customFormat="1" x14ac:dyDescent="0.25">
      <c r="A225" s="1" t="s">
        <v>17</v>
      </c>
      <c r="B225" s="1" t="s">
        <v>314</v>
      </c>
      <c r="C225" s="1" t="s">
        <v>85</v>
      </c>
      <c r="D225" s="1" t="s">
        <v>362</v>
      </c>
      <c r="E225" s="7">
        <f>+IF(Tabella1[[#This Row],[Fatturato Ag]]&gt;0,
SUMIF(Pivot!$B:$B,Tabella1[[#This Row],[MA_CustSupp.CompanyName]],Pivot!E:E)/Tabella1[[#This Row],[Fatturato Ag]],0)</f>
        <v>0.20500691782229438</v>
      </c>
      <c r="F225" s="7">
        <f>+IF(Tabella1[[#This Row],[Fatturato Ag]]&gt;0,
SUMIF(Pivot!$B:$B,Tabella1[[#This Row],[MA_CustSupp.CompanyName]],Pivot!F:F)/Tabella1[[#This Row],[Fatturato Ag]],0)</f>
        <v>0.49966584526753638</v>
      </c>
      <c r="G225" s="7">
        <f>+IF(Tabella1[[#This Row],[Fatturato Ag]]&gt;0,
SUMIF(Pivot!$B:$B,Tabella1[[#This Row],[MA_CustSupp.CompanyName]],Pivot!G:G)/Tabella1[[#This Row],[Fatturato Ag]],0)</f>
        <v>0</v>
      </c>
      <c r="H225" s="7">
        <f>+IF(Tabella1[[#This Row],[Fatturato Ag]]&gt;0,
SUMIF(Pivot!$B:$B,Tabella1[[#This Row],[MA_CustSupp.CompanyName]],Pivot!H:H)/Tabella1[[#This Row],[Fatturato Ag]],0)</f>
        <v>0.29532723691016927</v>
      </c>
      <c r="I225" s="7">
        <f>+IF(Tabella1[[#This Row],[Fatturato Ag]]&gt;0,
SUMIF(Pivot!$B:$B,Tabella1[[#This Row],[MA_CustSupp.CompanyName]],Pivot!I:I)/Tabella1[[#This Row],[Fatturato Ag]],0)</f>
        <v>0</v>
      </c>
      <c r="J225" s="7">
        <f>+IF(Tabella1[[#This Row],[Fatturato Ag]]&gt;0,
SUMIF(Pivot!$B:$B,Tabella1[[#This Row],[MA_CustSupp.CompanyName]],Pivot!J:J)/Tabella1[[#This Row],[Fatturato Ag]],0)</f>
        <v>0</v>
      </c>
      <c r="K225" s="7">
        <f>+IF(Tabella1[[#This Row],[Fatturato Ag]]&gt;0,
SUMIF(Pivot!$B:$B,Tabella1[[#This Row],[MA_CustSupp.CompanyName]],Pivot!K:K)/Tabella1[[#This Row],[Fatturato Ag]],0)</f>
        <v>0</v>
      </c>
      <c r="M225" s="8">
        <f>SUMIF(Pivot!$B:$B,Tabella1[[#This Row],[MA_CustSupp.CompanyName]],Pivot!$L:$L)</f>
        <v>90317.440000000002</v>
      </c>
      <c r="N225" s="8">
        <f>+Tabella1[[#This Row],[Fatturato Ag]]*$M$1</f>
        <v>90317.440000000002</v>
      </c>
      <c r="O225" s="31">
        <v>800000</v>
      </c>
      <c r="P225" s="31">
        <f>+Tabella1[[#This Row],[BUDGET]]*Tabella1[[#This Row],[LINEA A]]</f>
        <v>164005.5342578355</v>
      </c>
      <c r="Q225" s="31">
        <f>+Tabella1[[#This Row],[BUDGET]]*Tabella1[[#This Row],[LINEA B]]</f>
        <v>399732.67621402908</v>
      </c>
      <c r="R225" s="31">
        <f>+Tabella1[[#This Row],[BUDGET]]*Tabella1[[#This Row],[LINEA C]]</f>
        <v>0</v>
      </c>
      <c r="S225" s="31">
        <f>+Tabella1[[#This Row],[BUDGET]]*Tabella1[[#This Row],[LINEA D]]</f>
        <v>236261.78952813541</v>
      </c>
      <c r="T225" s="10">
        <f>+Tabella1[[#This Row],[BUDGET]]*(Tabella1[[#This Row],[LINEA E]]+Tabella1[[#This Row],[LINEA F]])</f>
        <v>0</v>
      </c>
      <c r="U225" s="31"/>
      <c r="V225" s="31">
        <f>+Tabella1[[#This Row],[BUDGET]]*Tabella1[[#This Row],[OTHERS]]</f>
        <v>0</v>
      </c>
      <c r="W225" s="18">
        <f>+Tabella1[[#This Row],[BUDGET]]-SUM(Tabella1[[#This Row],[LINEA A2]:[OTHERS8]])</f>
        <v>0</v>
      </c>
      <c r="X225" s="18">
        <f>+Tabella1[[#This Row],[BUDGET]]/4</f>
        <v>200000</v>
      </c>
      <c r="Y225" s="18">
        <f>+Tabella1[[#This Row],[BUDGET]]/4</f>
        <v>200000</v>
      </c>
      <c r="Z225" s="18">
        <f>+Tabella1[[#This Row],[BUDGET]]/4</f>
        <v>200000</v>
      </c>
      <c r="AA225" s="18">
        <f>+Tabella1[[#This Row],[BUDGET]]/4</f>
        <v>200000</v>
      </c>
      <c r="AB225" s="18">
        <f>+Tabella1[[#This Row],[BUDGET]]-Tabella1[[#This Row],[I]]-Tabella1[[#This Row],[II]]-Tabella1[[#This Row],[III]]-Tabella1[[#This Row],[IV]]</f>
        <v>0</v>
      </c>
      <c r="AC225" s="19">
        <f>+Tabella1[[#This Row],[I]]*AC$1</f>
        <v>60000</v>
      </c>
      <c r="AD225" s="19">
        <f>+Tabella1[[#This Row],[I]]*AD$1</f>
        <v>66000</v>
      </c>
      <c r="AE225" s="19">
        <f>+Tabella1[[#This Row],[I]]*AE$1</f>
        <v>74000</v>
      </c>
      <c r="AF225" s="19">
        <f>+Tabella1[[#This Row],[II]]*AF$1</f>
        <v>64000</v>
      </c>
      <c r="AG225" s="19">
        <f>+Tabella1[[#This Row],[II]]*AG$1</f>
        <v>64000</v>
      </c>
      <c r="AH225" s="19">
        <f>+Tabella1[[#This Row],[II]]*AH$1</f>
        <v>72000</v>
      </c>
      <c r="AI225" s="19">
        <f>+Tabella1[[#This Row],[III]]*AI$1</f>
        <v>78000</v>
      </c>
      <c r="AJ225" s="19">
        <f>+Tabella1[[#This Row],[III]]*AJ$1</f>
        <v>50000</v>
      </c>
      <c r="AK225" s="19">
        <f>+Tabella1[[#This Row],[III]]*AK$1</f>
        <v>72000</v>
      </c>
      <c r="AL225" s="19">
        <f>+Tabella1[[#This Row],[IV]]*AL$1</f>
        <v>70000</v>
      </c>
      <c r="AM225" s="19">
        <f>+Tabella1[[#This Row],[IV]]*AM$1</f>
        <v>80000</v>
      </c>
      <c r="AN225" s="19">
        <f>+Tabella1[[#This Row],[IV]]*AN$1</f>
        <v>50000</v>
      </c>
      <c r="AO225" s="19">
        <f>+Tabella1[[#This Row],[BUDGET]]-SUM(Tabella1[[#This Row],[31/01/2021]:[31/12/2021]])</f>
        <v>0</v>
      </c>
    </row>
    <row r="226" spans="1:41" s="1" customFormat="1" x14ac:dyDescent="0.25">
      <c r="A226" s="1" t="s">
        <v>30</v>
      </c>
      <c r="B226" s="1" t="s">
        <v>315</v>
      </c>
      <c r="C226" s="21" t="s">
        <v>359</v>
      </c>
      <c r="D226" s="1" t="s">
        <v>361</v>
      </c>
      <c r="E226" s="7">
        <f>+IF(Tabella1[[#This Row],[Fatturato Ag]]&gt;0,
SUMIF(Pivot!$B:$B,Tabella1[[#This Row],[MA_CustSupp.CompanyName]],Pivot!E:E)/Tabella1[[#This Row],[Fatturato Ag]],0)</f>
        <v>0</v>
      </c>
      <c r="F226" s="7">
        <f>+IF(Tabella1[[#This Row],[Fatturato Ag]]&gt;0,
SUMIF(Pivot!$B:$B,Tabella1[[#This Row],[MA_CustSupp.CompanyName]],Pivot!F:F)/Tabella1[[#This Row],[Fatturato Ag]],0)</f>
        <v>0</v>
      </c>
      <c r="G226" s="7">
        <f>+IF(Tabella1[[#This Row],[Fatturato Ag]]&gt;0,
SUMIF(Pivot!$B:$B,Tabella1[[#This Row],[MA_CustSupp.CompanyName]],Pivot!G:G)/Tabella1[[#This Row],[Fatturato Ag]],0)</f>
        <v>0</v>
      </c>
      <c r="H226" s="7">
        <f>+IF(Tabella1[[#This Row],[Fatturato Ag]]&gt;0,
SUMIF(Pivot!$B:$B,Tabella1[[#This Row],[MA_CustSupp.CompanyName]],Pivot!H:H)/Tabella1[[#This Row],[Fatturato Ag]],0)</f>
        <v>0.99818916207932673</v>
      </c>
      <c r="I226" s="7">
        <f>+IF(Tabella1[[#This Row],[Fatturato Ag]]&gt;0,
SUMIF(Pivot!$B:$B,Tabella1[[#This Row],[MA_CustSupp.CompanyName]],Pivot!I:I)/Tabella1[[#This Row],[Fatturato Ag]],0)</f>
        <v>0</v>
      </c>
      <c r="J226" s="7">
        <f>+IF(Tabella1[[#This Row],[Fatturato Ag]]&gt;0,
SUMIF(Pivot!$B:$B,Tabella1[[#This Row],[MA_CustSupp.CompanyName]],Pivot!J:J)/Tabella1[[#This Row],[Fatturato Ag]],0)</f>
        <v>0</v>
      </c>
      <c r="K226" s="7">
        <f>+IF(Tabella1[[#This Row],[Fatturato Ag]]&gt;0,
SUMIF(Pivot!$B:$B,Tabella1[[#This Row],[MA_CustSupp.CompanyName]],Pivot!K:K)/Tabella1[[#This Row],[Fatturato Ag]],0)</f>
        <v>1.8108379206733197E-3</v>
      </c>
      <c r="M226" s="8">
        <f>SUMIF(Pivot!$B:$B,Tabella1[[#This Row],[MA_CustSupp.CompanyName]],Pivot!$L:$L)</f>
        <v>71789.97</v>
      </c>
      <c r="N226" s="8">
        <f>+Tabella1[[#This Row],[Fatturato Ag]]*$M$1</f>
        <v>71789.97</v>
      </c>
      <c r="O226" s="31">
        <v>0</v>
      </c>
      <c r="P226" s="31">
        <f>+Tabella1[[#This Row],[BUDGET]]*Tabella1[[#This Row],[LINEA A]]</f>
        <v>0</v>
      </c>
      <c r="Q226" s="31">
        <f>+Tabella1[[#This Row],[BUDGET]]*Tabella1[[#This Row],[LINEA B]]</f>
        <v>0</v>
      </c>
      <c r="R226" s="31">
        <f>+Tabella1[[#This Row],[BUDGET]]*Tabella1[[#This Row],[LINEA C]]</f>
        <v>0</v>
      </c>
      <c r="S226" s="31">
        <f>+Tabella1[[#This Row],[BUDGET]]*Tabella1[[#This Row],[LINEA D]]</f>
        <v>0</v>
      </c>
      <c r="T226" s="10">
        <f>+Tabella1[[#This Row],[BUDGET]]*(Tabella1[[#This Row],[LINEA E]]+Tabella1[[#This Row],[LINEA F]])</f>
        <v>0</v>
      </c>
      <c r="U226" s="31"/>
      <c r="V226" s="31">
        <f>+Tabella1[[#This Row],[BUDGET]]*Tabella1[[#This Row],[OTHERS]]</f>
        <v>0</v>
      </c>
      <c r="W226" s="18">
        <f>+Tabella1[[#This Row],[BUDGET]]-SUM(Tabella1[[#This Row],[LINEA A2]:[OTHERS8]])</f>
        <v>0</v>
      </c>
      <c r="X226" s="18">
        <f>+Tabella1[[#This Row],[BUDGET]]/4</f>
        <v>0</v>
      </c>
      <c r="Y226" s="18">
        <f>+Tabella1[[#This Row],[BUDGET]]/4</f>
        <v>0</v>
      </c>
      <c r="Z226" s="18">
        <f>+Tabella1[[#This Row],[BUDGET]]/4</f>
        <v>0</v>
      </c>
      <c r="AA226" s="18">
        <f>+Tabella1[[#This Row],[BUDGET]]/4</f>
        <v>0</v>
      </c>
      <c r="AB226" s="18">
        <f>+Tabella1[[#This Row],[BUDGET]]-Tabella1[[#This Row],[I]]-Tabella1[[#This Row],[II]]-Tabella1[[#This Row],[III]]-Tabella1[[#This Row],[IV]]</f>
        <v>0</v>
      </c>
      <c r="AC226" s="19">
        <f>+Tabella1[[#This Row],[I]]*AC$1</f>
        <v>0</v>
      </c>
      <c r="AD226" s="19">
        <f>+Tabella1[[#This Row],[I]]*AD$1</f>
        <v>0</v>
      </c>
      <c r="AE226" s="19">
        <f>+Tabella1[[#This Row],[I]]*AE$1</f>
        <v>0</v>
      </c>
      <c r="AF226" s="19">
        <f>+Tabella1[[#This Row],[II]]*AF$1</f>
        <v>0</v>
      </c>
      <c r="AG226" s="19">
        <f>+Tabella1[[#This Row],[II]]*AG$1</f>
        <v>0</v>
      </c>
      <c r="AH226" s="19">
        <f>+Tabella1[[#This Row],[II]]*AH$1</f>
        <v>0</v>
      </c>
      <c r="AI226" s="19">
        <f>+Tabella1[[#This Row],[III]]*AI$1</f>
        <v>0</v>
      </c>
      <c r="AJ226" s="19">
        <f>+Tabella1[[#This Row],[III]]*AJ$1</f>
        <v>0</v>
      </c>
      <c r="AK226" s="19">
        <f>+Tabella1[[#This Row],[III]]*AK$1</f>
        <v>0</v>
      </c>
      <c r="AL226" s="19">
        <f>+Tabella1[[#This Row],[IV]]*AL$1</f>
        <v>0</v>
      </c>
      <c r="AM226" s="19">
        <f>+Tabella1[[#This Row],[IV]]*AM$1</f>
        <v>0</v>
      </c>
      <c r="AN226" s="19">
        <f>+Tabella1[[#This Row],[IV]]*AN$1</f>
        <v>0</v>
      </c>
      <c r="AO226" s="19">
        <f>+Tabella1[[#This Row],[BUDGET]]-SUM(Tabella1[[#This Row],[31/01/2021]:[31/12/2021]])</f>
        <v>0</v>
      </c>
    </row>
    <row r="227" spans="1:41" s="1" customFormat="1" x14ac:dyDescent="0.25">
      <c r="A227" s="1" t="s">
        <v>34</v>
      </c>
      <c r="B227" s="1" t="s">
        <v>316</v>
      </c>
      <c r="C227" s="21" t="s">
        <v>359</v>
      </c>
      <c r="D227" s="1" t="s">
        <v>361</v>
      </c>
      <c r="E227" s="7">
        <f>+IF(Tabella1[[#This Row],[Fatturato Ag]]&gt;0,
SUMIF(Pivot!$B:$B,Tabella1[[#This Row],[MA_CustSupp.CompanyName]],Pivot!E:E)/Tabella1[[#This Row],[Fatturato Ag]],0)</f>
        <v>0.9237093819222385</v>
      </c>
      <c r="F227" s="7">
        <f>+IF(Tabella1[[#This Row],[Fatturato Ag]]&gt;0,
SUMIF(Pivot!$B:$B,Tabella1[[#This Row],[MA_CustSupp.CompanyName]],Pivot!F:F)/Tabella1[[#This Row],[Fatturato Ag]],0)</f>
        <v>0</v>
      </c>
      <c r="G227" s="7">
        <f>+IF(Tabella1[[#This Row],[Fatturato Ag]]&gt;0,
SUMIF(Pivot!$B:$B,Tabella1[[#This Row],[MA_CustSupp.CompanyName]],Pivot!G:G)/Tabella1[[#This Row],[Fatturato Ag]],0)</f>
        <v>6.1986941161404442E-2</v>
      </c>
      <c r="H227" s="7">
        <f>+IF(Tabella1[[#This Row],[Fatturato Ag]]&gt;0,
SUMIF(Pivot!$B:$B,Tabella1[[#This Row],[MA_CustSupp.CompanyName]],Pivot!H:H)/Tabella1[[#This Row],[Fatturato Ag]],0)</f>
        <v>0</v>
      </c>
      <c r="I227" s="7">
        <f>+IF(Tabella1[[#This Row],[Fatturato Ag]]&gt;0,
SUMIF(Pivot!$B:$B,Tabella1[[#This Row],[MA_CustSupp.CompanyName]],Pivot!I:I)/Tabella1[[#This Row],[Fatturato Ag]],0)</f>
        <v>3.0300996106171338E-3</v>
      </c>
      <c r="J227" s="7">
        <f>+IF(Tabella1[[#This Row],[Fatturato Ag]]&gt;0,
SUMIF(Pivot!$B:$B,Tabella1[[#This Row],[MA_CustSupp.CompanyName]],Pivot!J:J)/Tabella1[[#This Row],[Fatturato Ag]],0)</f>
        <v>0</v>
      </c>
      <c r="K227" s="7">
        <f>+IF(Tabella1[[#This Row],[Fatturato Ag]]&gt;0,
SUMIF(Pivot!$B:$B,Tabella1[[#This Row],[MA_CustSupp.CompanyName]],Pivot!K:K)/Tabella1[[#This Row],[Fatturato Ag]],0)</f>
        <v>1.1273577305739923E-2</v>
      </c>
      <c r="M227" s="8">
        <f>SUMIF(Pivot!$B:$B,Tabella1[[#This Row],[MA_CustSupp.CompanyName]],Pivot!$L:$L)</f>
        <v>519058.84363968851</v>
      </c>
      <c r="N227" s="8">
        <f>+Tabella1[[#This Row],[Fatturato Ag]]*$M$1</f>
        <v>519058.84363968851</v>
      </c>
      <c r="O227" s="18">
        <v>10000</v>
      </c>
      <c r="P227" s="31">
        <f>+Tabella1[[#This Row],[BUDGET]]*Tabella1[[#This Row],[LINEA A]]</f>
        <v>9237.0938192223857</v>
      </c>
      <c r="Q227" s="31">
        <f>+Tabella1[[#This Row],[BUDGET]]*Tabella1[[#This Row],[LINEA B]]</f>
        <v>0</v>
      </c>
      <c r="R227" s="31">
        <f>+Tabella1[[#This Row],[BUDGET]]*Tabella1[[#This Row],[LINEA C]]</f>
        <v>619.86941161404445</v>
      </c>
      <c r="S227" s="31">
        <f>+Tabella1[[#This Row],[BUDGET]]*Tabella1[[#This Row],[LINEA D]]</f>
        <v>0</v>
      </c>
      <c r="T227" s="10">
        <f>+Tabella1[[#This Row],[BUDGET]]*(Tabella1[[#This Row],[LINEA E]]+Tabella1[[#This Row],[LINEA F]])</f>
        <v>30.300996106171336</v>
      </c>
      <c r="U227" s="31"/>
      <c r="V227" s="31">
        <f>+Tabella1[[#This Row],[BUDGET]]*Tabella1[[#This Row],[OTHERS]]</f>
        <v>112.73577305739923</v>
      </c>
      <c r="W227" s="18">
        <f>+Tabella1[[#This Row],[BUDGET]]-SUM(Tabella1[[#This Row],[LINEA A2]:[OTHERS8]])</f>
        <v>0</v>
      </c>
      <c r="X227" s="18">
        <f>+Tabella1[[#This Row],[BUDGET]]/4</f>
        <v>2500</v>
      </c>
      <c r="Y227" s="18">
        <f>+Tabella1[[#This Row],[BUDGET]]/4</f>
        <v>2500</v>
      </c>
      <c r="Z227" s="18">
        <f>+Tabella1[[#This Row],[BUDGET]]/4</f>
        <v>2500</v>
      </c>
      <c r="AA227" s="18">
        <f>+Tabella1[[#This Row],[BUDGET]]/4</f>
        <v>2500</v>
      </c>
      <c r="AB227" s="18">
        <f>+Tabella1[[#This Row],[BUDGET]]-Tabella1[[#This Row],[I]]-Tabella1[[#This Row],[II]]-Tabella1[[#This Row],[III]]-Tabella1[[#This Row],[IV]]</f>
        <v>0</v>
      </c>
      <c r="AC227" s="19">
        <f>+Tabella1[[#This Row],[I]]*AC$1</f>
        <v>750</v>
      </c>
      <c r="AD227" s="19">
        <f>+Tabella1[[#This Row],[I]]*AD$1</f>
        <v>825</v>
      </c>
      <c r="AE227" s="19">
        <f>+Tabella1[[#This Row],[I]]*AE$1</f>
        <v>925</v>
      </c>
      <c r="AF227" s="19">
        <f>+Tabella1[[#This Row],[II]]*AF$1</f>
        <v>800</v>
      </c>
      <c r="AG227" s="19">
        <f>+Tabella1[[#This Row],[II]]*AG$1</f>
        <v>800</v>
      </c>
      <c r="AH227" s="19">
        <f>+Tabella1[[#This Row],[II]]*AH$1</f>
        <v>900</v>
      </c>
      <c r="AI227" s="19">
        <f>+Tabella1[[#This Row],[III]]*AI$1</f>
        <v>975</v>
      </c>
      <c r="AJ227" s="19">
        <f>+Tabella1[[#This Row],[III]]*AJ$1</f>
        <v>625</v>
      </c>
      <c r="AK227" s="19">
        <f>+Tabella1[[#This Row],[III]]*AK$1</f>
        <v>900</v>
      </c>
      <c r="AL227" s="19">
        <f>+Tabella1[[#This Row],[IV]]*AL$1</f>
        <v>875</v>
      </c>
      <c r="AM227" s="19">
        <f>+Tabella1[[#This Row],[IV]]*AM$1</f>
        <v>1000</v>
      </c>
      <c r="AN227" s="19">
        <f>+Tabella1[[#This Row],[IV]]*AN$1</f>
        <v>625</v>
      </c>
      <c r="AO227" s="19">
        <f>+Tabella1[[#This Row],[BUDGET]]-SUM(Tabella1[[#This Row],[31/01/2021]:[31/12/2021]])</f>
        <v>0</v>
      </c>
    </row>
    <row r="228" spans="1:41" s="1" customFormat="1" x14ac:dyDescent="0.25">
      <c r="A228" s="1" t="s">
        <v>18</v>
      </c>
      <c r="B228" s="1" t="s">
        <v>317</v>
      </c>
      <c r="C228" s="1" t="s">
        <v>85</v>
      </c>
      <c r="D228" s="1" t="s">
        <v>362</v>
      </c>
      <c r="E228" s="7">
        <f>+IF(Tabella1[[#This Row],[Fatturato Ag]]&gt;0,
SUMIF(Pivot!$B:$B,Tabella1[[#This Row],[MA_CustSupp.CompanyName]],Pivot!E:E)/Tabella1[[#This Row],[Fatturato Ag]],0)</f>
        <v>0.88367604258195309</v>
      </c>
      <c r="F228" s="7">
        <f>+IF(Tabella1[[#This Row],[Fatturato Ag]]&gt;0,
SUMIF(Pivot!$B:$B,Tabella1[[#This Row],[MA_CustSupp.CompanyName]],Pivot!F:F)/Tabella1[[#This Row],[Fatturato Ag]],0)</f>
        <v>0</v>
      </c>
      <c r="G228" s="7">
        <f>+IF(Tabella1[[#This Row],[Fatturato Ag]]&gt;0,
SUMIF(Pivot!$B:$B,Tabella1[[#This Row],[MA_CustSupp.CompanyName]],Pivot!G:G)/Tabella1[[#This Row],[Fatturato Ag]],0)</f>
        <v>0</v>
      </c>
      <c r="H228" s="7">
        <f>+IF(Tabella1[[#This Row],[Fatturato Ag]]&gt;0,
SUMIF(Pivot!$B:$B,Tabella1[[#This Row],[MA_CustSupp.CompanyName]],Pivot!H:H)/Tabella1[[#This Row],[Fatturato Ag]],0)</f>
        <v>0</v>
      </c>
      <c r="I228" s="7">
        <f>+IF(Tabella1[[#This Row],[Fatturato Ag]]&gt;0,
SUMIF(Pivot!$B:$B,Tabella1[[#This Row],[MA_CustSupp.CompanyName]],Pivot!I:I)/Tabella1[[#This Row],[Fatturato Ag]],0)</f>
        <v>6.7418774889408797E-2</v>
      </c>
      <c r="J228" s="7">
        <f>+IF(Tabella1[[#This Row],[Fatturato Ag]]&gt;0,
SUMIF(Pivot!$B:$B,Tabella1[[#This Row],[MA_CustSupp.CompanyName]],Pivot!J:J)/Tabella1[[#This Row],[Fatturato Ag]],0)</f>
        <v>0</v>
      </c>
      <c r="K228" s="7">
        <f>+IF(Tabella1[[#This Row],[Fatturato Ag]]&gt;0,
SUMIF(Pivot!$B:$B,Tabella1[[#This Row],[MA_CustSupp.CompanyName]],Pivot!K:K)/Tabella1[[#This Row],[Fatturato Ag]],0)</f>
        <v>4.8905182528638201E-2</v>
      </c>
      <c r="M228" s="8">
        <f>SUMIF(Pivot!$B:$B,Tabella1[[#This Row],[MA_CustSupp.CompanyName]],Pivot!$L:$L)</f>
        <v>286715.82999999996</v>
      </c>
      <c r="N228" s="8">
        <f>+Tabella1[[#This Row],[Fatturato Ag]]*$M$1</f>
        <v>286715.82999999996</v>
      </c>
      <c r="O228" s="18">
        <v>150000</v>
      </c>
      <c r="P228" s="31">
        <f>+Tabella1[[#This Row],[BUDGET]]*Tabella1[[#This Row],[LINEA A]]</f>
        <v>132551.40638729295</v>
      </c>
      <c r="Q228" s="31">
        <f>+Tabella1[[#This Row],[BUDGET]]*Tabella1[[#This Row],[LINEA B]]</f>
        <v>0</v>
      </c>
      <c r="R228" s="31">
        <f>+Tabella1[[#This Row],[BUDGET]]*Tabella1[[#This Row],[LINEA C]]</f>
        <v>0</v>
      </c>
      <c r="S228" s="31">
        <f>+Tabella1[[#This Row],[BUDGET]]*Tabella1[[#This Row],[LINEA D]]</f>
        <v>0</v>
      </c>
      <c r="T228" s="10">
        <f>+Tabella1[[#This Row],[BUDGET]]*(Tabella1[[#This Row],[LINEA E]]+Tabella1[[#This Row],[LINEA F]])</f>
        <v>10112.81623341132</v>
      </c>
      <c r="U228" s="31"/>
      <c r="V228" s="31">
        <f>+Tabella1[[#This Row],[BUDGET]]*Tabella1[[#This Row],[OTHERS]]</f>
        <v>7335.7773792957305</v>
      </c>
      <c r="W228" s="18">
        <f>+Tabella1[[#This Row],[BUDGET]]-SUM(Tabella1[[#This Row],[LINEA A2]:[OTHERS8]])</f>
        <v>0</v>
      </c>
      <c r="X228" s="18">
        <f>+Tabella1[[#This Row],[BUDGET]]/4</f>
        <v>37500</v>
      </c>
      <c r="Y228" s="18">
        <f>+Tabella1[[#This Row],[BUDGET]]/4</f>
        <v>37500</v>
      </c>
      <c r="Z228" s="18">
        <f>+Tabella1[[#This Row],[BUDGET]]/4</f>
        <v>37500</v>
      </c>
      <c r="AA228" s="18">
        <f>+Tabella1[[#This Row],[BUDGET]]/4</f>
        <v>37500</v>
      </c>
      <c r="AB228" s="18">
        <f>+Tabella1[[#This Row],[BUDGET]]-Tabella1[[#This Row],[I]]-Tabella1[[#This Row],[II]]-Tabella1[[#This Row],[III]]-Tabella1[[#This Row],[IV]]</f>
        <v>0</v>
      </c>
      <c r="AC228" s="19">
        <f>+Tabella1[[#This Row],[I]]*AC$1</f>
        <v>11250</v>
      </c>
      <c r="AD228" s="19">
        <f>+Tabella1[[#This Row],[I]]*AD$1</f>
        <v>12375</v>
      </c>
      <c r="AE228" s="19">
        <f>+Tabella1[[#This Row],[I]]*AE$1</f>
        <v>13875</v>
      </c>
      <c r="AF228" s="19">
        <f>+Tabella1[[#This Row],[II]]*AF$1</f>
        <v>12000</v>
      </c>
      <c r="AG228" s="19">
        <f>+Tabella1[[#This Row],[II]]*AG$1</f>
        <v>12000</v>
      </c>
      <c r="AH228" s="19">
        <f>+Tabella1[[#This Row],[II]]*AH$1</f>
        <v>13500</v>
      </c>
      <c r="AI228" s="19">
        <f>+Tabella1[[#This Row],[III]]*AI$1</f>
        <v>14625</v>
      </c>
      <c r="AJ228" s="19">
        <f>+Tabella1[[#This Row],[III]]*AJ$1</f>
        <v>9375</v>
      </c>
      <c r="AK228" s="19">
        <f>+Tabella1[[#This Row],[III]]*AK$1</f>
        <v>13500</v>
      </c>
      <c r="AL228" s="19">
        <f>+Tabella1[[#This Row],[IV]]*AL$1</f>
        <v>13125</v>
      </c>
      <c r="AM228" s="19">
        <f>+Tabella1[[#This Row],[IV]]*AM$1</f>
        <v>15000</v>
      </c>
      <c r="AN228" s="19">
        <f>+Tabella1[[#This Row],[IV]]*AN$1</f>
        <v>9375</v>
      </c>
      <c r="AO228" s="19">
        <f>+Tabella1[[#This Row],[BUDGET]]-SUM(Tabella1[[#This Row],[31/01/2021]:[31/12/2021]])</f>
        <v>0</v>
      </c>
    </row>
    <row r="229" spans="1:41" s="1" customFormat="1" x14ac:dyDescent="0.25">
      <c r="A229" s="1" t="s">
        <v>13</v>
      </c>
      <c r="B229" s="1" t="s">
        <v>318</v>
      </c>
      <c r="C229" s="1" t="s">
        <v>85</v>
      </c>
      <c r="D229" s="1" t="s">
        <v>375</v>
      </c>
      <c r="E229" s="7">
        <f>+IF(Tabella1[[#This Row],[Fatturato Ag]]&gt;0,
SUMIF(Pivot!$B:$B,Tabella1[[#This Row],[MA_CustSupp.CompanyName]],Pivot!E:E)/Tabella1[[#This Row],[Fatturato Ag]],0)</f>
        <v>1</v>
      </c>
      <c r="F229" s="7">
        <f>+IF(Tabella1[[#This Row],[Fatturato Ag]]&gt;0,
SUMIF(Pivot!$B:$B,Tabella1[[#This Row],[MA_CustSupp.CompanyName]],Pivot!F:F)/Tabella1[[#This Row],[Fatturato Ag]],0)</f>
        <v>0</v>
      </c>
      <c r="G229" s="7">
        <f>+IF(Tabella1[[#This Row],[Fatturato Ag]]&gt;0,
SUMIF(Pivot!$B:$B,Tabella1[[#This Row],[MA_CustSupp.CompanyName]],Pivot!G:G)/Tabella1[[#This Row],[Fatturato Ag]],0)</f>
        <v>0</v>
      </c>
      <c r="H229" s="7">
        <f>+IF(Tabella1[[#This Row],[Fatturato Ag]]&gt;0,
SUMIF(Pivot!$B:$B,Tabella1[[#This Row],[MA_CustSupp.CompanyName]],Pivot!H:H)/Tabella1[[#This Row],[Fatturato Ag]],0)</f>
        <v>0</v>
      </c>
      <c r="I229" s="7">
        <f>+IF(Tabella1[[#This Row],[Fatturato Ag]]&gt;0,
SUMIF(Pivot!$B:$B,Tabella1[[#This Row],[MA_CustSupp.CompanyName]],Pivot!I:I)/Tabella1[[#This Row],[Fatturato Ag]],0)</f>
        <v>0</v>
      </c>
      <c r="J229" s="7">
        <f>+IF(Tabella1[[#This Row],[Fatturato Ag]]&gt;0,
SUMIF(Pivot!$B:$B,Tabella1[[#This Row],[MA_CustSupp.CompanyName]],Pivot!J:J)/Tabella1[[#This Row],[Fatturato Ag]],0)</f>
        <v>0</v>
      </c>
      <c r="K229" s="7">
        <f>+IF(Tabella1[[#This Row],[Fatturato Ag]]&gt;0,
SUMIF(Pivot!$B:$B,Tabella1[[#This Row],[MA_CustSupp.CompanyName]],Pivot!K:K)/Tabella1[[#This Row],[Fatturato Ag]],0)</f>
        <v>0</v>
      </c>
      <c r="M229" s="8">
        <f>SUMIF(Pivot!$B:$B,Tabella1[[#This Row],[MA_CustSupp.CompanyName]],Pivot!$L:$L)</f>
        <v>13295.4</v>
      </c>
      <c r="N229" s="8">
        <f>+Tabella1[[#This Row],[Fatturato Ag]]*$M$1</f>
        <v>13295.4</v>
      </c>
      <c r="O229" s="18">
        <v>50000</v>
      </c>
      <c r="P229" s="18">
        <f>+Tabella1[[#This Row],[BUDGET]]*Tabella1[[#This Row],[LINEA A]]</f>
        <v>50000</v>
      </c>
      <c r="Q229" s="18">
        <f>+Tabella1[[#This Row],[BUDGET]]*Tabella1[[#This Row],[LINEA B]]</f>
        <v>0</v>
      </c>
      <c r="R229" s="18">
        <f>+Tabella1[[#This Row],[BUDGET]]*Tabella1[[#This Row],[LINEA C]]</f>
        <v>0</v>
      </c>
      <c r="S229" s="18">
        <f>+Tabella1[[#This Row],[BUDGET]]*Tabella1[[#This Row],[LINEA D]]</f>
        <v>0</v>
      </c>
      <c r="T229" s="10">
        <f>+Tabella1[[#This Row],[BUDGET]]*(Tabella1[[#This Row],[LINEA E]]+Tabella1[[#This Row],[LINEA F]])</f>
        <v>0</v>
      </c>
      <c r="U229" s="18"/>
      <c r="V229" s="18">
        <f>+Tabella1[[#This Row],[BUDGET]]*Tabella1[[#This Row],[OTHERS]]</f>
        <v>0</v>
      </c>
      <c r="W229" s="18">
        <f>+Tabella1[[#This Row],[BUDGET]]-SUM(Tabella1[[#This Row],[LINEA A2]:[OTHERS8]])</f>
        <v>0</v>
      </c>
      <c r="X229" s="18">
        <f>+Tabella1[[#This Row],[BUDGET]]/4</f>
        <v>12500</v>
      </c>
      <c r="Y229" s="18">
        <f>+Tabella1[[#This Row],[BUDGET]]/4</f>
        <v>12500</v>
      </c>
      <c r="Z229" s="18">
        <f>+Tabella1[[#This Row],[BUDGET]]/4</f>
        <v>12500</v>
      </c>
      <c r="AA229" s="18">
        <f>+Tabella1[[#This Row],[BUDGET]]/4</f>
        <v>12500</v>
      </c>
      <c r="AB229" s="18">
        <f>+Tabella1[[#This Row],[BUDGET]]-Tabella1[[#This Row],[I]]-Tabella1[[#This Row],[II]]-Tabella1[[#This Row],[III]]-Tabella1[[#This Row],[IV]]</f>
        <v>0</v>
      </c>
      <c r="AC229" s="19">
        <f>+Tabella1[[#This Row],[I]]*AC$1</f>
        <v>3750</v>
      </c>
      <c r="AD229" s="19">
        <f>+Tabella1[[#This Row],[I]]*AD$1</f>
        <v>4125</v>
      </c>
      <c r="AE229" s="19">
        <f>+Tabella1[[#This Row],[I]]*AE$1</f>
        <v>4625</v>
      </c>
      <c r="AF229" s="19">
        <f>+Tabella1[[#This Row],[II]]*AF$1</f>
        <v>4000</v>
      </c>
      <c r="AG229" s="19">
        <f>+Tabella1[[#This Row],[II]]*AG$1</f>
        <v>4000</v>
      </c>
      <c r="AH229" s="19">
        <f>+Tabella1[[#This Row],[II]]*AH$1</f>
        <v>4500</v>
      </c>
      <c r="AI229" s="19">
        <f>+Tabella1[[#This Row],[III]]*AI$1</f>
        <v>4875</v>
      </c>
      <c r="AJ229" s="19">
        <f>+Tabella1[[#This Row],[III]]*AJ$1</f>
        <v>3125</v>
      </c>
      <c r="AK229" s="19">
        <f>+Tabella1[[#This Row],[III]]*AK$1</f>
        <v>4500</v>
      </c>
      <c r="AL229" s="19">
        <f>+Tabella1[[#This Row],[IV]]*AL$1</f>
        <v>4375</v>
      </c>
      <c r="AM229" s="19">
        <f>+Tabella1[[#This Row],[IV]]*AM$1</f>
        <v>5000</v>
      </c>
      <c r="AN229" s="19">
        <f>+Tabella1[[#This Row],[IV]]*AN$1</f>
        <v>3125</v>
      </c>
      <c r="AO229" s="19">
        <f>+Tabella1[[#This Row],[BUDGET]]-SUM(Tabella1[[#This Row],[31/01/2021]:[31/12/2021]])</f>
        <v>0</v>
      </c>
    </row>
    <row r="230" spans="1:41" x14ac:dyDescent="0.25">
      <c r="A230" s="1" t="s">
        <v>14</v>
      </c>
      <c r="B230" s="1" t="s">
        <v>319</v>
      </c>
      <c r="C230" s="1" t="s">
        <v>84</v>
      </c>
      <c r="D230" s="1" t="s">
        <v>361</v>
      </c>
      <c r="E230" s="7">
        <f>+IF(Tabella1[[#This Row],[Fatturato Ag]]&gt;0,
SUMIF(Pivot!$B:$B,Tabella1[[#This Row],[MA_CustSupp.CompanyName]],Pivot!E:E)/Tabella1[[#This Row],[Fatturato Ag]],0)</f>
        <v>0</v>
      </c>
      <c r="F230" s="7">
        <f>+IF(Tabella1[[#This Row],[Fatturato Ag]]&gt;0,
SUMIF(Pivot!$B:$B,Tabella1[[#This Row],[MA_CustSupp.CompanyName]],Pivot!F:F)/Tabella1[[#This Row],[Fatturato Ag]],0)</f>
        <v>1</v>
      </c>
      <c r="G230" s="7">
        <f>+IF(Tabella1[[#This Row],[Fatturato Ag]]&gt;0,
SUMIF(Pivot!$B:$B,Tabella1[[#This Row],[MA_CustSupp.CompanyName]],Pivot!G:G)/Tabella1[[#This Row],[Fatturato Ag]],0)</f>
        <v>0</v>
      </c>
      <c r="H230" s="7">
        <f>+IF(Tabella1[[#This Row],[Fatturato Ag]]&gt;0,
SUMIF(Pivot!$B:$B,Tabella1[[#This Row],[MA_CustSupp.CompanyName]],Pivot!H:H)/Tabella1[[#This Row],[Fatturato Ag]],0)</f>
        <v>0</v>
      </c>
      <c r="I230" s="7">
        <f>+IF(Tabella1[[#This Row],[Fatturato Ag]]&gt;0,
SUMIF(Pivot!$B:$B,Tabella1[[#This Row],[MA_CustSupp.CompanyName]],Pivot!I:I)/Tabella1[[#This Row],[Fatturato Ag]],0)</f>
        <v>0</v>
      </c>
      <c r="J230" s="7">
        <f>+IF(Tabella1[[#This Row],[Fatturato Ag]]&gt;0,
SUMIF(Pivot!$B:$B,Tabella1[[#This Row],[MA_CustSupp.CompanyName]],Pivot!J:J)/Tabella1[[#This Row],[Fatturato Ag]],0)</f>
        <v>0</v>
      </c>
      <c r="K230" s="7">
        <f>+IF(Tabella1[[#This Row],[Fatturato Ag]]&gt;0,
SUMIF(Pivot!$B:$B,Tabella1[[#This Row],[MA_CustSupp.CompanyName]],Pivot!K:K)/Tabella1[[#This Row],[Fatturato Ag]],0)</f>
        <v>0</v>
      </c>
      <c r="L230" s="20"/>
      <c r="M230" s="8">
        <f>SUMIF(Pivot!$B:$B,Tabella1[[#This Row],[MA_CustSupp.CompanyName]],Pivot!$L:$L)</f>
        <v>15665.91</v>
      </c>
      <c r="N230" s="8">
        <f>+Tabella1[[#This Row],[Fatturato Ag]]*$M$1</f>
        <v>15665.91</v>
      </c>
      <c r="O230" s="18">
        <v>100000</v>
      </c>
      <c r="P230" s="33">
        <f>+Tabella1[[#This Row],[BUDGET]]*Tabella1[[#This Row],[LINEA A]]</f>
        <v>0</v>
      </c>
      <c r="Q230" s="33">
        <f>+Tabella1[[#This Row],[BUDGET]]*Tabella1[[#This Row],[LINEA B]]</f>
        <v>100000</v>
      </c>
      <c r="R230" s="33">
        <f>+Tabella1[[#This Row],[BUDGET]]*Tabella1[[#This Row],[LINEA C]]</f>
        <v>0</v>
      </c>
      <c r="S230" s="33">
        <f>+Tabella1[[#This Row],[BUDGET]]*Tabella1[[#This Row],[LINEA D]]</f>
        <v>0</v>
      </c>
      <c r="T230" s="10">
        <f>+Tabella1[[#This Row],[BUDGET]]*(Tabella1[[#This Row],[LINEA E]]+Tabella1[[#This Row],[LINEA F]])</f>
        <v>0</v>
      </c>
      <c r="U230" s="33"/>
      <c r="V230" s="33">
        <f>+Tabella1[[#This Row],[BUDGET]]*Tabella1[[#This Row],[OTHERS]]</f>
        <v>0</v>
      </c>
      <c r="W230" s="18">
        <f>+Tabella1[[#This Row],[BUDGET]]-SUM(Tabella1[[#This Row],[LINEA A2]:[OTHERS8]])</f>
        <v>0</v>
      </c>
      <c r="X230" s="18">
        <f>+Tabella1[[#This Row],[BUDGET]]/4</f>
        <v>25000</v>
      </c>
      <c r="Y230" s="18">
        <f>+Tabella1[[#This Row],[BUDGET]]/4</f>
        <v>25000</v>
      </c>
      <c r="Z230" s="18">
        <f>+Tabella1[[#This Row],[BUDGET]]/4</f>
        <v>25000</v>
      </c>
      <c r="AA230" s="18">
        <f>+Tabella1[[#This Row],[BUDGET]]/4</f>
        <v>25000</v>
      </c>
      <c r="AB230" s="18">
        <f>+Tabella1[[#This Row],[BUDGET]]-Tabella1[[#This Row],[I]]-Tabella1[[#This Row],[II]]-Tabella1[[#This Row],[III]]-Tabella1[[#This Row],[IV]]</f>
        <v>0</v>
      </c>
      <c r="AC230" s="19">
        <f>+Tabella1[[#This Row],[I]]*AC$1</f>
        <v>7500</v>
      </c>
      <c r="AD230" s="19">
        <f>+Tabella1[[#This Row],[I]]*AD$1</f>
        <v>8250</v>
      </c>
      <c r="AE230" s="19">
        <f>+Tabella1[[#This Row],[I]]*AE$1</f>
        <v>9250</v>
      </c>
      <c r="AF230" s="19">
        <f>+Tabella1[[#This Row],[II]]*AF$1</f>
        <v>8000</v>
      </c>
      <c r="AG230" s="19">
        <f>+Tabella1[[#This Row],[II]]*AG$1</f>
        <v>8000</v>
      </c>
      <c r="AH230" s="19">
        <f>+Tabella1[[#This Row],[II]]*AH$1</f>
        <v>9000</v>
      </c>
      <c r="AI230" s="19">
        <f>+Tabella1[[#This Row],[III]]*AI$1</f>
        <v>9750</v>
      </c>
      <c r="AJ230" s="19">
        <f>+Tabella1[[#This Row],[III]]*AJ$1</f>
        <v>6250</v>
      </c>
      <c r="AK230" s="19">
        <f>+Tabella1[[#This Row],[III]]*AK$1</f>
        <v>9000</v>
      </c>
      <c r="AL230" s="19">
        <f>+Tabella1[[#This Row],[IV]]*AL$1</f>
        <v>8750</v>
      </c>
      <c r="AM230" s="19">
        <f>+Tabella1[[#This Row],[IV]]*AM$1</f>
        <v>10000</v>
      </c>
      <c r="AN230" s="19">
        <f>+Tabella1[[#This Row],[IV]]*AN$1</f>
        <v>6250</v>
      </c>
      <c r="AO230" s="19">
        <f>+Tabella1[[#This Row],[BUDGET]]-SUM(Tabella1[[#This Row],[31/01/2021]:[31/12/2021]])</f>
        <v>0</v>
      </c>
    </row>
    <row r="231" spans="1:41" x14ac:dyDescent="0.25">
      <c r="A231" s="1" t="s">
        <v>63</v>
      </c>
      <c r="B231" s="1" t="s">
        <v>320</v>
      </c>
      <c r="C231" s="1" t="s">
        <v>84</v>
      </c>
      <c r="D231" s="1" t="s">
        <v>361</v>
      </c>
      <c r="E231" s="7">
        <f>+IF(Tabella1[[#This Row],[Fatturato Ag]]&gt;0,
SUMIF(Pivot!$B:$B,Tabella1[[#This Row],[MA_CustSupp.CompanyName]],Pivot!E:E)/Tabella1[[#This Row],[Fatturato Ag]],0)</f>
        <v>0.92466525029337576</v>
      </c>
      <c r="F231" s="7">
        <f>+IF(Tabella1[[#This Row],[Fatturato Ag]]&gt;0,
SUMIF(Pivot!$B:$B,Tabella1[[#This Row],[MA_CustSupp.CompanyName]],Pivot!F:F)/Tabella1[[#This Row],[Fatturato Ag]],0)</f>
        <v>0</v>
      </c>
      <c r="G231" s="7">
        <f>+IF(Tabella1[[#This Row],[Fatturato Ag]]&gt;0,
SUMIF(Pivot!$B:$B,Tabella1[[#This Row],[MA_CustSupp.CompanyName]],Pivot!G:G)/Tabella1[[#This Row],[Fatturato Ag]],0)</f>
        <v>0</v>
      </c>
      <c r="H231" s="7">
        <f>+IF(Tabella1[[#This Row],[Fatturato Ag]]&gt;0,
SUMIF(Pivot!$B:$B,Tabella1[[#This Row],[MA_CustSupp.CompanyName]],Pivot!H:H)/Tabella1[[#This Row],[Fatturato Ag]],0)</f>
        <v>5.6418602318751752E-2</v>
      </c>
      <c r="I231" s="7">
        <f>+IF(Tabella1[[#This Row],[Fatturato Ag]]&gt;0,
SUMIF(Pivot!$B:$B,Tabella1[[#This Row],[MA_CustSupp.CompanyName]],Pivot!I:I)/Tabella1[[#This Row],[Fatturato Ag]],0)</f>
        <v>1.8916147387872482E-2</v>
      </c>
      <c r="J231" s="7">
        <f>+IF(Tabella1[[#This Row],[Fatturato Ag]]&gt;0,
SUMIF(Pivot!$B:$B,Tabella1[[#This Row],[MA_CustSupp.CompanyName]],Pivot!J:J)/Tabella1[[#This Row],[Fatturato Ag]],0)</f>
        <v>0</v>
      </c>
      <c r="K231" s="7">
        <f>+IF(Tabella1[[#This Row],[Fatturato Ag]]&gt;0,
SUMIF(Pivot!$B:$B,Tabella1[[#This Row],[MA_CustSupp.CompanyName]],Pivot!K:K)/Tabella1[[#This Row],[Fatturato Ag]],0)</f>
        <v>0</v>
      </c>
      <c r="M231" s="8">
        <f>SUMIF(Pivot!$B:$B,Tabella1[[#This Row],[MA_CustSupp.CompanyName]],Pivot!$L:$L)</f>
        <v>178874.69</v>
      </c>
      <c r="N231" s="8">
        <f>+Tabella1[[#This Row],[Fatturato Ag]]*$M$1</f>
        <v>178874.69</v>
      </c>
      <c r="O231" s="18">
        <v>15000</v>
      </c>
      <c r="P231" s="33">
        <f>+Tabella1[[#This Row],[BUDGET]]*Tabella1[[#This Row],[LINEA A]]</f>
        <v>13869.978754400636</v>
      </c>
      <c r="Q231" s="33">
        <f>+Tabella1[[#This Row],[BUDGET]]*Tabella1[[#This Row],[LINEA B]]</f>
        <v>0</v>
      </c>
      <c r="R231" s="33">
        <f>+Tabella1[[#This Row],[BUDGET]]*Tabella1[[#This Row],[LINEA C]]</f>
        <v>0</v>
      </c>
      <c r="S231" s="33">
        <f>+Tabella1[[#This Row],[BUDGET]]*Tabella1[[#This Row],[LINEA D]]</f>
        <v>846.27903478127632</v>
      </c>
      <c r="T231" s="10">
        <f>+Tabella1[[#This Row],[BUDGET]]*(Tabella1[[#This Row],[LINEA E]]+Tabella1[[#This Row],[LINEA F]])</f>
        <v>283.74221081808724</v>
      </c>
      <c r="U231" s="33"/>
      <c r="V231" s="33">
        <f>+Tabella1[[#This Row],[BUDGET]]*Tabella1[[#This Row],[OTHERS]]</f>
        <v>0</v>
      </c>
      <c r="W231" s="18">
        <f>+Tabella1[[#This Row],[BUDGET]]-SUM(Tabella1[[#This Row],[LINEA A2]:[OTHERS8]])</f>
        <v>0</v>
      </c>
      <c r="X231" s="18">
        <f>+Tabella1[[#This Row],[BUDGET]]/4</f>
        <v>3750</v>
      </c>
      <c r="Y231" s="18">
        <f>+Tabella1[[#This Row],[BUDGET]]/4</f>
        <v>3750</v>
      </c>
      <c r="Z231" s="18">
        <f>+Tabella1[[#This Row],[BUDGET]]/4</f>
        <v>3750</v>
      </c>
      <c r="AA231" s="18">
        <f>+Tabella1[[#This Row],[BUDGET]]/4</f>
        <v>3750</v>
      </c>
      <c r="AB231" s="18">
        <f>+Tabella1[[#This Row],[BUDGET]]-Tabella1[[#This Row],[I]]-Tabella1[[#This Row],[II]]-Tabella1[[#This Row],[III]]-Tabella1[[#This Row],[IV]]</f>
        <v>0</v>
      </c>
      <c r="AC231" s="19">
        <f>+Tabella1[[#This Row],[I]]*AC$1</f>
        <v>1125</v>
      </c>
      <c r="AD231" s="19">
        <f>+Tabella1[[#This Row],[I]]*AD$1</f>
        <v>1237.5</v>
      </c>
      <c r="AE231" s="19">
        <f>+Tabella1[[#This Row],[I]]*AE$1</f>
        <v>1387.5</v>
      </c>
      <c r="AF231" s="19">
        <f>+Tabella1[[#This Row],[II]]*AF$1</f>
        <v>1200</v>
      </c>
      <c r="AG231" s="19">
        <f>+Tabella1[[#This Row],[II]]*AG$1</f>
        <v>1200</v>
      </c>
      <c r="AH231" s="19">
        <f>+Tabella1[[#This Row],[II]]*AH$1</f>
        <v>1350</v>
      </c>
      <c r="AI231" s="19">
        <f>+Tabella1[[#This Row],[III]]*AI$1</f>
        <v>1462.5</v>
      </c>
      <c r="AJ231" s="19">
        <f>+Tabella1[[#This Row],[III]]*AJ$1</f>
        <v>937.5</v>
      </c>
      <c r="AK231" s="19">
        <f>+Tabella1[[#This Row],[III]]*AK$1</f>
        <v>1350</v>
      </c>
      <c r="AL231" s="19">
        <f>+Tabella1[[#This Row],[IV]]*AL$1</f>
        <v>1312.5</v>
      </c>
      <c r="AM231" s="19">
        <f>+Tabella1[[#This Row],[IV]]*AM$1</f>
        <v>1500</v>
      </c>
      <c r="AN231" s="19">
        <f>+Tabella1[[#This Row],[IV]]*AN$1</f>
        <v>937.5</v>
      </c>
      <c r="AO231" s="19">
        <f>+Tabella1[[#This Row],[BUDGET]]-SUM(Tabella1[[#This Row],[31/01/2021]:[31/12/2021]])</f>
        <v>0</v>
      </c>
    </row>
    <row r="232" spans="1:41" x14ac:dyDescent="0.25">
      <c r="A232" s="1" t="s">
        <v>35</v>
      </c>
      <c r="B232" s="1" t="s">
        <v>321</v>
      </c>
      <c r="C232" s="1" t="s">
        <v>84</v>
      </c>
      <c r="D232" s="1" t="s">
        <v>365</v>
      </c>
      <c r="E232" s="7">
        <f>+IF(Tabella1[[#This Row],[Fatturato Ag]]&gt;0,
SUMIF(Pivot!$B:$B,Tabella1[[#This Row],[MA_CustSupp.CompanyName]],Pivot!E:E)/Tabella1[[#This Row],[Fatturato Ag]],0)</f>
        <v>0</v>
      </c>
      <c r="F232" s="7">
        <f>+IF(Tabella1[[#This Row],[Fatturato Ag]]&gt;0,
SUMIF(Pivot!$B:$B,Tabella1[[#This Row],[MA_CustSupp.CompanyName]],Pivot!F:F)/Tabella1[[#This Row],[Fatturato Ag]],0)</f>
        <v>0</v>
      </c>
      <c r="G232" s="7">
        <f>+IF(Tabella1[[#This Row],[Fatturato Ag]]&gt;0,
SUMIF(Pivot!$B:$B,Tabella1[[#This Row],[MA_CustSupp.CompanyName]],Pivot!G:G)/Tabella1[[#This Row],[Fatturato Ag]],0)</f>
        <v>0</v>
      </c>
      <c r="H232" s="7">
        <f>+IF(Tabella1[[#This Row],[Fatturato Ag]]&gt;0,
SUMIF(Pivot!$B:$B,Tabella1[[#This Row],[MA_CustSupp.CompanyName]],Pivot!H:H)/Tabella1[[#This Row],[Fatturato Ag]],0)</f>
        <v>0</v>
      </c>
      <c r="I232" s="7">
        <f>+IF(Tabella1[[#This Row],[Fatturato Ag]]&gt;0,
SUMIF(Pivot!$B:$B,Tabella1[[#This Row],[MA_CustSupp.CompanyName]],Pivot!I:I)/Tabella1[[#This Row],[Fatturato Ag]],0)</f>
        <v>1</v>
      </c>
      <c r="J232" s="7">
        <f>+IF(Tabella1[[#This Row],[Fatturato Ag]]&gt;0,
SUMIF(Pivot!$B:$B,Tabella1[[#This Row],[MA_CustSupp.CompanyName]],Pivot!J:J)/Tabella1[[#This Row],[Fatturato Ag]],0)</f>
        <v>0</v>
      </c>
      <c r="K232" s="7">
        <f>+IF(Tabella1[[#This Row],[Fatturato Ag]]&gt;0,
SUMIF(Pivot!$B:$B,Tabella1[[#This Row],[MA_CustSupp.CompanyName]],Pivot!K:K)/Tabella1[[#This Row],[Fatturato Ag]],0)</f>
        <v>0</v>
      </c>
      <c r="M232" s="8">
        <f>SUMIF(Pivot!$B:$B,Tabella1[[#This Row],[MA_CustSupp.CompanyName]],Pivot!$L:$L)</f>
        <v>397</v>
      </c>
      <c r="N232" s="8">
        <f>+Tabella1[[#This Row],[Fatturato Ag]]*$M$1</f>
        <v>397</v>
      </c>
      <c r="O232" s="18">
        <v>30000</v>
      </c>
      <c r="P232" s="33">
        <f>+Tabella1[[#This Row],[BUDGET]]*Tabella1[[#This Row],[LINEA A]]</f>
        <v>0</v>
      </c>
      <c r="Q232" s="33">
        <f>+Tabella1[[#This Row],[BUDGET]]*Tabella1[[#This Row],[LINEA B]]</f>
        <v>0</v>
      </c>
      <c r="R232" s="33">
        <f>+Tabella1[[#This Row],[BUDGET]]*Tabella1[[#This Row],[LINEA C]]</f>
        <v>0</v>
      </c>
      <c r="S232" s="33">
        <f>+Tabella1[[#This Row],[BUDGET]]*Tabella1[[#This Row],[LINEA D]]</f>
        <v>0</v>
      </c>
      <c r="T232" s="10">
        <f>+Tabella1[[#This Row],[BUDGET]]*(Tabella1[[#This Row],[LINEA E]]+Tabella1[[#This Row],[LINEA F]])</f>
        <v>30000</v>
      </c>
      <c r="U232" s="33"/>
      <c r="V232" s="33">
        <f>+Tabella1[[#This Row],[BUDGET]]*Tabella1[[#This Row],[OTHERS]]</f>
        <v>0</v>
      </c>
      <c r="W232" s="18">
        <f>+Tabella1[[#This Row],[BUDGET]]-SUM(Tabella1[[#This Row],[LINEA A2]:[OTHERS8]])</f>
        <v>0</v>
      </c>
      <c r="X232" s="18">
        <f>+Tabella1[[#This Row],[BUDGET]]/4</f>
        <v>7500</v>
      </c>
      <c r="Y232" s="18">
        <f>+Tabella1[[#This Row],[BUDGET]]/4</f>
        <v>7500</v>
      </c>
      <c r="Z232" s="18">
        <f>+Tabella1[[#This Row],[BUDGET]]/4</f>
        <v>7500</v>
      </c>
      <c r="AA232" s="18">
        <f>+Tabella1[[#This Row],[BUDGET]]/4</f>
        <v>7500</v>
      </c>
      <c r="AB232" s="18">
        <f>+Tabella1[[#This Row],[BUDGET]]-Tabella1[[#This Row],[I]]-Tabella1[[#This Row],[II]]-Tabella1[[#This Row],[III]]-Tabella1[[#This Row],[IV]]</f>
        <v>0</v>
      </c>
      <c r="AC232" s="19">
        <f>+Tabella1[[#This Row],[I]]*AC$1</f>
        <v>2250</v>
      </c>
      <c r="AD232" s="19">
        <f>+Tabella1[[#This Row],[I]]*AD$1</f>
        <v>2475</v>
      </c>
      <c r="AE232" s="19">
        <f>+Tabella1[[#This Row],[I]]*AE$1</f>
        <v>2775</v>
      </c>
      <c r="AF232" s="19">
        <f>+Tabella1[[#This Row],[II]]*AF$1</f>
        <v>2400</v>
      </c>
      <c r="AG232" s="19">
        <f>+Tabella1[[#This Row],[II]]*AG$1</f>
        <v>2400</v>
      </c>
      <c r="AH232" s="19">
        <f>+Tabella1[[#This Row],[II]]*AH$1</f>
        <v>2700</v>
      </c>
      <c r="AI232" s="19">
        <f>+Tabella1[[#This Row],[III]]*AI$1</f>
        <v>2925</v>
      </c>
      <c r="AJ232" s="19">
        <f>+Tabella1[[#This Row],[III]]*AJ$1</f>
        <v>1875</v>
      </c>
      <c r="AK232" s="19">
        <f>+Tabella1[[#This Row],[III]]*AK$1</f>
        <v>2700</v>
      </c>
      <c r="AL232" s="19">
        <f>+Tabella1[[#This Row],[IV]]*AL$1</f>
        <v>2625</v>
      </c>
      <c r="AM232" s="19">
        <f>+Tabella1[[#This Row],[IV]]*AM$1</f>
        <v>3000</v>
      </c>
      <c r="AN232" s="19">
        <f>+Tabella1[[#This Row],[IV]]*AN$1</f>
        <v>1875</v>
      </c>
      <c r="AO232" s="19">
        <f>+Tabella1[[#This Row],[BUDGET]]-SUM(Tabella1[[#This Row],[31/01/2021]:[31/12/2021]])</f>
        <v>0</v>
      </c>
    </row>
    <row r="233" spans="1:41" s="1" customFormat="1" x14ac:dyDescent="0.25">
      <c r="A233" s="1" t="s">
        <v>34</v>
      </c>
      <c r="B233" s="1" t="s">
        <v>322</v>
      </c>
      <c r="C233" s="21" t="s">
        <v>359</v>
      </c>
      <c r="D233" s="1" t="s">
        <v>361</v>
      </c>
      <c r="E233" s="7">
        <f>+IF(Tabella1[[#This Row],[Fatturato Ag]]&gt;0,
SUMIF(Pivot!$B:$B,Tabella1[[#This Row],[MA_CustSupp.CompanyName]],Pivot!E:E)/Tabella1[[#This Row],[Fatturato Ag]],0)</f>
        <v>0</v>
      </c>
      <c r="F233" s="7">
        <f>+IF(Tabella1[[#This Row],[Fatturato Ag]]&gt;0,
SUMIF(Pivot!$B:$B,Tabella1[[#This Row],[MA_CustSupp.CompanyName]],Pivot!F:F)/Tabella1[[#This Row],[Fatturato Ag]],0)</f>
        <v>0</v>
      </c>
      <c r="G233" s="7">
        <f>+IF(Tabella1[[#This Row],[Fatturato Ag]]&gt;0,
SUMIF(Pivot!$B:$B,Tabella1[[#This Row],[MA_CustSupp.CompanyName]],Pivot!G:G)/Tabella1[[#This Row],[Fatturato Ag]],0)</f>
        <v>0</v>
      </c>
      <c r="H233" s="7">
        <f>+IF(Tabella1[[#This Row],[Fatturato Ag]]&gt;0,
SUMIF(Pivot!$B:$B,Tabella1[[#This Row],[MA_CustSupp.CompanyName]],Pivot!H:H)/Tabella1[[#This Row],[Fatturato Ag]],0)</f>
        <v>1</v>
      </c>
      <c r="I233" s="7">
        <f>+IF(Tabella1[[#This Row],[Fatturato Ag]]&gt;0,
SUMIF(Pivot!$B:$B,Tabella1[[#This Row],[MA_CustSupp.CompanyName]],Pivot!I:I)/Tabella1[[#This Row],[Fatturato Ag]],0)</f>
        <v>0</v>
      </c>
      <c r="J233" s="7">
        <f>+IF(Tabella1[[#This Row],[Fatturato Ag]]&gt;0,
SUMIF(Pivot!$B:$B,Tabella1[[#This Row],[MA_CustSupp.CompanyName]],Pivot!J:J)/Tabella1[[#This Row],[Fatturato Ag]],0)</f>
        <v>0</v>
      </c>
      <c r="K233" s="7">
        <f>+IF(Tabella1[[#This Row],[Fatturato Ag]]&gt;0,
SUMIF(Pivot!$B:$B,Tabella1[[#This Row],[MA_CustSupp.CompanyName]],Pivot!K:K)/Tabella1[[#This Row],[Fatturato Ag]],0)</f>
        <v>0</v>
      </c>
      <c r="M233" s="8">
        <f>SUMIF(Pivot!$B:$B,Tabella1[[#This Row],[MA_CustSupp.CompanyName]],Pivot!$L:$L)</f>
        <v>11612.45</v>
      </c>
      <c r="N233" s="8">
        <f>+Tabella1[[#This Row],[Fatturato Ag]]*$M$1</f>
        <v>11612.45</v>
      </c>
      <c r="O233" s="18">
        <v>500000</v>
      </c>
      <c r="P233" s="33">
        <v>500000</v>
      </c>
      <c r="Q233" s="33">
        <f>+Tabella1[[#This Row],[BUDGET]]*Tabella1[[#This Row],[LINEA B]]</f>
        <v>0</v>
      </c>
      <c r="R233" s="33">
        <f>+Tabella1[[#This Row],[BUDGET]]*Tabella1[[#This Row],[LINEA C]]</f>
        <v>0</v>
      </c>
      <c r="S233" s="33"/>
      <c r="T233" s="10">
        <f>+Tabella1[[#This Row],[BUDGET]]*(Tabella1[[#This Row],[LINEA E]]+Tabella1[[#This Row],[LINEA F]])</f>
        <v>0</v>
      </c>
      <c r="U233" s="33"/>
      <c r="V233" s="33">
        <f>+Tabella1[[#This Row],[BUDGET]]*Tabella1[[#This Row],[OTHERS]]</f>
        <v>0</v>
      </c>
      <c r="W233" s="18">
        <f>+Tabella1[[#This Row],[BUDGET]]-SUM(Tabella1[[#This Row],[LINEA A2]:[OTHERS8]])</f>
        <v>0</v>
      </c>
      <c r="X233" s="18">
        <v>0</v>
      </c>
      <c r="Y233" s="18">
        <f>+Tabella1[[#This Row],[BUDGET]]/4</f>
        <v>125000</v>
      </c>
      <c r="Z233" s="18">
        <v>250000</v>
      </c>
      <c r="AA233" s="18">
        <f>+Tabella1[[#This Row],[BUDGET]]/4</f>
        <v>125000</v>
      </c>
      <c r="AB233" s="18">
        <f>+Tabella1[[#This Row],[BUDGET]]-Tabella1[[#This Row],[I]]-Tabella1[[#This Row],[II]]-Tabella1[[#This Row],[III]]-Tabella1[[#This Row],[IV]]</f>
        <v>0</v>
      </c>
      <c r="AC233" s="19">
        <f>+Tabella1[[#This Row],[I]]*AC$1</f>
        <v>0</v>
      </c>
      <c r="AD233" s="19"/>
      <c r="AE233" s="19">
        <f>+Tabella1[[#This Row],[I]]*AE$1</f>
        <v>0</v>
      </c>
      <c r="AF233" s="19">
        <f>+Tabella1[[#This Row],[II]]*AF$1</f>
        <v>40000</v>
      </c>
      <c r="AG233" s="19">
        <f>+Tabella1[[#This Row],[II]]*AG$1</f>
        <v>40000</v>
      </c>
      <c r="AH233" s="19">
        <f>+Tabella1[[#This Row],[II]]*AH$1</f>
        <v>45000</v>
      </c>
      <c r="AI233" s="19">
        <f>+Tabella1[[#This Row],[III]]*AI$1</f>
        <v>97500</v>
      </c>
      <c r="AJ233" s="19">
        <f>+Tabella1[[#This Row],[III]]*AJ$1</f>
        <v>62500</v>
      </c>
      <c r="AK233" s="19">
        <f>+Tabella1[[#This Row],[III]]*AK$1</f>
        <v>90000</v>
      </c>
      <c r="AL233" s="19">
        <f>+Tabella1[[#This Row],[IV]]*AL$1</f>
        <v>43750</v>
      </c>
      <c r="AM233" s="19">
        <f>+Tabella1[[#This Row],[IV]]*AM$1</f>
        <v>50000</v>
      </c>
      <c r="AN233" s="19">
        <f>+Tabella1[[#This Row],[IV]]*AN$1</f>
        <v>31250</v>
      </c>
      <c r="AO233" s="19">
        <f>+Tabella1[[#This Row],[BUDGET]]-SUM(Tabella1[[#This Row],[31/01/2021]:[31/12/2021]])</f>
        <v>0</v>
      </c>
    </row>
    <row r="234" spans="1:41" s="1" customFormat="1" x14ac:dyDescent="0.25">
      <c r="A234" s="1" t="s">
        <v>15</v>
      </c>
      <c r="B234" s="1" t="s">
        <v>323</v>
      </c>
      <c r="C234" s="21" t="s">
        <v>359</v>
      </c>
      <c r="D234" s="1" t="s">
        <v>361</v>
      </c>
      <c r="E234" s="7">
        <f>+IF(Tabella1[[#This Row],[Fatturato Ag]]&gt;0,
SUMIF(Pivot!$B:$B,Tabella1[[#This Row],[MA_CustSupp.CompanyName]],Pivot!E:E)/Tabella1[[#This Row],[Fatturato Ag]],0)</f>
        <v>1</v>
      </c>
      <c r="F234" s="7">
        <f>+IF(Tabella1[[#This Row],[Fatturato Ag]]&gt;0,
SUMIF(Pivot!$B:$B,Tabella1[[#This Row],[MA_CustSupp.CompanyName]],Pivot!F:F)/Tabella1[[#This Row],[Fatturato Ag]],0)</f>
        <v>0</v>
      </c>
      <c r="G234" s="7">
        <f>+IF(Tabella1[[#This Row],[Fatturato Ag]]&gt;0,
SUMIF(Pivot!$B:$B,Tabella1[[#This Row],[MA_CustSupp.CompanyName]],Pivot!G:G)/Tabella1[[#This Row],[Fatturato Ag]],0)</f>
        <v>0</v>
      </c>
      <c r="H234" s="7">
        <f>+IF(Tabella1[[#This Row],[Fatturato Ag]]&gt;0,
SUMIF(Pivot!$B:$B,Tabella1[[#This Row],[MA_CustSupp.CompanyName]],Pivot!H:H)/Tabella1[[#This Row],[Fatturato Ag]],0)</f>
        <v>0</v>
      </c>
      <c r="I234" s="7">
        <f>+IF(Tabella1[[#This Row],[Fatturato Ag]]&gt;0,
SUMIF(Pivot!$B:$B,Tabella1[[#This Row],[MA_CustSupp.CompanyName]],Pivot!I:I)/Tabella1[[#This Row],[Fatturato Ag]],0)</f>
        <v>0</v>
      </c>
      <c r="J234" s="7">
        <f>+IF(Tabella1[[#This Row],[Fatturato Ag]]&gt;0,
SUMIF(Pivot!$B:$B,Tabella1[[#This Row],[MA_CustSupp.CompanyName]],Pivot!J:J)/Tabella1[[#This Row],[Fatturato Ag]],0)</f>
        <v>0</v>
      </c>
      <c r="K234" s="7">
        <f>+IF(Tabella1[[#This Row],[Fatturato Ag]]&gt;0,
SUMIF(Pivot!$B:$B,Tabella1[[#This Row],[MA_CustSupp.CompanyName]],Pivot!K:K)/Tabella1[[#This Row],[Fatturato Ag]],0)</f>
        <v>0</v>
      </c>
      <c r="M234" s="8">
        <f>SUMIF(Pivot!$B:$B,Tabella1[[#This Row],[MA_CustSupp.CompanyName]],Pivot!$L:$L)</f>
        <v>45363.740000000005</v>
      </c>
      <c r="N234" s="8">
        <f>+Tabella1[[#This Row],[Fatturato Ag]]*$M$1</f>
        <v>45363.740000000005</v>
      </c>
      <c r="O234" s="18">
        <v>500000</v>
      </c>
      <c r="P234" s="33">
        <v>500000</v>
      </c>
      <c r="Q234" s="33">
        <f>+Tabella1[[#This Row],[BUDGET]]*Tabella1[[#This Row],[LINEA B]]</f>
        <v>0</v>
      </c>
      <c r="R234" s="33">
        <f>+Tabella1[[#This Row],[BUDGET]]*Tabella1[[#This Row],[LINEA C]]</f>
        <v>0</v>
      </c>
      <c r="S234" s="33">
        <f>+Tabella1[[#This Row],[BUDGET]]*Tabella1[[#This Row],[LINEA D]]</f>
        <v>0</v>
      </c>
      <c r="T234" s="10">
        <f>+Tabella1[[#This Row],[BUDGET]]*(Tabella1[[#This Row],[LINEA E]]+Tabella1[[#This Row],[LINEA F]])</f>
        <v>0</v>
      </c>
      <c r="U234" s="33"/>
      <c r="V234" s="33">
        <f>+Tabella1[[#This Row],[BUDGET]]*Tabella1[[#This Row],[OTHERS]]</f>
        <v>0</v>
      </c>
      <c r="W234" s="18">
        <f>+Tabella1[[#This Row],[BUDGET]]-SUM(Tabella1[[#This Row],[LINEA A2]:[OTHERS8]])</f>
        <v>0</v>
      </c>
      <c r="X234" s="18">
        <v>0</v>
      </c>
      <c r="Y234" s="18">
        <v>500000</v>
      </c>
      <c r="Z234" s="18">
        <v>0</v>
      </c>
      <c r="AA234" s="18">
        <v>0</v>
      </c>
      <c r="AB234" s="18">
        <f>+Tabella1[[#This Row],[BUDGET]]-Tabella1[[#This Row],[I]]-Tabella1[[#This Row],[II]]-Tabella1[[#This Row],[III]]-Tabella1[[#This Row],[IV]]</f>
        <v>0</v>
      </c>
      <c r="AC234" s="19">
        <f>+Tabella1[[#This Row],[I]]*AC$1</f>
        <v>0</v>
      </c>
      <c r="AD234" s="19"/>
      <c r="AE234" s="19">
        <f>+Tabella1[[#This Row],[I]]*AE$1</f>
        <v>0</v>
      </c>
      <c r="AF234" s="19">
        <f>+Tabella1[[#This Row],[II]]*AF$1</f>
        <v>160000</v>
      </c>
      <c r="AG234" s="19">
        <f>+Tabella1[[#This Row],[II]]*AG$1</f>
        <v>160000</v>
      </c>
      <c r="AH234" s="19">
        <f>+Tabella1[[#This Row],[II]]*AH$1</f>
        <v>180000</v>
      </c>
      <c r="AI234" s="19">
        <f>+Tabella1[[#This Row],[III]]*AI$1</f>
        <v>0</v>
      </c>
      <c r="AJ234" s="19">
        <f>+Tabella1[[#This Row],[III]]*AJ$1</f>
        <v>0</v>
      </c>
      <c r="AK234" s="19">
        <f>+Tabella1[[#This Row],[III]]*AK$1</f>
        <v>0</v>
      </c>
      <c r="AL234" s="19">
        <f>+Tabella1[[#This Row],[IV]]*AL$1</f>
        <v>0</v>
      </c>
      <c r="AM234" s="19">
        <f>+Tabella1[[#This Row],[IV]]*AM$1</f>
        <v>0</v>
      </c>
      <c r="AN234" s="19">
        <f>+Tabella1[[#This Row],[IV]]*AN$1</f>
        <v>0</v>
      </c>
      <c r="AO234" s="19">
        <f>+Tabella1[[#This Row],[BUDGET]]-SUM(Tabella1[[#This Row],[31/01/2021]:[31/12/2021]])</f>
        <v>0</v>
      </c>
    </row>
    <row r="235" spans="1:41" s="1" customFormat="1" x14ac:dyDescent="0.25">
      <c r="A235" s="1" t="s">
        <v>15</v>
      </c>
      <c r="B235" s="1" t="s">
        <v>324</v>
      </c>
      <c r="C235" s="21" t="s">
        <v>359</v>
      </c>
      <c r="D235" s="1" t="s">
        <v>366</v>
      </c>
      <c r="E235" s="7">
        <f>+IF(Tabella1[[#This Row],[Fatturato Ag]]&gt;0,
SUMIF(Pivot!$B:$B,Tabella1[[#This Row],[MA_CustSupp.CompanyName]],Pivot!E:E)/Tabella1[[#This Row],[Fatturato Ag]],0)</f>
        <v>0</v>
      </c>
      <c r="F235" s="7">
        <f>+IF(Tabella1[[#This Row],[Fatturato Ag]]&gt;0,
SUMIF(Pivot!$B:$B,Tabella1[[#This Row],[MA_CustSupp.CompanyName]],Pivot!F:F)/Tabella1[[#This Row],[Fatturato Ag]],0)</f>
        <v>0.74161151952019677</v>
      </c>
      <c r="G235" s="7">
        <f>+IF(Tabella1[[#This Row],[Fatturato Ag]]&gt;0,
SUMIF(Pivot!$B:$B,Tabella1[[#This Row],[MA_CustSupp.CompanyName]],Pivot!G:G)/Tabella1[[#This Row],[Fatturato Ag]],0)</f>
        <v>0</v>
      </c>
      <c r="H235" s="7">
        <f>+IF(Tabella1[[#This Row],[Fatturato Ag]]&gt;0,
SUMIF(Pivot!$B:$B,Tabella1[[#This Row],[MA_CustSupp.CompanyName]],Pivot!H:H)/Tabella1[[#This Row],[Fatturato Ag]],0)</f>
        <v>0.25838848047980328</v>
      </c>
      <c r="I235" s="7">
        <f>+IF(Tabella1[[#This Row],[Fatturato Ag]]&gt;0,
SUMIF(Pivot!$B:$B,Tabella1[[#This Row],[MA_CustSupp.CompanyName]],Pivot!I:I)/Tabella1[[#This Row],[Fatturato Ag]],0)</f>
        <v>0</v>
      </c>
      <c r="J235" s="7">
        <f>+IF(Tabella1[[#This Row],[Fatturato Ag]]&gt;0,
SUMIF(Pivot!$B:$B,Tabella1[[#This Row],[MA_CustSupp.CompanyName]],Pivot!J:J)/Tabella1[[#This Row],[Fatturato Ag]],0)</f>
        <v>0</v>
      </c>
      <c r="K235" s="7">
        <f>+IF(Tabella1[[#This Row],[Fatturato Ag]]&gt;0,
SUMIF(Pivot!$B:$B,Tabella1[[#This Row],[MA_CustSupp.CompanyName]],Pivot!K:K)/Tabella1[[#This Row],[Fatturato Ag]],0)</f>
        <v>0</v>
      </c>
      <c r="M235" s="8">
        <f>SUMIF(Pivot!$B:$B,Tabella1[[#This Row],[MA_CustSupp.CompanyName]],Pivot!$L:$L)</f>
        <v>237697.4</v>
      </c>
      <c r="N235" s="8">
        <f>+Tabella1[[#This Row],[Fatturato Ag]]*$M$1</f>
        <v>237697.4</v>
      </c>
      <c r="O235" s="18">
        <v>30000</v>
      </c>
      <c r="P235" s="33">
        <f>+Tabella1[[#This Row],[BUDGET]]*Tabella1[[#This Row],[LINEA A]]</f>
        <v>0</v>
      </c>
      <c r="Q235" s="33">
        <v>30000</v>
      </c>
      <c r="R235" s="33">
        <f>+Tabella1[[#This Row],[BUDGET]]*Tabella1[[#This Row],[LINEA C]]</f>
        <v>0</v>
      </c>
      <c r="S235" s="33"/>
      <c r="T235" s="10">
        <f>+Tabella1[[#This Row],[BUDGET]]*(Tabella1[[#This Row],[LINEA E]]+Tabella1[[#This Row],[LINEA F]])</f>
        <v>0</v>
      </c>
      <c r="U235" s="33"/>
      <c r="V235" s="33">
        <f>+Tabella1[[#This Row],[BUDGET]]*Tabella1[[#This Row],[OTHERS]]</f>
        <v>0</v>
      </c>
      <c r="W235" s="18">
        <f>+Tabella1[[#This Row],[BUDGET]]-SUM(Tabella1[[#This Row],[LINEA A2]:[OTHERS8]])</f>
        <v>0</v>
      </c>
      <c r="X235" s="18">
        <v>15000</v>
      </c>
      <c r="Y235" s="18">
        <v>15000</v>
      </c>
      <c r="Z235" s="18">
        <v>0</v>
      </c>
      <c r="AA235" s="18">
        <v>0</v>
      </c>
      <c r="AB235" s="18">
        <f>+Tabella1[[#This Row],[BUDGET]]-Tabella1[[#This Row],[I]]-Tabella1[[#This Row],[II]]-Tabella1[[#This Row],[III]]-Tabella1[[#This Row],[IV]]</f>
        <v>0</v>
      </c>
      <c r="AC235" s="19">
        <f>+Tabella1[[#This Row],[I]]*AC$1</f>
        <v>4500</v>
      </c>
      <c r="AD235" s="19">
        <f>+Tabella1[[#This Row],[I]]*AD$1</f>
        <v>4950</v>
      </c>
      <c r="AE235" s="19">
        <f>+Tabella1[[#This Row],[I]]*AE$1</f>
        <v>5550</v>
      </c>
      <c r="AF235" s="19">
        <f>+Tabella1[[#This Row],[II]]*AF$1</f>
        <v>4800</v>
      </c>
      <c r="AG235" s="19">
        <f>+Tabella1[[#This Row],[II]]*AG$1</f>
        <v>4800</v>
      </c>
      <c r="AH235" s="19">
        <f>+Tabella1[[#This Row],[II]]*AH$1</f>
        <v>5400</v>
      </c>
      <c r="AI235" s="19">
        <f>+Tabella1[[#This Row],[III]]*AI$1</f>
        <v>0</v>
      </c>
      <c r="AJ235" s="19">
        <f>+Tabella1[[#This Row],[III]]*AJ$1</f>
        <v>0</v>
      </c>
      <c r="AK235" s="19">
        <f>+Tabella1[[#This Row],[III]]*AK$1</f>
        <v>0</v>
      </c>
      <c r="AL235" s="19">
        <f>+Tabella1[[#This Row],[IV]]*AL$1</f>
        <v>0</v>
      </c>
      <c r="AM235" s="19">
        <f>+Tabella1[[#This Row],[IV]]*AM$1</f>
        <v>0</v>
      </c>
      <c r="AN235" s="19">
        <f>+Tabella1[[#This Row],[IV]]*AN$1</f>
        <v>0</v>
      </c>
      <c r="AO235" s="19">
        <f>+Tabella1[[#This Row],[BUDGET]]-SUM(Tabella1[[#This Row],[31/01/2021]:[31/12/2021]])</f>
        <v>0</v>
      </c>
    </row>
    <row r="236" spans="1:41" s="1" customFormat="1" x14ac:dyDescent="0.25">
      <c r="A236" s="1" t="s">
        <v>62</v>
      </c>
      <c r="B236" s="1" t="s">
        <v>325</v>
      </c>
      <c r="C236" s="21" t="s">
        <v>359</v>
      </c>
      <c r="D236" s="1" t="s">
        <v>361</v>
      </c>
      <c r="E236" s="7">
        <f>+IF(Tabella1[[#This Row],[Fatturato Ag]]&gt;0,
SUMIF(Pivot!$B:$B,Tabella1[[#This Row],[MA_CustSupp.CompanyName]],Pivot!E:E)/Tabella1[[#This Row],[Fatturato Ag]],0)</f>
        <v>0.91200404013863223</v>
      </c>
      <c r="F236" s="7">
        <f>+IF(Tabella1[[#This Row],[Fatturato Ag]]&gt;0,
SUMIF(Pivot!$B:$B,Tabella1[[#This Row],[MA_CustSupp.CompanyName]],Pivot!F:F)/Tabella1[[#This Row],[Fatturato Ag]],0)</f>
        <v>0</v>
      </c>
      <c r="G236" s="7">
        <f>+IF(Tabella1[[#This Row],[Fatturato Ag]]&gt;0,
SUMIF(Pivot!$B:$B,Tabella1[[#This Row],[MA_CustSupp.CompanyName]],Pivot!G:G)/Tabella1[[#This Row],[Fatturato Ag]],0)</f>
        <v>0</v>
      </c>
      <c r="H236" s="7">
        <f>+IF(Tabella1[[#This Row],[Fatturato Ag]]&gt;0,
SUMIF(Pivot!$B:$B,Tabella1[[#This Row],[MA_CustSupp.CompanyName]],Pivot!H:H)/Tabella1[[#This Row],[Fatturato Ag]],0)</f>
        <v>0</v>
      </c>
      <c r="I236" s="7">
        <f>+IF(Tabella1[[#This Row],[Fatturato Ag]]&gt;0,
SUMIF(Pivot!$B:$B,Tabella1[[#This Row],[MA_CustSupp.CompanyName]],Pivot!I:I)/Tabella1[[#This Row],[Fatturato Ag]],0)</f>
        <v>0</v>
      </c>
      <c r="J236" s="7">
        <f>+IF(Tabella1[[#This Row],[Fatturato Ag]]&gt;0,
SUMIF(Pivot!$B:$B,Tabella1[[#This Row],[MA_CustSupp.CompanyName]],Pivot!J:J)/Tabella1[[#This Row],[Fatturato Ag]],0)</f>
        <v>0</v>
      </c>
      <c r="K236" s="7">
        <f>+IF(Tabella1[[#This Row],[Fatturato Ag]]&gt;0,
SUMIF(Pivot!$B:$B,Tabella1[[#This Row],[MA_CustSupp.CompanyName]],Pivot!K:K)/Tabella1[[#This Row],[Fatturato Ag]],0)</f>
        <v>8.7995959861367726E-2</v>
      </c>
      <c r="M236" s="8">
        <f>SUMIF(Pivot!$B:$B,Tabella1[[#This Row],[MA_CustSupp.CompanyName]],Pivot!$L:$L)</f>
        <v>474359.95999999996</v>
      </c>
      <c r="N236" s="8">
        <f>+Tabella1[[#This Row],[Fatturato Ag]]*$M$1</f>
        <v>474359.95999999996</v>
      </c>
      <c r="O236" s="18">
        <v>50000</v>
      </c>
      <c r="P236" s="33">
        <f>+Tabella1[[#This Row],[BUDGET]]*Tabella1[[#This Row],[LINEA A]]</f>
        <v>45600.202006931613</v>
      </c>
      <c r="Q236" s="33"/>
      <c r="R236" s="33">
        <v>0</v>
      </c>
      <c r="S236" s="33">
        <v>0</v>
      </c>
      <c r="T236" s="10">
        <f>+Tabella1[[#This Row],[BUDGET]]*(Tabella1[[#This Row],[LINEA E]]+Tabella1[[#This Row],[LINEA F]])</f>
        <v>0</v>
      </c>
      <c r="U236" s="33"/>
      <c r="V236" s="33">
        <f>+Tabella1[[#This Row],[BUDGET]]*Tabella1[[#This Row],[OTHERS]]</f>
        <v>4399.7979930683859</v>
      </c>
      <c r="W236" s="18">
        <f>+Tabella1[[#This Row],[BUDGET]]-SUM(Tabella1[[#This Row],[LINEA A2]:[OTHERS8]])</f>
        <v>0</v>
      </c>
      <c r="X236" s="18">
        <v>0</v>
      </c>
      <c r="Y236" s="18">
        <v>50000</v>
      </c>
      <c r="Z236" s="18">
        <v>0</v>
      </c>
      <c r="AA236" s="18">
        <v>0</v>
      </c>
      <c r="AB236" s="18">
        <f>+Tabella1[[#This Row],[BUDGET]]-Tabella1[[#This Row],[I]]-Tabella1[[#This Row],[II]]-Tabella1[[#This Row],[III]]-Tabella1[[#This Row],[IV]]</f>
        <v>0</v>
      </c>
      <c r="AC236" s="19">
        <f>+Tabella1[[#This Row],[I]]*AC$1</f>
        <v>0</v>
      </c>
      <c r="AD236" s="19"/>
      <c r="AE236" s="19">
        <f>+Tabella1[[#This Row],[I]]*AE$1</f>
        <v>0</v>
      </c>
      <c r="AF236" s="19">
        <f>+Tabella1[[#This Row],[II]]*AF$1</f>
        <v>16000</v>
      </c>
      <c r="AG236" s="19">
        <f>+Tabella1[[#This Row],[II]]*AG$1</f>
        <v>16000</v>
      </c>
      <c r="AH236" s="19">
        <f>+Tabella1[[#This Row],[II]]*AH$1</f>
        <v>18000</v>
      </c>
      <c r="AI236" s="19">
        <f>+Tabella1[[#This Row],[III]]*AI$1</f>
        <v>0</v>
      </c>
      <c r="AJ236" s="19">
        <f>+Tabella1[[#This Row],[III]]*AJ$1</f>
        <v>0</v>
      </c>
      <c r="AK236" s="19">
        <f>+Tabella1[[#This Row],[III]]*AK$1</f>
        <v>0</v>
      </c>
      <c r="AL236" s="19">
        <f>+Tabella1[[#This Row],[IV]]*AL$1</f>
        <v>0</v>
      </c>
      <c r="AM236" s="19">
        <f>+Tabella1[[#This Row],[IV]]*AM$1</f>
        <v>0</v>
      </c>
      <c r="AN236" s="19">
        <f>+Tabella1[[#This Row],[IV]]*AN$1</f>
        <v>0</v>
      </c>
      <c r="AO236" s="19">
        <f>+Tabella1[[#This Row],[BUDGET]]-SUM(Tabella1[[#This Row],[31/01/2021]:[31/12/2021]])</f>
        <v>0</v>
      </c>
    </row>
    <row r="237" spans="1:41" x14ac:dyDescent="0.25">
      <c r="A237" s="1" t="s">
        <v>15</v>
      </c>
      <c r="B237" s="1" t="s">
        <v>326</v>
      </c>
      <c r="C237" s="21" t="s">
        <v>359</v>
      </c>
      <c r="D237" s="1" t="s">
        <v>361</v>
      </c>
      <c r="E237" s="7">
        <f>+IF(Tabella1[[#This Row],[Fatturato Ag]]&gt;0,
SUMIF(Pivot!$B:$B,Tabella1[[#This Row],[MA_CustSupp.CompanyName]],Pivot!E:E)/Tabella1[[#This Row],[Fatturato Ag]],0)</f>
        <v>0</v>
      </c>
      <c r="F237" s="7">
        <f>+IF(Tabella1[[#This Row],[Fatturato Ag]]&gt;0,
SUMIF(Pivot!$B:$B,Tabella1[[#This Row],[MA_CustSupp.CompanyName]],Pivot!F:F)/Tabella1[[#This Row],[Fatturato Ag]],0)</f>
        <v>0</v>
      </c>
      <c r="G237" s="7">
        <f>+IF(Tabella1[[#This Row],[Fatturato Ag]]&gt;0,
SUMIF(Pivot!$B:$B,Tabella1[[#This Row],[MA_CustSupp.CompanyName]],Pivot!G:G)/Tabella1[[#This Row],[Fatturato Ag]],0)</f>
        <v>0</v>
      </c>
      <c r="H237" s="7">
        <f>+IF(Tabella1[[#This Row],[Fatturato Ag]]&gt;0,
SUMIF(Pivot!$B:$B,Tabella1[[#This Row],[MA_CustSupp.CompanyName]],Pivot!H:H)/Tabella1[[#This Row],[Fatturato Ag]],0)</f>
        <v>1</v>
      </c>
      <c r="I237" s="7">
        <f>+IF(Tabella1[[#This Row],[Fatturato Ag]]&gt;0,
SUMIF(Pivot!$B:$B,Tabella1[[#This Row],[MA_CustSupp.CompanyName]],Pivot!I:I)/Tabella1[[#This Row],[Fatturato Ag]],0)</f>
        <v>0</v>
      </c>
      <c r="J237" s="7">
        <f>+IF(Tabella1[[#This Row],[Fatturato Ag]]&gt;0,
SUMIF(Pivot!$B:$B,Tabella1[[#This Row],[MA_CustSupp.CompanyName]],Pivot!J:J)/Tabella1[[#This Row],[Fatturato Ag]],0)</f>
        <v>0</v>
      </c>
      <c r="K237" s="7">
        <f>+IF(Tabella1[[#This Row],[Fatturato Ag]]&gt;0,
SUMIF(Pivot!$B:$B,Tabella1[[#This Row],[MA_CustSupp.CompanyName]],Pivot!K:K)/Tabella1[[#This Row],[Fatturato Ag]],0)</f>
        <v>0</v>
      </c>
      <c r="M237" s="8">
        <f>SUMIF(Pivot!$B:$B,Tabella1[[#This Row],[MA_CustSupp.CompanyName]],Pivot!$L:$L)</f>
        <v>10109.879999999999</v>
      </c>
      <c r="N237" s="8">
        <f>+Tabella1[[#This Row],[Fatturato Ag]]*$M$1</f>
        <v>10109.879999999999</v>
      </c>
      <c r="O237" s="18">
        <v>150000</v>
      </c>
      <c r="P237" s="33">
        <v>150000</v>
      </c>
      <c r="Q237" s="33">
        <f>+Tabella1[[#This Row],[BUDGET]]*Tabella1[[#This Row],[LINEA B]]</f>
        <v>0</v>
      </c>
      <c r="R237" s="33">
        <f>+Tabella1[[#This Row],[BUDGET]]*Tabella1[[#This Row],[LINEA C]]</f>
        <v>0</v>
      </c>
      <c r="S237" s="33"/>
      <c r="T237" s="10">
        <f>+Tabella1[[#This Row],[BUDGET]]*(Tabella1[[#This Row],[LINEA E]]+Tabella1[[#This Row],[LINEA F]])</f>
        <v>0</v>
      </c>
      <c r="U237" s="33"/>
      <c r="V237" s="33">
        <f>+Tabella1[[#This Row],[BUDGET]]*Tabella1[[#This Row],[OTHERS]]</f>
        <v>0</v>
      </c>
      <c r="W237" s="18">
        <f>+Tabella1[[#This Row],[BUDGET]]-SUM(Tabella1[[#This Row],[LINEA A2]:[OTHERS8]])</f>
        <v>0</v>
      </c>
      <c r="X237" s="18">
        <v>0</v>
      </c>
      <c r="Y237" s="18">
        <v>0</v>
      </c>
      <c r="Z237" s="18">
        <v>150000</v>
      </c>
      <c r="AA237" s="18">
        <v>0</v>
      </c>
      <c r="AB237" s="18">
        <f>+Tabella1[[#This Row],[BUDGET]]-Tabella1[[#This Row],[I]]-Tabella1[[#This Row],[II]]-Tabella1[[#This Row],[III]]-Tabella1[[#This Row],[IV]]</f>
        <v>0</v>
      </c>
      <c r="AC237" s="19">
        <f>+Tabella1[[#This Row],[I]]*AC$1</f>
        <v>0</v>
      </c>
      <c r="AD237" s="19"/>
      <c r="AE237" s="19">
        <f>+Tabella1[[#This Row],[I]]*AE$1</f>
        <v>0</v>
      </c>
      <c r="AF237" s="19">
        <f>+Tabella1[[#This Row],[II]]*AF$1</f>
        <v>0</v>
      </c>
      <c r="AG237" s="19">
        <f>+Tabella1[[#This Row],[II]]*AG$1</f>
        <v>0</v>
      </c>
      <c r="AH237" s="19">
        <f>+Tabella1[[#This Row],[II]]*AH$1</f>
        <v>0</v>
      </c>
      <c r="AI237" s="19">
        <f>+Tabella1[[#This Row],[III]]*AI$1</f>
        <v>58500</v>
      </c>
      <c r="AJ237" s="19">
        <f>+Tabella1[[#This Row],[III]]*AJ$1</f>
        <v>37500</v>
      </c>
      <c r="AK237" s="19">
        <f>+Tabella1[[#This Row],[III]]*AK$1</f>
        <v>54000</v>
      </c>
      <c r="AL237" s="19">
        <f>+Tabella1[[#This Row],[IV]]*AL$1</f>
        <v>0</v>
      </c>
      <c r="AM237" s="19">
        <f>+Tabella1[[#This Row],[IV]]*AM$1</f>
        <v>0</v>
      </c>
      <c r="AN237" s="19">
        <f>+Tabella1[[#This Row],[IV]]*AN$1</f>
        <v>0</v>
      </c>
      <c r="AO237" s="19">
        <f>+Tabella1[[#This Row],[BUDGET]]-SUM(Tabella1[[#This Row],[31/01/2021]:[31/12/2021]])</f>
        <v>0</v>
      </c>
    </row>
    <row r="238" spans="1:41" x14ac:dyDescent="0.25">
      <c r="A238" s="1" t="s">
        <v>87</v>
      </c>
      <c r="B238" s="1" t="s">
        <v>327</v>
      </c>
      <c r="C238" s="1" t="s">
        <v>84</v>
      </c>
      <c r="D238" s="1" t="s">
        <v>361</v>
      </c>
      <c r="E238" s="7">
        <f>+IF(Tabella1[[#This Row],[Fatturato Ag]]&gt;0,
SUMIF(Pivot!$B:$B,Tabella1[[#This Row],[MA_CustSupp.CompanyName]],Pivot!E:E)/Tabella1[[#This Row],[Fatturato Ag]],0)</f>
        <v>0</v>
      </c>
      <c r="F238" s="7">
        <f>+IF(Tabella1[[#This Row],[Fatturato Ag]]&gt;0,
SUMIF(Pivot!$B:$B,Tabella1[[#This Row],[MA_CustSupp.CompanyName]],Pivot!F:F)/Tabella1[[#This Row],[Fatturato Ag]],0)</f>
        <v>0.5794679588366014</v>
      </c>
      <c r="G238" s="7">
        <f>+IF(Tabella1[[#This Row],[Fatturato Ag]]&gt;0,
SUMIF(Pivot!$B:$B,Tabella1[[#This Row],[MA_CustSupp.CompanyName]],Pivot!G:G)/Tabella1[[#This Row],[Fatturato Ag]],0)</f>
        <v>0</v>
      </c>
      <c r="H238" s="7">
        <f>+IF(Tabella1[[#This Row],[Fatturato Ag]]&gt;0,
SUMIF(Pivot!$B:$B,Tabella1[[#This Row],[MA_CustSupp.CompanyName]],Pivot!H:H)/Tabella1[[#This Row],[Fatturato Ag]],0)</f>
        <v>0.42053204116339848</v>
      </c>
      <c r="I238" s="7">
        <f>+IF(Tabella1[[#This Row],[Fatturato Ag]]&gt;0,
SUMIF(Pivot!$B:$B,Tabella1[[#This Row],[MA_CustSupp.CompanyName]],Pivot!I:I)/Tabella1[[#This Row],[Fatturato Ag]],0)</f>
        <v>0</v>
      </c>
      <c r="J238" s="7">
        <f>+IF(Tabella1[[#This Row],[Fatturato Ag]]&gt;0,
SUMIF(Pivot!$B:$B,Tabella1[[#This Row],[MA_CustSupp.CompanyName]],Pivot!J:J)/Tabella1[[#This Row],[Fatturato Ag]],0)</f>
        <v>0</v>
      </c>
      <c r="K238" s="7">
        <f>+IF(Tabella1[[#This Row],[Fatturato Ag]]&gt;0,
SUMIF(Pivot!$B:$B,Tabella1[[#This Row],[MA_CustSupp.CompanyName]],Pivot!K:K)/Tabella1[[#This Row],[Fatturato Ag]],0)</f>
        <v>0</v>
      </c>
      <c r="M238" s="8">
        <f>SUMIF(Pivot!$B:$B,Tabella1[[#This Row],[MA_CustSupp.CompanyName]],Pivot!$L:$L)</f>
        <v>392161.01</v>
      </c>
      <c r="N238" s="8">
        <f>+Tabella1[[#This Row],[Fatturato Ag]]*$M$1</f>
        <v>392161.01</v>
      </c>
      <c r="O238" s="18">
        <v>50000</v>
      </c>
      <c r="P238" s="33">
        <f>+Tabella1[[#This Row],[BUDGET]]*Tabella1[[#This Row],[LINEA A]]</f>
        <v>0</v>
      </c>
      <c r="Q238" s="33"/>
      <c r="R238" s="33">
        <f>+Tabella1[[#This Row],[BUDGET]]*Tabella1[[#This Row],[LINEA C]]</f>
        <v>0</v>
      </c>
      <c r="S238" s="33">
        <v>50000</v>
      </c>
      <c r="T238" s="10">
        <f>+Tabella1[[#This Row],[BUDGET]]*(Tabella1[[#This Row],[LINEA E]]+Tabella1[[#This Row],[LINEA F]])</f>
        <v>0</v>
      </c>
      <c r="U238" s="33"/>
      <c r="V238" s="33">
        <f>+Tabella1[[#This Row],[BUDGET]]*Tabella1[[#This Row],[OTHERS]]</f>
        <v>0</v>
      </c>
      <c r="W238" s="18">
        <f>+Tabella1[[#This Row],[BUDGET]]-SUM(Tabella1[[#This Row],[LINEA A2]:[OTHERS8]])</f>
        <v>0</v>
      </c>
      <c r="X238" s="18">
        <v>0</v>
      </c>
      <c r="Y238" s="18">
        <v>0</v>
      </c>
      <c r="Z238" s="18">
        <v>0</v>
      </c>
      <c r="AA238" s="18">
        <v>50000</v>
      </c>
      <c r="AB238" s="18">
        <f>+Tabella1[[#This Row],[BUDGET]]-Tabella1[[#This Row],[I]]-Tabella1[[#This Row],[II]]-Tabella1[[#This Row],[III]]-Tabella1[[#This Row],[IV]]</f>
        <v>0</v>
      </c>
      <c r="AC238" s="19">
        <f>+Tabella1[[#This Row],[I]]*AC$1</f>
        <v>0</v>
      </c>
      <c r="AD238" s="19"/>
      <c r="AE238" s="19">
        <f>+Tabella1[[#This Row],[I]]*AE$1</f>
        <v>0</v>
      </c>
      <c r="AF238" s="19">
        <f>+Tabella1[[#This Row],[II]]*AF$1</f>
        <v>0</v>
      </c>
      <c r="AG238" s="19">
        <f>+Tabella1[[#This Row],[II]]*AG$1</f>
        <v>0</v>
      </c>
      <c r="AH238" s="19">
        <f>+Tabella1[[#This Row],[II]]*AH$1</f>
        <v>0</v>
      </c>
      <c r="AI238" s="19">
        <f>+Tabella1[[#This Row],[III]]*AI$1</f>
        <v>0</v>
      </c>
      <c r="AJ238" s="19">
        <f>+Tabella1[[#This Row],[III]]*AJ$1</f>
        <v>0</v>
      </c>
      <c r="AK238" s="19">
        <f>+Tabella1[[#This Row],[III]]*AK$1</f>
        <v>0</v>
      </c>
      <c r="AL238" s="19">
        <f>+Tabella1[[#This Row],[IV]]*AL$1</f>
        <v>17500</v>
      </c>
      <c r="AM238" s="19">
        <f>+Tabella1[[#This Row],[IV]]*AM$1</f>
        <v>20000</v>
      </c>
      <c r="AN238" s="19">
        <f>+Tabella1[[#This Row],[IV]]*AN$1</f>
        <v>12500</v>
      </c>
      <c r="AO238" s="19">
        <f>+Tabella1[[#This Row],[BUDGET]]-SUM(Tabella1[[#This Row],[31/01/2021]:[31/12/2021]])</f>
        <v>0</v>
      </c>
    </row>
    <row r="239" spans="1:41" x14ac:dyDescent="0.25">
      <c r="A239" s="1" t="s">
        <v>13</v>
      </c>
      <c r="B239" s="1" t="s">
        <v>328</v>
      </c>
      <c r="C239" s="1" t="s">
        <v>84</v>
      </c>
      <c r="D239" s="1" t="s">
        <v>361</v>
      </c>
      <c r="E239" s="7">
        <f>+IF(Tabella1[[#This Row],[Fatturato Ag]]&gt;0,
SUMIF(Pivot!$B:$B,Tabella1[[#This Row],[MA_CustSupp.CompanyName]],Pivot!E:E)/Tabella1[[#This Row],[Fatturato Ag]],0)</f>
        <v>0.29017528442287377</v>
      </c>
      <c r="F239" s="7">
        <f>+IF(Tabella1[[#This Row],[Fatturato Ag]]&gt;0,
SUMIF(Pivot!$B:$B,Tabella1[[#This Row],[MA_CustSupp.CompanyName]],Pivot!F:F)/Tabella1[[#This Row],[Fatturato Ag]],0)</f>
        <v>0.67834080289508747</v>
      </c>
      <c r="G239" s="7">
        <f>+IF(Tabella1[[#This Row],[Fatturato Ag]]&gt;0,
SUMIF(Pivot!$B:$B,Tabella1[[#This Row],[MA_CustSupp.CompanyName]],Pivot!G:G)/Tabella1[[#This Row],[Fatturato Ag]],0)</f>
        <v>0</v>
      </c>
      <c r="H239" s="7">
        <f>+IF(Tabella1[[#This Row],[Fatturato Ag]]&gt;0,
SUMIF(Pivot!$B:$B,Tabella1[[#This Row],[MA_CustSupp.CompanyName]],Pivot!H:H)/Tabella1[[#This Row],[Fatturato Ag]],0)</f>
        <v>1.3515882712798933E-2</v>
      </c>
      <c r="I239" s="7">
        <f>+IF(Tabella1[[#This Row],[Fatturato Ag]]&gt;0,
SUMIF(Pivot!$B:$B,Tabella1[[#This Row],[MA_CustSupp.CompanyName]],Pivot!I:I)/Tabella1[[#This Row],[Fatturato Ag]],0)</f>
        <v>0</v>
      </c>
      <c r="J239" s="7">
        <f>+IF(Tabella1[[#This Row],[Fatturato Ag]]&gt;0,
SUMIF(Pivot!$B:$B,Tabella1[[#This Row],[MA_CustSupp.CompanyName]],Pivot!J:J)/Tabella1[[#This Row],[Fatturato Ag]],0)</f>
        <v>9.2394419476971353E-3</v>
      </c>
      <c r="K239" s="7">
        <f>+IF(Tabella1[[#This Row],[Fatturato Ag]]&gt;0,
SUMIF(Pivot!$B:$B,Tabella1[[#This Row],[MA_CustSupp.CompanyName]],Pivot!K:K)/Tabella1[[#This Row],[Fatturato Ag]],0)</f>
        <v>8.7285880215426572E-3</v>
      </c>
      <c r="M239" s="8">
        <f>SUMIF(Pivot!$B:$B,Tabella1[[#This Row],[MA_CustSupp.CompanyName]],Pivot!$L:$L)</f>
        <v>622173.93999999994</v>
      </c>
      <c r="N239" s="8">
        <f>+Tabella1[[#This Row],[Fatturato Ag]]*$M$1</f>
        <v>622173.93999999994</v>
      </c>
      <c r="O239" s="18">
        <v>200000</v>
      </c>
      <c r="P239" s="33">
        <v>100000</v>
      </c>
      <c r="Q239" s="33">
        <v>100000</v>
      </c>
      <c r="R239" s="33">
        <f>+Tabella1[[#This Row],[BUDGET]]*Tabella1[[#This Row],[LINEA C]]</f>
        <v>0</v>
      </c>
      <c r="S239" s="33"/>
      <c r="U239" s="33"/>
      <c r="V239" s="33"/>
      <c r="W239" s="18">
        <f>+Tabella1[[#This Row],[BUDGET]]-SUM(Tabella1[[#This Row],[LINEA A2]:[OTHERS8]])</f>
        <v>0</v>
      </c>
      <c r="X239" s="18">
        <v>0</v>
      </c>
      <c r="Y239" s="18">
        <v>0</v>
      </c>
      <c r="Z239" s="18">
        <v>100000</v>
      </c>
      <c r="AA239" s="18">
        <v>100000</v>
      </c>
      <c r="AB239" s="18">
        <f>+Tabella1[[#This Row],[BUDGET]]-Tabella1[[#This Row],[I]]-Tabella1[[#This Row],[II]]-Tabella1[[#This Row],[III]]-Tabella1[[#This Row],[IV]]</f>
        <v>0</v>
      </c>
      <c r="AC239" s="19">
        <f>+Tabella1[[#This Row],[I]]*AC$1</f>
        <v>0</v>
      </c>
      <c r="AD239" s="19"/>
      <c r="AE239" s="19">
        <f>+Tabella1[[#This Row],[I]]*AE$1</f>
        <v>0</v>
      </c>
      <c r="AF239" s="19">
        <f>+Tabella1[[#This Row],[II]]*AF$1</f>
        <v>0</v>
      </c>
      <c r="AG239" s="19">
        <f>+Tabella1[[#This Row],[II]]*AG$1</f>
        <v>0</v>
      </c>
      <c r="AH239" s="19">
        <f>+Tabella1[[#This Row],[II]]*AH$1</f>
        <v>0</v>
      </c>
      <c r="AI239" s="19">
        <f>+Tabella1[[#This Row],[III]]*AI$1</f>
        <v>39000</v>
      </c>
      <c r="AJ239" s="19">
        <f>+Tabella1[[#This Row],[III]]*AJ$1</f>
        <v>25000</v>
      </c>
      <c r="AK239" s="19">
        <f>+Tabella1[[#This Row],[III]]*AK$1</f>
        <v>36000</v>
      </c>
      <c r="AL239" s="19">
        <f>+Tabella1[[#This Row],[IV]]*AL$1</f>
        <v>35000</v>
      </c>
      <c r="AM239" s="19">
        <f>+Tabella1[[#This Row],[IV]]*AM$1</f>
        <v>40000</v>
      </c>
      <c r="AN239" s="19">
        <f>+Tabella1[[#This Row],[IV]]*AN$1</f>
        <v>25000</v>
      </c>
      <c r="AO239" s="19">
        <f>+Tabella1[[#This Row],[BUDGET]]-SUM(Tabella1[[#This Row],[31/01/2021]:[31/12/2021]])</f>
        <v>0</v>
      </c>
    </row>
    <row r="240" spans="1:41" x14ac:dyDescent="0.25">
      <c r="A240" s="1" t="s">
        <v>9</v>
      </c>
      <c r="B240" s="1" t="s">
        <v>329</v>
      </c>
      <c r="C240" s="1" t="s">
        <v>84</v>
      </c>
      <c r="D240" s="1" t="s">
        <v>361</v>
      </c>
      <c r="E240" s="7">
        <f>+IF(Tabella1[[#This Row],[Fatturato Ag]]&gt;0,
SUMIF(Pivot!$B:$B,Tabella1[[#This Row],[MA_CustSupp.CompanyName]],Pivot!E:E)/Tabella1[[#This Row],[Fatturato Ag]],0)</f>
        <v>1</v>
      </c>
      <c r="F240" s="7">
        <f>+IF(Tabella1[[#This Row],[Fatturato Ag]]&gt;0,
SUMIF(Pivot!$B:$B,Tabella1[[#This Row],[MA_CustSupp.CompanyName]],Pivot!F:F)/Tabella1[[#This Row],[Fatturato Ag]],0)</f>
        <v>0</v>
      </c>
      <c r="G240" s="7">
        <f>+IF(Tabella1[[#This Row],[Fatturato Ag]]&gt;0,
SUMIF(Pivot!$B:$B,Tabella1[[#This Row],[MA_CustSupp.CompanyName]],Pivot!G:G)/Tabella1[[#This Row],[Fatturato Ag]],0)</f>
        <v>0</v>
      </c>
      <c r="H240" s="7">
        <f>+IF(Tabella1[[#This Row],[Fatturato Ag]]&gt;0,
SUMIF(Pivot!$B:$B,Tabella1[[#This Row],[MA_CustSupp.CompanyName]],Pivot!H:H)/Tabella1[[#This Row],[Fatturato Ag]],0)</f>
        <v>0</v>
      </c>
      <c r="I240" s="7">
        <f>+IF(Tabella1[[#This Row],[Fatturato Ag]]&gt;0,
SUMIF(Pivot!$B:$B,Tabella1[[#This Row],[MA_CustSupp.CompanyName]],Pivot!I:I)/Tabella1[[#This Row],[Fatturato Ag]],0)</f>
        <v>0</v>
      </c>
      <c r="J240" s="7">
        <f>+IF(Tabella1[[#This Row],[Fatturato Ag]]&gt;0,
SUMIF(Pivot!$B:$B,Tabella1[[#This Row],[MA_CustSupp.CompanyName]],Pivot!J:J)/Tabella1[[#This Row],[Fatturato Ag]],0)</f>
        <v>0</v>
      </c>
      <c r="K240" s="7">
        <f>+IF(Tabella1[[#This Row],[Fatturato Ag]]&gt;0,
SUMIF(Pivot!$B:$B,Tabella1[[#This Row],[MA_CustSupp.CompanyName]],Pivot!K:K)/Tabella1[[#This Row],[Fatturato Ag]],0)</f>
        <v>0</v>
      </c>
      <c r="M240" s="8">
        <f>SUMIF(Pivot!$B:$B,Tabella1[[#This Row],[MA_CustSupp.CompanyName]],Pivot!$L:$L)</f>
        <v>22475.45</v>
      </c>
      <c r="N240" s="8">
        <f>+Tabella1[[#This Row],[Fatturato Ag]]*$M$1</f>
        <v>22475.45</v>
      </c>
      <c r="O240" s="18">
        <v>2000000</v>
      </c>
      <c r="P240" s="33">
        <v>2000000</v>
      </c>
      <c r="Q240" s="33">
        <f>+Tabella1[[#This Row],[BUDGET]]*Tabella1[[#This Row],[LINEA B]]</f>
        <v>0</v>
      </c>
      <c r="R240" s="33">
        <f>+Tabella1[[#This Row],[BUDGET]]*Tabella1[[#This Row],[LINEA C]]</f>
        <v>0</v>
      </c>
      <c r="S240" s="33">
        <f>+Tabella1[[#This Row],[BUDGET]]*Tabella1[[#This Row],[LINEA D]]</f>
        <v>0</v>
      </c>
      <c r="U240" s="33"/>
      <c r="V240" s="33"/>
      <c r="W240" s="18">
        <f>+Tabella1[[#This Row],[BUDGET]]-SUM(Tabella1[[#This Row],[LINEA A2]:[OTHERS8]])</f>
        <v>0</v>
      </c>
      <c r="X240" s="18">
        <v>0</v>
      </c>
      <c r="Y240" s="18">
        <v>0</v>
      </c>
      <c r="Z240" s="18">
        <v>1000000</v>
      </c>
      <c r="AA240" s="18">
        <v>1000000</v>
      </c>
      <c r="AB240" s="18">
        <f>+Tabella1[[#This Row],[BUDGET]]-Tabella1[[#This Row],[I]]-Tabella1[[#This Row],[II]]-Tabella1[[#This Row],[III]]-Tabella1[[#This Row],[IV]]</f>
        <v>0</v>
      </c>
      <c r="AC240" s="19">
        <f>+Tabella1[[#This Row],[I]]*AC$1</f>
        <v>0</v>
      </c>
      <c r="AD240" s="19"/>
      <c r="AE240" s="19">
        <f>+Tabella1[[#This Row],[I]]*AE$1</f>
        <v>0</v>
      </c>
      <c r="AF240" s="19">
        <f>+Tabella1[[#This Row],[II]]*AF$1</f>
        <v>0</v>
      </c>
      <c r="AG240" s="19">
        <f>+Tabella1[[#This Row],[II]]*AG$1</f>
        <v>0</v>
      </c>
      <c r="AH240" s="19">
        <f>+Tabella1[[#This Row],[II]]*AH$1</f>
        <v>0</v>
      </c>
      <c r="AI240" s="19">
        <f>+Tabella1[[#This Row],[III]]*AI$1</f>
        <v>390000</v>
      </c>
      <c r="AJ240" s="19">
        <f>+Tabella1[[#This Row],[III]]*AJ$1</f>
        <v>250000</v>
      </c>
      <c r="AK240" s="19">
        <f>+Tabella1[[#This Row],[III]]*AK$1</f>
        <v>360000</v>
      </c>
      <c r="AL240" s="19">
        <f>+Tabella1[[#This Row],[IV]]*AL$1</f>
        <v>350000</v>
      </c>
      <c r="AM240" s="19">
        <f>+Tabella1[[#This Row],[IV]]*AM$1</f>
        <v>400000</v>
      </c>
      <c r="AN240" s="19">
        <f>+Tabella1[[#This Row],[IV]]*AN$1</f>
        <v>250000</v>
      </c>
      <c r="AO240" s="19">
        <f>+Tabella1[[#This Row],[BUDGET]]-SUM(Tabella1[[#This Row],[31/01/2021]:[31/12/2021]])</f>
        <v>0</v>
      </c>
    </row>
    <row r="241" spans="1:41" x14ac:dyDescent="0.25">
      <c r="A241" s="1" t="s">
        <v>8</v>
      </c>
      <c r="B241" s="1" t="s">
        <v>330</v>
      </c>
      <c r="C241" s="1" t="s">
        <v>84</v>
      </c>
      <c r="D241" s="1" t="s">
        <v>361</v>
      </c>
      <c r="E241" s="7">
        <f>+IF(Tabella1[[#This Row],[Fatturato Ag]]&gt;0,
SUMIF(Pivot!$B:$B,Tabella1[[#This Row],[MA_CustSupp.CompanyName]],Pivot!E:E)/Tabella1[[#This Row],[Fatturato Ag]],0)</f>
        <v>1</v>
      </c>
      <c r="F241" s="7">
        <f>+IF(Tabella1[[#This Row],[Fatturato Ag]]&gt;0,
SUMIF(Pivot!$B:$B,Tabella1[[#This Row],[MA_CustSupp.CompanyName]],Pivot!F:F)/Tabella1[[#This Row],[Fatturato Ag]],0)</f>
        <v>0</v>
      </c>
      <c r="G241" s="7">
        <f>+IF(Tabella1[[#This Row],[Fatturato Ag]]&gt;0,
SUMIF(Pivot!$B:$B,Tabella1[[#This Row],[MA_CustSupp.CompanyName]],Pivot!G:G)/Tabella1[[#This Row],[Fatturato Ag]],0)</f>
        <v>0</v>
      </c>
      <c r="H241" s="7">
        <f>+IF(Tabella1[[#This Row],[Fatturato Ag]]&gt;0,
SUMIF(Pivot!$B:$B,Tabella1[[#This Row],[MA_CustSupp.CompanyName]],Pivot!H:H)/Tabella1[[#This Row],[Fatturato Ag]],0)</f>
        <v>0</v>
      </c>
      <c r="I241" s="7">
        <f>+IF(Tabella1[[#This Row],[Fatturato Ag]]&gt;0,
SUMIF(Pivot!$B:$B,Tabella1[[#This Row],[MA_CustSupp.CompanyName]],Pivot!I:I)/Tabella1[[#This Row],[Fatturato Ag]],0)</f>
        <v>0</v>
      </c>
      <c r="J241" s="7">
        <f>+IF(Tabella1[[#This Row],[Fatturato Ag]]&gt;0,
SUMIF(Pivot!$B:$B,Tabella1[[#This Row],[MA_CustSupp.CompanyName]],Pivot!J:J)/Tabella1[[#This Row],[Fatturato Ag]],0)</f>
        <v>0</v>
      </c>
      <c r="K241" s="7">
        <f>+IF(Tabella1[[#This Row],[Fatturato Ag]]&gt;0,
SUMIF(Pivot!$B:$B,Tabella1[[#This Row],[MA_CustSupp.CompanyName]],Pivot!K:K)/Tabella1[[#This Row],[Fatturato Ag]],0)</f>
        <v>0</v>
      </c>
      <c r="M241" s="8">
        <f>SUMIF(Pivot!$B:$B,Tabella1[[#This Row],[MA_CustSupp.CompanyName]],Pivot!$L:$L)</f>
        <v>19493.14</v>
      </c>
      <c r="N241" s="8">
        <f>+Tabella1[[#This Row],[Fatturato Ag]]*$M$1</f>
        <v>19493.14</v>
      </c>
      <c r="O241" s="18">
        <v>80000</v>
      </c>
      <c r="P241" s="33">
        <v>80000</v>
      </c>
      <c r="Q241" s="33">
        <f>+Tabella1[[#This Row],[BUDGET]]*Tabella1[[#This Row],[LINEA B]]</f>
        <v>0</v>
      </c>
      <c r="R241" s="33">
        <f>+Tabella1[[#This Row],[BUDGET]]*Tabella1[[#This Row],[LINEA C]]</f>
        <v>0</v>
      </c>
      <c r="S241" s="33">
        <f>+Tabella1[[#This Row],[BUDGET]]*Tabella1[[#This Row],[LINEA D]]</f>
        <v>0</v>
      </c>
      <c r="T241" s="10">
        <f>+Tabella1[[#This Row],[BUDGET]]*(Tabella1[[#This Row],[LINEA E]]+Tabella1[[#This Row],[LINEA F]])</f>
        <v>0</v>
      </c>
      <c r="U241" s="33"/>
      <c r="V241" s="33">
        <f>+Tabella1[[#This Row],[BUDGET]]*Tabella1[[#This Row],[OTHERS]]</f>
        <v>0</v>
      </c>
      <c r="W241" s="18">
        <f>+Tabella1[[#This Row],[BUDGET]]-SUM(Tabella1[[#This Row],[LINEA A2]:[OTHERS8]])</f>
        <v>0</v>
      </c>
      <c r="X241" s="18">
        <v>40000</v>
      </c>
      <c r="Y241" s="18">
        <v>0</v>
      </c>
      <c r="Z241" s="18">
        <v>40000</v>
      </c>
      <c r="AA241" s="18">
        <v>0</v>
      </c>
      <c r="AB241" s="18">
        <f>+Tabella1[[#This Row],[BUDGET]]-Tabella1[[#This Row],[I]]-Tabella1[[#This Row],[II]]-Tabella1[[#This Row],[III]]-Tabella1[[#This Row],[IV]]</f>
        <v>0</v>
      </c>
      <c r="AC241" s="19">
        <f>+Tabella1[[#This Row],[I]]*AC$1</f>
        <v>12000</v>
      </c>
      <c r="AD241" s="19">
        <f>+Tabella1[[#This Row],[I]]*AD$1</f>
        <v>13200</v>
      </c>
      <c r="AE241" s="19">
        <f>+Tabella1[[#This Row],[I]]*AE$1</f>
        <v>14800</v>
      </c>
      <c r="AF241" s="19">
        <f>+Tabella1[[#This Row],[II]]*AF$1</f>
        <v>0</v>
      </c>
      <c r="AG241" s="19">
        <f>+Tabella1[[#This Row],[II]]*AG$1</f>
        <v>0</v>
      </c>
      <c r="AH241" s="19">
        <f>+Tabella1[[#This Row],[II]]*AH$1</f>
        <v>0</v>
      </c>
      <c r="AI241" s="19">
        <f>+Tabella1[[#This Row],[III]]*AI$1</f>
        <v>15600</v>
      </c>
      <c r="AJ241" s="19">
        <f>+Tabella1[[#This Row],[III]]*AJ$1</f>
        <v>10000</v>
      </c>
      <c r="AK241" s="19">
        <f>+Tabella1[[#This Row],[III]]*AK$1</f>
        <v>14400</v>
      </c>
      <c r="AL241" s="19">
        <f>+Tabella1[[#This Row],[IV]]*AL$1</f>
        <v>0</v>
      </c>
      <c r="AM241" s="19">
        <f>+Tabella1[[#This Row],[IV]]*AM$1</f>
        <v>0</v>
      </c>
      <c r="AN241" s="19">
        <f>+Tabella1[[#This Row],[IV]]*AN$1</f>
        <v>0</v>
      </c>
      <c r="AO241" s="19">
        <f>+Tabella1[[#This Row],[BUDGET]]-SUM(Tabella1[[#This Row],[31/01/2021]:[31/12/2021]])</f>
        <v>0</v>
      </c>
    </row>
    <row r="242" spans="1:41" x14ac:dyDescent="0.25">
      <c r="A242" s="1" t="s">
        <v>24</v>
      </c>
      <c r="B242" s="1" t="s">
        <v>331</v>
      </c>
      <c r="C242" s="1" t="s">
        <v>360</v>
      </c>
      <c r="D242" s="1" t="s">
        <v>361</v>
      </c>
      <c r="E242" s="7">
        <f>+IF(Tabella1[[#This Row],[Fatturato Ag]]&gt;0,
SUMIF(Pivot!$B:$B,Tabella1[[#This Row],[MA_CustSupp.CompanyName]],Pivot!E:E)/Tabella1[[#This Row],[Fatturato Ag]],0)</f>
        <v>0</v>
      </c>
      <c r="F242" s="7">
        <f>+IF(Tabella1[[#This Row],[Fatturato Ag]]&gt;0,
SUMIF(Pivot!$B:$B,Tabella1[[#This Row],[MA_CustSupp.CompanyName]],Pivot!F:F)/Tabella1[[#This Row],[Fatturato Ag]],0)</f>
        <v>1</v>
      </c>
      <c r="G242" s="7">
        <f>+IF(Tabella1[[#This Row],[Fatturato Ag]]&gt;0,
SUMIF(Pivot!$B:$B,Tabella1[[#This Row],[MA_CustSupp.CompanyName]],Pivot!G:G)/Tabella1[[#This Row],[Fatturato Ag]],0)</f>
        <v>0</v>
      </c>
      <c r="H242" s="7">
        <f>+IF(Tabella1[[#This Row],[Fatturato Ag]]&gt;0,
SUMIF(Pivot!$B:$B,Tabella1[[#This Row],[MA_CustSupp.CompanyName]],Pivot!H:H)/Tabella1[[#This Row],[Fatturato Ag]],0)</f>
        <v>0</v>
      </c>
      <c r="I242" s="7">
        <f>+IF(Tabella1[[#This Row],[Fatturato Ag]]&gt;0,
SUMIF(Pivot!$B:$B,Tabella1[[#This Row],[MA_CustSupp.CompanyName]],Pivot!I:I)/Tabella1[[#This Row],[Fatturato Ag]],0)</f>
        <v>0</v>
      </c>
      <c r="J242" s="7">
        <f>+IF(Tabella1[[#This Row],[Fatturato Ag]]&gt;0,
SUMIF(Pivot!$B:$B,Tabella1[[#This Row],[MA_CustSupp.CompanyName]],Pivot!J:J)/Tabella1[[#This Row],[Fatturato Ag]],0)</f>
        <v>0</v>
      </c>
      <c r="K242" s="7">
        <f>+IF(Tabella1[[#This Row],[Fatturato Ag]]&gt;0,
SUMIF(Pivot!$B:$B,Tabella1[[#This Row],[MA_CustSupp.CompanyName]],Pivot!K:K)/Tabella1[[#This Row],[Fatturato Ag]],0)</f>
        <v>0</v>
      </c>
      <c r="M242" s="8">
        <f>SUMIF(Pivot!$B:$B,Tabella1[[#This Row],[MA_CustSupp.CompanyName]],Pivot!$L:$L)</f>
        <v>98655.039999999994</v>
      </c>
      <c r="N242" s="8">
        <f>+Tabella1[[#This Row],[Fatturato Ag]]*$M$1</f>
        <v>98655.039999999994</v>
      </c>
      <c r="O242" s="18">
        <v>200000</v>
      </c>
      <c r="P242" s="33">
        <v>200000</v>
      </c>
      <c r="Q242" s="33"/>
      <c r="R242" s="33">
        <f>+Tabella1[[#This Row],[BUDGET]]*Tabella1[[#This Row],[LINEA C]]</f>
        <v>0</v>
      </c>
      <c r="S242" s="33">
        <f>+Tabella1[[#This Row],[BUDGET]]*Tabella1[[#This Row],[LINEA D]]</f>
        <v>0</v>
      </c>
      <c r="T242" s="10">
        <f>+Tabella1[[#This Row],[BUDGET]]*(Tabella1[[#This Row],[LINEA E]]+Tabella1[[#This Row],[LINEA F]])</f>
        <v>0</v>
      </c>
      <c r="U242" s="33"/>
      <c r="V242" s="33">
        <f>+Tabella1[[#This Row],[BUDGET]]*Tabella1[[#This Row],[OTHERS]]</f>
        <v>0</v>
      </c>
      <c r="W242" s="18">
        <f>+Tabella1[[#This Row],[BUDGET]]-SUM(Tabella1[[#This Row],[LINEA A2]:[OTHERS8]])</f>
        <v>0</v>
      </c>
      <c r="X242" s="18">
        <v>0</v>
      </c>
      <c r="Y242" s="18">
        <v>75000</v>
      </c>
      <c r="Z242" s="18">
        <v>75000</v>
      </c>
      <c r="AA242" s="18">
        <f>+Tabella1[[#This Row],[BUDGET]]/4</f>
        <v>50000</v>
      </c>
      <c r="AB242" s="18">
        <f>+Tabella1[[#This Row],[BUDGET]]-Tabella1[[#This Row],[I]]-Tabella1[[#This Row],[II]]-Tabella1[[#This Row],[III]]-Tabella1[[#This Row],[IV]]</f>
        <v>0</v>
      </c>
      <c r="AC242" s="19">
        <f>+Tabella1[[#This Row],[I]]*AC$1</f>
        <v>0</v>
      </c>
      <c r="AD242" s="19"/>
      <c r="AE242" s="19">
        <f>+Tabella1[[#This Row],[I]]*AE$1</f>
        <v>0</v>
      </c>
      <c r="AF242" s="19">
        <f>+Tabella1[[#This Row],[II]]*AF$1</f>
        <v>24000</v>
      </c>
      <c r="AG242" s="19">
        <f>+Tabella1[[#This Row],[II]]*AG$1</f>
        <v>24000</v>
      </c>
      <c r="AH242" s="19">
        <f>+Tabella1[[#This Row],[II]]*AH$1</f>
        <v>27000</v>
      </c>
      <c r="AI242" s="19">
        <f>+Tabella1[[#This Row],[III]]*AI$1</f>
        <v>29250</v>
      </c>
      <c r="AJ242" s="19">
        <f>+Tabella1[[#This Row],[III]]*AJ$1</f>
        <v>18750</v>
      </c>
      <c r="AK242" s="19">
        <f>+Tabella1[[#This Row],[III]]*AK$1</f>
        <v>27000</v>
      </c>
      <c r="AL242" s="19">
        <f>+Tabella1[[#This Row],[IV]]*AL$1</f>
        <v>17500</v>
      </c>
      <c r="AM242" s="19">
        <f>+Tabella1[[#This Row],[IV]]*AM$1</f>
        <v>20000</v>
      </c>
      <c r="AN242" s="19">
        <f>+Tabella1[[#This Row],[IV]]*AN$1</f>
        <v>12500</v>
      </c>
      <c r="AO242" s="19">
        <f>+Tabella1[[#This Row],[BUDGET]]-SUM(Tabella1[[#This Row],[31/01/2021]:[31/12/2021]])</f>
        <v>0</v>
      </c>
    </row>
    <row r="243" spans="1:41" x14ac:dyDescent="0.25">
      <c r="A243" s="1" t="s">
        <v>23</v>
      </c>
      <c r="B243" s="1" t="s">
        <v>332</v>
      </c>
      <c r="C243" s="1" t="s">
        <v>360</v>
      </c>
      <c r="D243" s="1" t="s">
        <v>361</v>
      </c>
      <c r="E243" s="7">
        <f>+IF(Tabella1[[#This Row],[Fatturato Ag]]&gt;0,
SUMIF(Pivot!$B:$B,Tabella1[[#This Row],[MA_CustSupp.CompanyName]],Pivot!E:E)/Tabella1[[#This Row],[Fatturato Ag]],0)</f>
        <v>0.43575298956131703</v>
      </c>
      <c r="F243" s="7">
        <f>+IF(Tabella1[[#This Row],[Fatturato Ag]]&gt;0,
SUMIF(Pivot!$B:$B,Tabella1[[#This Row],[MA_CustSupp.CompanyName]],Pivot!F:F)/Tabella1[[#This Row],[Fatturato Ag]],0)</f>
        <v>0</v>
      </c>
      <c r="G243" s="7">
        <f>+IF(Tabella1[[#This Row],[Fatturato Ag]]&gt;0,
SUMIF(Pivot!$B:$B,Tabella1[[#This Row],[MA_CustSupp.CompanyName]],Pivot!G:G)/Tabella1[[#This Row],[Fatturato Ag]],0)</f>
        <v>0</v>
      </c>
      <c r="H243" s="7">
        <f>+IF(Tabella1[[#This Row],[Fatturato Ag]]&gt;0,
SUMIF(Pivot!$B:$B,Tabella1[[#This Row],[MA_CustSupp.CompanyName]],Pivot!H:H)/Tabella1[[#This Row],[Fatturato Ag]],0)</f>
        <v>0</v>
      </c>
      <c r="I243" s="7">
        <f>+IF(Tabella1[[#This Row],[Fatturato Ag]]&gt;0,
SUMIF(Pivot!$B:$B,Tabella1[[#This Row],[MA_CustSupp.CompanyName]],Pivot!I:I)/Tabella1[[#This Row],[Fatturato Ag]],0)</f>
        <v>0.29802151026516438</v>
      </c>
      <c r="J243" s="7">
        <f>+IF(Tabella1[[#This Row],[Fatturato Ag]]&gt;0,
SUMIF(Pivot!$B:$B,Tabella1[[#This Row],[MA_CustSupp.CompanyName]],Pivot!J:J)/Tabella1[[#This Row],[Fatturato Ag]],0)</f>
        <v>0</v>
      </c>
      <c r="K243" s="7">
        <f>+IF(Tabella1[[#This Row],[Fatturato Ag]]&gt;0,
SUMIF(Pivot!$B:$B,Tabella1[[#This Row],[MA_CustSupp.CompanyName]],Pivot!K:K)/Tabella1[[#This Row],[Fatturato Ag]],0)</f>
        <v>0.26622550017351865</v>
      </c>
      <c r="M243" s="8">
        <f>SUMIF(Pivot!$B:$B,Tabella1[[#This Row],[MA_CustSupp.CompanyName]],Pivot!$L:$L)</f>
        <v>26481.309999999998</v>
      </c>
      <c r="N243" s="8">
        <f>+Tabella1[[#This Row],[Fatturato Ag]]*$M$1</f>
        <v>26481.309999999998</v>
      </c>
      <c r="O243" s="18">
        <v>700000</v>
      </c>
      <c r="P243" s="33">
        <v>70000</v>
      </c>
      <c r="Q243" s="33">
        <f>+Tabella1[[#This Row],[BUDGET]]*Tabella1[[#This Row],[LINEA B]]</f>
        <v>0</v>
      </c>
      <c r="R243" s="33">
        <f>+Tabella1[[#This Row],[BUDGET]]*Tabella1[[#This Row],[LINEA C]]</f>
        <v>0</v>
      </c>
      <c r="S243" s="33">
        <v>630000</v>
      </c>
      <c r="U243" s="33"/>
      <c r="V243" s="33"/>
      <c r="W243" s="18">
        <f>+Tabella1[[#This Row],[BUDGET]]-SUM(Tabella1[[#This Row],[LINEA A2]:[OTHERS8]])</f>
        <v>0</v>
      </c>
      <c r="X243" s="18">
        <v>0</v>
      </c>
      <c r="Y243" s="18">
        <v>0</v>
      </c>
      <c r="Z243" s="18">
        <v>350000</v>
      </c>
      <c r="AA243" s="18">
        <v>350000</v>
      </c>
      <c r="AB243" s="18">
        <f>+Tabella1[[#This Row],[BUDGET]]-Tabella1[[#This Row],[I]]-Tabella1[[#This Row],[II]]-Tabella1[[#This Row],[III]]-Tabella1[[#This Row],[IV]]</f>
        <v>0</v>
      </c>
      <c r="AC243" s="19">
        <f>+Tabella1[[#This Row],[I]]*AC$1</f>
        <v>0</v>
      </c>
      <c r="AD243" s="19"/>
      <c r="AE243" s="19">
        <f>+Tabella1[[#This Row],[I]]*AE$1</f>
        <v>0</v>
      </c>
      <c r="AF243" s="19">
        <f>+Tabella1[[#This Row],[II]]*AF$1</f>
        <v>0</v>
      </c>
      <c r="AG243" s="19">
        <f>+Tabella1[[#This Row],[II]]*AG$1</f>
        <v>0</v>
      </c>
      <c r="AH243" s="19">
        <f>+Tabella1[[#This Row],[II]]*AH$1</f>
        <v>0</v>
      </c>
      <c r="AI243" s="19">
        <f>+Tabella1[[#This Row],[III]]*AI$1</f>
        <v>136500</v>
      </c>
      <c r="AJ243" s="19">
        <f>+Tabella1[[#This Row],[III]]*AJ$1</f>
        <v>87500</v>
      </c>
      <c r="AK243" s="19">
        <f>+Tabella1[[#This Row],[III]]*AK$1</f>
        <v>126000</v>
      </c>
      <c r="AL243" s="19">
        <f>+Tabella1[[#This Row],[IV]]*AL$1</f>
        <v>122499.99999999999</v>
      </c>
      <c r="AM243" s="19">
        <f>+Tabella1[[#This Row],[IV]]*AM$1</f>
        <v>140000</v>
      </c>
      <c r="AN243" s="19">
        <f>+Tabella1[[#This Row],[IV]]*AN$1</f>
        <v>87500</v>
      </c>
      <c r="AO243" s="19">
        <f>+Tabella1[[#This Row],[BUDGET]]-SUM(Tabella1[[#This Row],[31/01/2021]:[31/12/2021]])</f>
        <v>0</v>
      </c>
    </row>
    <row r="244" spans="1:41" x14ac:dyDescent="0.25">
      <c r="A244" s="1" t="s">
        <v>22</v>
      </c>
      <c r="B244" s="1" t="s">
        <v>333</v>
      </c>
      <c r="C244" s="1" t="s">
        <v>360</v>
      </c>
      <c r="D244" s="1" t="s">
        <v>361</v>
      </c>
      <c r="E244" s="7">
        <f>+IF(Tabella1[[#This Row],[Fatturato Ag]]&gt;0,
SUMIF(Pivot!$B:$B,Tabella1[[#This Row],[MA_CustSupp.CompanyName]],Pivot!E:E)/Tabella1[[#This Row],[Fatturato Ag]],0)</f>
        <v>0.57637061592260508</v>
      </c>
      <c r="F244" s="7">
        <f>+IF(Tabella1[[#This Row],[Fatturato Ag]]&gt;0,
SUMIF(Pivot!$B:$B,Tabella1[[#This Row],[MA_CustSupp.CompanyName]],Pivot!F:F)/Tabella1[[#This Row],[Fatturato Ag]],0)</f>
        <v>0.31306591547356155</v>
      </c>
      <c r="G244" s="7">
        <f>+IF(Tabella1[[#This Row],[Fatturato Ag]]&gt;0,
SUMIF(Pivot!$B:$B,Tabella1[[#This Row],[MA_CustSupp.CompanyName]],Pivot!G:G)/Tabella1[[#This Row],[Fatturato Ag]],0)</f>
        <v>0.11056346860383334</v>
      </c>
      <c r="H244" s="7">
        <f>+IF(Tabella1[[#This Row],[Fatturato Ag]]&gt;0,
SUMIF(Pivot!$B:$B,Tabella1[[#This Row],[MA_CustSupp.CompanyName]],Pivot!H:H)/Tabella1[[#This Row],[Fatturato Ag]],0)</f>
        <v>0</v>
      </c>
      <c r="I244" s="7">
        <f>+IF(Tabella1[[#This Row],[Fatturato Ag]]&gt;0,
SUMIF(Pivot!$B:$B,Tabella1[[#This Row],[MA_CustSupp.CompanyName]],Pivot!I:I)/Tabella1[[#This Row],[Fatturato Ag]],0)</f>
        <v>0</v>
      </c>
      <c r="J244" s="7">
        <f>+IF(Tabella1[[#This Row],[Fatturato Ag]]&gt;0,
SUMIF(Pivot!$B:$B,Tabella1[[#This Row],[MA_CustSupp.CompanyName]],Pivot!J:J)/Tabella1[[#This Row],[Fatturato Ag]],0)</f>
        <v>0</v>
      </c>
      <c r="K244" s="7">
        <f>+IF(Tabella1[[#This Row],[Fatturato Ag]]&gt;0,
SUMIF(Pivot!$B:$B,Tabella1[[#This Row],[MA_CustSupp.CompanyName]],Pivot!K:K)/Tabella1[[#This Row],[Fatturato Ag]],0)</f>
        <v>0</v>
      </c>
      <c r="M244" s="8">
        <f>SUMIF(Pivot!$B:$B,Tabella1[[#This Row],[MA_CustSupp.CompanyName]],Pivot!$L:$L)</f>
        <v>16265.68</v>
      </c>
      <c r="N244" s="8">
        <f>+Tabella1[[#This Row],[Fatturato Ag]]*$M$1</f>
        <v>16265.68</v>
      </c>
      <c r="O244" s="18">
        <v>50000</v>
      </c>
      <c r="P244" s="33">
        <v>50000</v>
      </c>
      <c r="Q244" s="33"/>
      <c r="R244" s="33"/>
      <c r="S244" s="33">
        <f>+Tabella1[[#This Row],[BUDGET]]*Tabella1[[#This Row],[LINEA D]]</f>
        <v>0</v>
      </c>
      <c r="T244" s="10">
        <f>+Tabella1[[#This Row],[BUDGET]]*(Tabella1[[#This Row],[LINEA E]]+Tabella1[[#This Row],[LINEA F]])</f>
        <v>0</v>
      </c>
      <c r="U244" s="33"/>
      <c r="V244" s="33">
        <f>+Tabella1[[#This Row],[BUDGET]]*Tabella1[[#This Row],[OTHERS]]</f>
        <v>0</v>
      </c>
      <c r="W244" s="18">
        <f>+Tabella1[[#This Row],[BUDGET]]-SUM(Tabella1[[#This Row],[LINEA A2]:[OTHERS8]])</f>
        <v>0</v>
      </c>
      <c r="X244" s="18">
        <v>0</v>
      </c>
      <c r="Y244" s="18">
        <v>25000</v>
      </c>
      <c r="Z244" s="18">
        <v>0</v>
      </c>
      <c r="AA244" s="18">
        <v>25000</v>
      </c>
      <c r="AB244" s="18">
        <f>+Tabella1[[#This Row],[BUDGET]]-Tabella1[[#This Row],[I]]-Tabella1[[#This Row],[II]]-Tabella1[[#This Row],[III]]-Tabella1[[#This Row],[IV]]</f>
        <v>0</v>
      </c>
      <c r="AC244" s="19">
        <f>+Tabella1[[#This Row],[I]]*AC$1</f>
        <v>0</v>
      </c>
      <c r="AD244" s="19"/>
      <c r="AE244" s="19">
        <f>+Tabella1[[#This Row],[I]]*AE$1</f>
        <v>0</v>
      </c>
      <c r="AF244" s="19">
        <f>+Tabella1[[#This Row],[II]]*AF$1</f>
        <v>8000</v>
      </c>
      <c r="AG244" s="19">
        <f>+Tabella1[[#This Row],[II]]*AG$1</f>
        <v>8000</v>
      </c>
      <c r="AH244" s="19">
        <f>+Tabella1[[#This Row],[II]]*AH$1</f>
        <v>9000</v>
      </c>
      <c r="AI244" s="19">
        <f>+Tabella1[[#This Row],[III]]*AI$1</f>
        <v>0</v>
      </c>
      <c r="AJ244" s="19">
        <f>+Tabella1[[#This Row],[III]]*AJ$1</f>
        <v>0</v>
      </c>
      <c r="AK244" s="19">
        <f>+Tabella1[[#This Row],[III]]*AK$1</f>
        <v>0</v>
      </c>
      <c r="AL244" s="19">
        <f>+Tabella1[[#This Row],[IV]]*AL$1</f>
        <v>8750</v>
      </c>
      <c r="AM244" s="19">
        <f>+Tabella1[[#This Row],[IV]]*AM$1</f>
        <v>10000</v>
      </c>
      <c r="AN244" s="19">
        <f>+Tabella1[[#This Row],[IV]]*AN$1</f>
        <v>6250</v>
      </c>
      <c r="AO244" s="19">
        <f>+Tabella1[[#This Row],[BUDGET]]-SUM(Tabella1[[#This Row],[31/01/2021]:[31/12/2021]])</f>
        <v>0</v>
      </c>
    </row>
    <row r="245" spans="1:41" x14ac:dyDescent="0.25">
      <c r="A245" s="1" t="s">
        <v>22</v>
      </c>
      <c r="B245" s="1" t="s">
        <v>334</v>
      </c>
      <c r="C245" s="1" t="s">
        <v>360</v>
      </c>
      <c r="D245" s="1" t="s">
        <v>361</v>
      </c>
      <c r="E245" s="7">
        <f>+IF(Tabella1[[#This Row],[Fatturato Ag]]&gt;0,
SUMIF(Pivot!$B:$B,Tabella1[[#This Row],[MA_CustSupp.CompanyName]],Pivot!E:E)/Tabella1[[#This Row],[Fatturato Ag]],0)</f>
        <v>0.76529343118152215</v>
      </c>
      <c r="F245" s="7">
        <f>+IF(Tabella1[[#This Row],[Fatturato Ag]]&gt;0,
SUMIF(Pivot!$B:$B,Tabella1[[#This Row],[MA_CustSupp.CompanyName]],Pivot!F:F)/Tabella1[[#This Row],[Fatturato Ag]],0)</f>
        <v>0</v>
      </c>
      <c r="G245" s="7">
        <f>+IF(Tabella1[[#This Row],[Fatturato Ag]]&gt;0,
SUMIF(Pivot!$B:$B,Tabella1[[#This Row],[MA_CustSupp.CompanyName]],Pivot!G:G)/Tabella1[[#This Row],[Fatturato Ag]],0)</f>
        <v>0</v>
      </c>
      <c r="H245" s="7">
        <f>+IF(Tabella1[[#This Row],[Fatturato Ag]]&gt;0,
SUMIF(Pivot!$B:$B,Tabella1[[#This Row],[MA_CustSupp.CompanyName]],Pivot!H:H)/Tabella1[[#This Row],[Fatturato Ag]],0)</f>
        <v>0</v>
      </c>
      <c r="I245" s="7">
        <f>+IF(Tabella1[[#This Row],[Fatturato Ag]]&gt;0,
SUMIF(Pivot!$B:$B,Tabella1[[#This Row],[MA_CustSupp.CompanyName]],Pivot!I:I)/Tabella1[[#This Row],[Fatturato Ag]],0)</f>
        <v>0</v>
      </c>
      <c r="J245" s="7">
        <f>+IF(Tabella1[[#This Row],[Fatturato Ag]]&gt;0,
SUMIF(Pivot!$B:$B,Tabella1[[#This Row],[MA_CustSupp.CompanyName]],Pivot!J:J)/Tabella1[[#This Row],[Fatturato Ag]],0)</f>
        <v>0</v>
      </c>
      <c r="K245" s="7">
        <f>+IF(Tabella1[[#This Row],[Fatturato Ag]]&gt;0,
SUMIF(Pivot!$B:$B,Tabella1[[#This Row],[MA_CustSupp.CompanyName]],Pivot!K:K)/Tabella1[[#This Row],[Fatturato Ag]],0)</f>
        <v>0.23470656881847787</v>
      </c>
      <c r="M245" s="8">
        <f>SUMIF(Pivot!$B:$B,Tabella1[[#This Row],[MA_CustSupp.CompanyName]],Pivot!$L:$L)</f>
        <v>11465.380000000001</v>
      </c>
      <c r="N245" s="8">
        <f>+Tabella1[[#This Row],[Fatturato Ag]]*$M$1</f>
        <v>11465.380000000001</v>
      </c>
      <c r="O245" s="18">
        <v>50000</v>
      </c>
      <c r="P245" s="33">
        <f>+Tabella1[[#This Row],[BUDGET]]*Tabella1[[#This Row],[LINEA A]]</f>
        <v>38264.671559076109</v>
      </c>
      <c r="Q245" s="33">
        <f>+Tabella1[[#This Row],[BUDGET]]*Tabella1[[#This Row],[LINEA B]]</f>
        <v>0</v>
      </c>
      <c r="R245" s="33">
        <f>+Tabella1[[#This Row],[BUDGET]]*Tabella1[[#This Row],[LINEA C]]</f>
        <v>0</v>
      </c>
      <c r="S245" s="33"/>
      <c r="T245" s="10">
        <f>+Tabella1[[#This Row],[BUDGET]]*(Tabella1[[#This Row],[LINEA E]]+Tabella1[[#This Row],[LINEA F]])</f>
        <v>0</v>
      </c>
      <c r="U245" s="33"/>
      <c r="V245" s="33">
        <f>+Tabella1[[#This Row],[BUDGET]]*Tabella1[[#This Row],[OTHERS]]</f>
        <v>11735.328440923893</v>
      </c>
      <c r="W245" s="18">
        <f>+Tabella1[[#This Row],[BUDGET]]-SUM(Tabella1[[#This Row],[LINEA A2]:[OTHERS8]])</f>
        <v>0</v>
      </c>
      <c r="X245" s="18">
        <v>0</v>
      </c>
      <c r="Y245" s="18">
        <v>25000</v>
      </c>
      <c r="Z245" s="18">
        <v>0</v>
      </c>
      <c r="AA245" s="18">
        <v>25000</v>
      </c>
      <c r="AB245" s="18">
        <f>+Tabella1[[#This Row],[BUDGET]]-Tabella1[[#This Row],[I]]-Tabella1[[#This Row],[II]]-Tabella1[[#This Row],[III]]-Tabella1[[#This Row],[IV]]</f>
        <v>0</v>
      </c>
      <c r="AC245" s="19">
        <f>+Tabella1[[#This Row],[I]]*AC$1</f>
        <v>0</v>
      </c>
      <c r="AD245" s="19"/>
      <c r="AE245" s="19">
        <f>+Tabella1[[#This Row],[I]]*AE$1</f>
        <v>0</v>
      </c>
      <c r="AF245" s="19">
        <f>+Tabella1[[#This Row],[II]]*AF$1</f>
        <v>8000</v>
      </c>
      <c r="AG245" s="19">
        <f>+Tabella1[[#This Row],[II]]*AG$1</f>
        <v>8000</v>
      </c>
      <c r="AH245" s="19">
        <f>+Tabella1[[#This Row],[II]]*AH$1</f>
        <v>9000</v>
      </c>
      <c r="AI245" s="19">
        <f>+Tabella1[[#This Row],[III]]*AI$1</f>
        <v>0</v>
      </c>
      <c r="AJ245" s="19">
        <f>+Tabella1[[#This Row],[III]]*AJ$1</f>
        <v>0</v>
      </c>
      <c r="AK245" s="19">
        <f>+Tabella1[[#This Row],[III]]*AK$1</f>
        <v>0</v>
      </c>
      <c r="AL245" s="19">
        <f>+Tabella1[[#This Row],[IV]]*AL$1</f>
        <v>8750</v>
      </c>
      <c r="AM245" s="19">
        <f>+Tabella1[[#This Row],[IV]]*AM$1</f>
        <v>10000</v>
      </c>
      <c r="AN245" s="19">
        <f>+Tabella1[[#This Row],[IV]]*AN$1</f>
        <v>6250</v>
      </c>
      <c r="AO245" s="19">
        <f>+Tabella1[[#This Row],[BUDGET]]-SUM(Tabella1[[#This Row],[31/01/2021]:[31/12/2021]])</f>
        <v>0</v>
      </c>
    </row>
    <row r="246" spans="1:41" x14ac:dyDescent="0.25">
      <c r="A246" s="1" t="s">
        <v>20</v>
      </c>
      <c r="B246" s="1" t="s">
        <v>335</v>
      </c>
      <c r="C246" s="1" t="s">
        <v>85</v>
      </c>
      <c r="D246" s="1" t="s">
        <v>361</v>
      </c>
      <c r="E246" s="7">
        <f>+IF(Tabella1[[#This Row],[Fatturato Ag]]&gt;0,
SUMIF(Pivot!$B:$B,Tabella1[[#This Row],[MA_CustSupp.CompanyName]],Pivot!E:E)/Tabella1[[#This Row],[Fatturato Ag]],0)</f>
        <v>0</v>
      </c>
      <c r="F246" s="7">
        <f>+IF(Tabella1[[#This Row],[Fatturato Ag]]&gt;0,
SUMIF(Pivot!$B:$B,Tabella1[[#This Row],[MA_CustSupp.CompanyName]],Pivot!F:F)/Tabella1[[#This Row],[Fatturato Ag]],0)</f>
        <v>1</v>
      </c>
      <c r="G246" s="7">
        <f>+IF(Tabella1[[#This Row],[Fatturato Ag]]&gt;0,
SUMIF(Pivot!$B:$B,Tabella1[[#This Row],[MA_CustSupp.CompanyName]],Pivot!G:G)/Tabella1[[#This Row],[Fatturato Ag]],0)</f>
        <v>0</v>
      </c>
      <c r="H246" s="7">
        <f>+IF(Tabella1[[#This Row],[Fatturato Ag]]&gt;0,
SUMIF(Pivot!$B:$B,Tabella1[[#This Row],[MA_CustSupp.CompanyName]],Pivot!H:H)/Tabella1[[#This Row],[Fatturato Ag]],0)</f>
        <v>0</v>
      </c>
      <c r="I246" s="7">
        <f>+IF(Tabella1[[#This Row],[Fatturato Ag]]&gt;0,
SUMIF(Pivot!$B:$B,Tabella1[[#This Row],[MA_CustSupp.CompanyName]],Pivot!I:I)/Tabella1[[#This Row],[Fatturato Ag]],0)</f>
        <v>0</v>
      </c>
      <c r="J246" s="7">
        <f>+IF(Tabella1[[#This Row],[Fatturato Ag]]&gt;0,
SUMIF(Pivot!$B:$B,Tabella1[[#This Row],[MA_CustSupp.CompanyName]],Pivot!J:J)/Tabella1[[#This Row],[Fatturato Ag]],0)</f>
        <v>0</v>
      </c>
      <c r="K246" s="7">
        <f>+IF(Tabella1[[#This Row],[Fatturato Ag]]&gt;0,
SUMIF(Pivot!$B:$B,Tabella1[[#This Row],[MA_CustSupp.CompanyName]],Pivot!K:K)/Tabella1[[#This Row],[Fatturato Ag]],0)</f>
        <v>0</v>
      </c>
      <c r="M246" s="8">
        <f>SUMIF(Pivot!$B:$B,Tabella1[[#This Row],[MA_CustSupp.CompanyName]],Pivot!$L:$L)</f>
        <v>27068.18</v>
      </c>
      <c r="N246" s="8">
        <f>+Tabella1[[#This Row],[Fatturato Ag]]*$M$1</f>
        <v>27068.18</v>
      </c>
      <c r="O246" s="18">
        <v>400000</v>
      </c>
      <c r="P246" s="33">
        <f>+Tabella1[[#This Row],[BUDGET]]</f>
        <v>400000</v>
      </c>
      <c r="Q246" s="33"/>
      <c r="R246" s="33">
        <f>+Tabella1[[#This Row],[BUDGET]]*Tabella1[[#This Row],[LINEA C]]</f>
        <v>0</v>
      </c>
      <c r="S246" s="33">
        <f>+Tabella1[[#This Row],[BUDGET]]*Tabella1[[#This Row],[LINEA D]]</f>
        <v>0</v>
      </c>
      <c r="T246" s="10">
        <f>+Tabella1[[#This Row],[BUDGET]]*(Tabella1[[#This Row],[LINEA E]]+Tabella1[[#This Row],[LINEA F]])</f>
        <v>0</v>
      </c>
      <c r="U246" s="33"/>
      <c r="V246" s="33"/>
      <c r="W246" s="18">
        <f>+Tabella1[[#This Row],[BUDGET]]-SUM(Tabella1[[#This Row],[LINEA A2]:[OTHERS8]])</f>
        <v>0</v>
      </c>
      <c r="X246" s="18">
        <v>0</v>
      </c>
      <c r="Y246" s="18">
        <v>0</v>
      </c>
      <c r="Z246" s="18">
        <v>200000</v>
      </c>
      <c r="AA246" s="18">
        <v>200000</v>
      </c>
      <c r="AB246" s="18">
        <f>+Tabella1[[#This Row],[BUDGET]]-Tabella1[[#This Row],[I]]-Tabella1[[#This Row],[II]]-Tabella1[[#This Row],[III]]-Tabella1[[#This Row],[IV]]</f>
        <v>0</v>
      </c>
      <c r="AC246" s="19">
        <f>+Tabella1[[#This Row],[I]]*AC$1</f>
        <v>0</v>
      </c>
      <c r="AD246" s="19"/>
      <c r="AE246" s="19">
        <f>+Tabella1[[#This Row],[I]]*AE$1</f>
        <v>0</v>
      </c>
      <c r="AF246" s="19">
        <f>+Tabella1[[#This Row],[II]]*AF$1</f>
        <v>0</v>
      </c>
      <c r="AG246" s="19">
        <f>+Tabella1[[#This Row],[II]]*AG$1</f>
        <v>0</v>
      </c>
      <c r="AH246" s="19">
        <f>+Tabella1[[#This Row],[II]]*AH$1</f>
        <v>0</v>
      </c>
      <c r="AI246" s="19">
        <f>+Tabella1[[#This Row],[III]]*AI$1</f>
        <v>78000</v>
      </c>
      <c r="AJ246" s="19">
        <f>+Tabella1[[#This Row],[III]]*AJ$1</f>
        <v>50000</v>
      </c>
      <c r="AK246" s="19">
        <f>+Tabella1[[#This Row],[III]]*AK$1</f>
        <v>72000</v>
      </c>
      <c r="AL246" s="19">
        <f>+Tabella1[[#This Row],[IV]]*AL$1</f>
        <v>70000</v>
      </c>
      <c r="AM246" s="19">
        <f>+Tabella1[[#This Row],[IV]]*AM$1</f>
        <v>80000</v>
      </c>
      <c r="AN246" s="19">
        <f>+Tabella1[[#This Row],[IV]]*AN$1</f>
        <v>50000</v>
      </c>
      <c r="AO246" s="19">
        <f>+Tabella1[[#This Row],[BUDGET]]-SUM(Tabella1[[#This Row],[31/01/2021]:[31/12/2021]])</f>
        <v>0</v>
      </c>
    </row>
    <row r="247" spans="1:41" x14ac:dyDescent="0.25">
      <c r="A247" s="1" t="s">
        <v>58</v>
      </c>
      <c r="B247" s="1" t="s">
        <v>336</v>
      </c>
      <c r="C247" s="1" t="s">
        <v>85</v>
      </c>
      <c r="D247" s="1" t="s">
        <v>362</v>
      </c>
      <c r="E247" s="7">
        <f>+IF(Tabella1[[#This Row],[Fatturato Ag]]&gt;0,
SUMIF(Pivot!$B:$B,Tabella1[[#This Row],[MA_CustSupp.CompanyName]],Pivot!E:E)/Tabella1[[#This Row],[Fatturato Ag]],0)</f>
        <v>0</v>
      </c>
      <c r="F247" s="7">
        <f>+IF(Tabella1[[#This Row],[Fatturato Ag]]&gt;0,
SUMIF(Pivot!$B:$B,Tabella1[[#This Row],[MA_CustSupp.CompanyName]],Pivot!F:F)/Tabella1[[#This Row],[Fatturato Ag]],0)</f>
        <v>0</v>
      </c>
      <c r="G247" s="7">
        <f>+IF(Tabella1[[#This Row],[Fatturato Ag]]&gt;0,
SUMIF(Pivot!$B:$B,Tabella1[[#This Row],[MA_CustSupp.CompanyName]],Pivot!G:G)/Tabella1[[#This Row],[Fatturato Ag]],0)</f>
        <v>0</v>
      </c>
      <c r="H247" s="7">
        <f>+IF(Tabella1[[#This Row],[Fatturato Ag]]&gt;0,
SUMIF(Pivot!$B:$B,Tabella1[[#This Row],[MA_CustSupp.CompanyName]],Pivot!H:H)/Tabella1[[#This Row],[Fatturato Ag]],0)</f>
        <v>0</v>
      </c>
      <c r="I247" s="7">
        <f>+IF(Tabella1[[#This Row],[Fatturato Ag]]&gt;0,
SUMIF(Pivot!$B:$B,Tabella1[[#This Row],[MA_CustSupp.CompanyName]],Pivot!I:I)/Tabella1[[#This Row],[Fatturato Ag]],0)</f>
        <v>0</v>
      </c>
      <c r="J247" s="7">
        <f>+IF(Tabella1[[#This Row],[Fatturato Ag]]&gt;0,
SUMIF(Pivot!$B:$B,Tabella1[[#This Row],[MA_CustSupp.CompanyName]],Pivot!J:J)/Tabella1[[#This Row],[Fatturato Ag]],0)</f>
        <v>0</v>
      </c>
      <c r="K247" s="7">
        <f>+IF(Tabella1[[#This Row],[Fatturato Ag]]&gt;0,
SUMIF(Pivot!$B:$B,Tabella1[[#This Row],[MA_CustSupp.CompanyName]],Pivot!K:K)/Tabella1[[#This Row],[Fatturato Ag]],0)</f>
        <v>0</v>
      </c>
      <c r="M247" s="8">
        <f>SUMIF(Pivot!$B:$B,Tabella1[[#This Row],[MA_CustSupp.CompanyName]],Pivot!$L:$L)</f>
        <v>0</v>
      </c>
      <c r="N247" s="8">
        <f>+Tabella1[[#This Row],[Fatturato Ag]]*$M$1</f>
        <v>0</v>
      </c>
      <c r="O247" s="18">
        <v>75000</v>
      </c>
      <c r="P247" s="33">
        <f>+Tabella1[[#This Row],[BUDGET]]*Tabella1[[#This Row],[LINEA A]]</f>
        <v>0</v>
      </c>
      <c r="Q247" s="33">
        <f>+Tabella1[[#This Row],[BUDGET]]*Tabella1[[#This Row],[LINEA B]]</f>
        <v>0</v>
      </c>
      <c r="R247" s="33">
        <f>+Tabella1[[#This Row],[BUDGET]]*Tabella1[[#This Row],[LINEA C]]</f>
        <v>0</v>
      </c>
      <c r="S247" s="33">
        <f>+Tabella1[[#This Row],[BUDGET]]</f>
        <v>75000</v>
      </c>
      <c r="T247" s="10">
        <f>+Tabella1[[#This Row],[BUDGET]]*(Tabella1[[#This Row],[LINEA E]]+Tabella1[[#This Row],[LINEA F]])</f>
        <v>0</v>
      </c>
      <c r="U247" s="33"/>
      <c r="V247" s="33">
        <f>+Tabella1[[#This Row],[BUDGET]]*Tabella1[[#This Row],[OTHERS]]</f>
        <v>0</v>
      </c>
      <c r="W247" s="18">
        <f>+Tabella1[[#This Row],[BUDGET]]-SUM(Tabella1[[#This Row],[LINEA A2]:[OTHERS8]])</f>
        <v>0</v>
      </c>
      <c r="X247" s="18">
        <v>0</v>
      </c>
      <c r="Y247" s="18">
        <v>35000</v>
      </c>
      <c r="Z247" s="18">
        <v>40000</v>
      </c>
      <c r="AA247" s="18">
        <v>0</v>
      </c>
      <c r="AB247" s="18">
        <f>+Tabella1[[#This Row],[BUDGET]]-Tabella1[[#This Row],[I]]-Tabella1[[#This Row],[II]]-Tabella1[[#This Row],[III]]-Tabella1[[#This Row],[IV]]</f>
        <v>0</v>
      </c>
      <c r="AC247" s="19">
        <f>+Tabella1[[#This Row],[I]]*AC$1</f>
        <v>0</v>
      </c>
      <c r="AD247" s="19"/>
      <c r="AE247" s="19">
        <f>+Tabella1[[#This Row],[I]]*AE$1</f>
        <v>0</v>
      </c>
      <c r="AF247" s="19">
        <f>+Tabella1[[#This Row],[II]]*AF$1</f>
        <v>11200</v>
      </c>
      <c r="AG247" s="19">
        <f>+Tabella1[[#This Row],[II]]*AG$1</f>
        <v>11200</v>
      </c>
      <c r="AH247" s="19">
        <f>+Tabella1[[#This Row],[II]]*AH$1</f>
        <v>12600</v>
      </c>
      <c r="AI247" s="19">
        <f>+Tabella1[[#This Row],[III]]*AI$1</f>
        <v>15600</v>
      </c>
      <c r="AJ247" s="19">
        <f>+Tabella1[[#This Row],[III]]*AJ$1</f>
        <v>10000</v>
      </c>
      <c r="AK247" s="19">
        <f>+Tabella1[[#This Row],[III]]*AK$1</f>
        <v>14400</v>
      </c>
      <c r="AL247" s="19">
        <f>+Tabella1[[#This Row],[IV]]*AL$1</f>
        <v>0</v>
      </c>
      <c r="AM247" s="19">
        <f>+Tabella1[[#This Row],[IV]]*AM$1</f>
        <v>0</v>
      </c>
      <c r="AN247" s="19">
        <f>+Tabella1[[#This Row],[IV]]*AN$1</f>
        <v>0</v>
      </c>
      <c r="AO247" s="19">
        <f>+Tabella1[[#This Row],[BUDGET]]-SUM(Tabella1[[#This Row],[31/01/2021]:[31/12/2021]])</f>
        <v>0</v>
      </c>
    </row>
    <row r="248" spans="1:41" x14ac:dyDescent="0.25">
      <c r="A248" s="1" t="s">
        <v>88</v>
      </c>
      <c r="B248" s="1" t="s">
        <v>337</v>
      </c>
      <c r="C248" s="1" t="s">
        <v>85</v>
      </c>
      <c r="D248" s="1" t="s">
        <v>362</v>
      </c>
      <c r="E248" s="7">
        <f>+IF(Tabella1[[#This Row],[Fatturato Ag]]&gt;0,
SUMIF(Pivot!$B:$B,Tabella1[[#This Row],[MA_CustSupp.CompanyName]],Pivot!E:E)/Tabella1[[#This Row],[Fatturato Ag]],0)</f>
        <v>0</v>
      </c>
      <c r="F248" s="7">
        <f>+IF(Tabella1[[#This Row],[Fatturato Ag]]&gt;0,
SUMIF(Pivot!$B:$B,Tabella1[[#This Row],[MA_CustSupp.CompanyName]],Pivot!F:F)/Tabella1[[#This Row],[Fatturato Ag]],0)</f>
        <v>0</v>
      </c>
      <c r="G248" s="7">
        <f>+IF(Tabella1[[#This Row],[Fatturato Ag]]&gt;0,
SUMIF(Pivot!$B:$B,Tabella1[[#This Row],[MA_CustSupp.CompanyName]],Pivot!G:G)/Tabella1[[#This Row],[Fatturato Ag]],0)</f>
        <v>0</v>
      </c>
      <c r="H248" s="7">
        <f>+IF(Tabella1[[#This Row],[Fatturato Ag]]&gt;0,
SUMIF(Pivot!$B:$B,Tabella1[[#This Row],[MA_CustSupp.CompanyName]],Pivot!H:H)/Tabella1[[#This Row],[Fatturato Ag]],0)</f>
        <v>0</v>
      </c>
      <c r="I248" s="7">
        <f>+IF(Tabella1[[#This Row],[Fatturato Ag]]&gt;0,
SUMIF(Pivot!$B:$B,Tabella1[[#This Row],[MA_CustSupp.CompanyName]],Pivot!I:I)/Tabella1[[#This Row],[Fatturato Ag]],0)</f>
        <v>0</v>
      </c>
      <c r="J248" s="7">
        <f>+IF(Tabella1[[#This Row],[Fatturato Ag]]&gt;0,
SUMIF(Pivot!$B:$B,Tabella1[[#This Row],[MA_CustSupp.CompanyName]],Pivot!J:J)/Tabella1[[#This Row],[Fatturato Ag]],0)</f>
        <v>0</v>
      </c>
      <c r="K248" s="7">
        <f>+IF(Tabella1[[#This Row],[Fatturato Ag]]&gt;0,
SUMIF(Pivot!$B:$B,Tabella1[[#This Row],[MA_CustSupp.CompanyName]],Pivot!K:K)/Tabella1[[#This Row],[Fatturato Ag]],0)</f>
        <v>0</v>
      </c>
      <c r="M248" s="8">
        <f>SUMIF(Pivot!$B:$B,Tabella1[[#This Row],[MA_CustSupp.CompanyName]],Pivot!$L:$L)</f>
        <v>0</v>
      </c>
      <c r="N248" s="8">
        <f>+Tabella1[[#This Row],[Fatturato Ag]]*$M$1</f>
        <v>0</v>
      </c>
      <c r="O248" s="18">
        <v>250000</v>
      </c>
      <c r="P248" s="33">
        <f>+Tabella1[[#This Row],[BUDGET]]*Tabella1[[#This Row],[LINEA A]]</f>
        <v>0</v>
      </c>
      <c r="Q248" s="33">
        <v>250000</v>
      </c>
      <c r="R248" s="33">
        <f>+Tabella1[[#This Row],[BUDGET]]*Tabella1[[#This Row],[LINEA C]]</f>
        <v>0</v>
      </c>
      <c r="S248" s="33">
        <f>+Tabella1[[#This Row],[BUDGET]]*Tabella1[[#This Row],[LINEA D]]</f>
        <v>0</v>
      </c>
      <c r="T248" s="10">
        <f>+Tabella1[[#This Row],[BUDGET]]*(Tabella1[[#This Row],[LINEA E]]+Tabella1[[#This Row],[LINEA F]])</f>
        <v>0</v>
      </c>
      <c r="U248" s="33"/>
      <c r="V248" s="33">
        <f>+Tabella1[[#This Row],[BUDGET]]*Tabella1[[#This Row],[OTHERS]]</f>
        <v>0</v>
      </c>
      <c r="W248" s="18">
        <f>+Tabella1[[#This Row],[BUDGET]]-SUM(Tabella1[[#This Row],[LINEA A2]:[OTHERS8]])</f>
        <v>0</v>
      </c>
      <c r="X248" s="18">
        <v>0</v>
      </c>
      <c r="Y248" s="18">
        <v>125000</v>
      </c>
      <c r="Z248" s="18">
        <f>+Tabella1[[#This Row],[BUDGET]]/4</f>
        <v>62500</v>
      </c>
      <c r="AA248" s="18">
        <f>+Tabella1[[#This Row],[BUDGET]]/4</f>
        <v>62500</v>
      </c>
      <c r="AB248" s="18">
        <f>+Tabella1[[#This Row],[BUDGET]]-Tabella1[[#This Row],[I]]-Tabella1[[#This Row],[II]]-Tabella1[[#This Row],[III]]-Tabella1[[#This Row],[IV]]</f>
        <v>0</v>
      </c>
      <c r="AC248" s="19">
        <f>+Tabella1[[#This Row],[I]]*AC$1</f>
        <v>0</v>
      </c>
      <c r="AD248" s="19"/>
      <c r="AE248" s="19">
        <f>+Tabella1[[#This Row],[I]]*AE$1</f>
        <v>0</v>
      </c>
      <c r="AF248" s="19">
        <f>+Tabella1[[#This Row],[II]]*AF$1</f>
        <v>40000</v>
      </c>
      <c r="AG248" s="19">
        <f>+Tabella1[[#This Row],[II]]*AG$1</f>
        <v>40000</v>
      </c>
      <c r="AH248" s="19">
        <f>+Tabella1[[#This Row],[II]]*AH$1</f>
        <v>45000</v>
      </c>
      <c r="AI248" s="19">
        <f>+Tabella1[[#This Row],[III]]*AI$1</f>
        <v>24375</v>
      </c>
      <c r="AJ248" s="19">
        <f>+Tabella1[[#This Row],[III]]*AJ$1</f>
        <v>15625</v>
      </c>
      <c r="AK248" s="19">
        <f>+Tabella1[[#This Row],[III]]*AK$1</f>
        <v>22500</v>
      </c>
      <c r="AL248" s="19">
        <f>+Tabella1[[#This Row],[IV]]*AL$1</f>
        <v>21875</v>
      </c>
      <c r="AM248" s="19">
        <f>+Tabella1[[#This Row],[IV]]*AM$1</f>
        <v>25000</v>
      </c>
      <c r="AN248" s="19">
        <f>+Tabella1[[#This Row],[IV]]*AN$1</f>
        <v>15625</v>
      </c>
      <c r="AO248" s="19">
        <f>+Tabella1[[#This Row],[BUDGET]]-SUM(Tabella1[[#This Row],[31/01/2021]:[31/12/2021]])</f>
        <v>0</v>
      </c>
    </row>
    <row r="249" spans="1:41" x14ac:dyDescent="0.25">
      <c r="A249" s="1" t="s">
        <v>58</v>
      </c>
      <c r="B249" s="1" t="s">
        <v>338</v>
      </c>
      <c r="C249" s="1" t="s">
        <v>85</v>
      </c>
      <c r="D249" s="1" t="s">
        <v>362</v>
      </c>
      <c r="E249" s="7">
        <f>+IF(Tabella1[[#This Row],[Fatturato Ag]]&gt;0,
SUMIF(Pivot!$B:$B,Tabella1[[#This Row],[MA_CustSupp.CompanyName]],Pivot!E:E)/Tabella1[[#This Row],[Fatturato Ag]],0)</f>
        <v>0</v>
      </c>
      <c r="F249" s="7">
        <f>+IF(Tabella1[[#This Row],[Fatturato Ag]]&gt;0,
SUMIF(Pivot!$B:$B,Tabella1[[#This Row],[MA_CustSupp.CompanyName]],Pivot!F:F)/Tabella1[[#This Row],[Fatturato Ag]],0)</f>
        <v>0</v>
      </c>
      <c r="G249" s="7">
        <f>+IF(Tabella1[[#This Row],[Fatturato Ag]]&gt;0,
SUMIF(Pivot!$B:$B,Tabella1[[#This Row],[MA_CustSupp.CompanyName]],Pivot!G:G)/Tabella1[[#This Row],[Fatturato Ag]],0)</f>
        <v>0</v>
      </c>
      <c r="H249" s="7">
        <f>+IF(Tabella1[[#This Row],[Fatturato Ag]]&gt;0,
SUMIF(Pivot!$B:$B,Tabella1[[#This Row],[MA_CustSupp.CompanyName]],Pivot!H:H)/Tabella1[[#This Row],[Fatturato Ag]],0)</f>
        <v>0</v>
      </c>
      <c r="I249" s="7">
        <f>+IF(Tabella1[[#This Row],[Fatturato Ag]]&gt;0,
SUMIF(Pivot!$B:$B,Tabella1[[#This Row],[MA_CustSupp.CompanyName]],Pivot!I:I)/Tabella1[[#This Row],[Fatturato Ag]],0)</f>
        <v>0</v>
      </c>
      <c r="J249" s="7">
        <f>+IF(Tabella1[[#This Row],[Fatturato Ag]]&gt;0,
SUMIF(Pivot!$B:$B,Tabella1[[#This Row],[MA_CustSupp.CompanyName]],Pivot!J:J)/Tabella1[[#This Row],[Fatturato Ag]],0)</f>
        <v>0</v>
      </c>
      <c r="K249" s="7">
        <f>+IF(Tabella1[[#This Row],[Fatturato Ag]]&gt;0,
SUMIF(Pivot!$B:$B,Tabella1[[#This Row],[MA_CustSupp.CompanyName]],Pivot!K:K)/Tabella1[[#This Row],[Fatturato Ag]],0)</f>
        <v>0</v>
      </c>
      <c r="M249" s="8">
        <f>SUMIF(Pivot!$B:$B,Tabella1[[#This Row],[MA_CustSupp.CompanyName]],Pivot!$L:$L)</f>
        <v>0</v>
      </c>
      <c r="N249" s="8">
        <f>+Tabella1[[#This Row],[Fatturato Ag]]*$M$1</f>
        <v>0</v>
      </c>
      <c r="O249" s="18">
        <v>50000</v>
      </c>
      <c r="P249" s="33">
        <f>+Tabella1[[#This Row],[BUDGET]]*Tabella1[[#This Row],[LINEA A]]</f>
        <v>0</v>
      </c>
      <c r="Q249" s="33">
        <v>50000</v>
      </c>
      <c r="R249" s="33">
        <f>+Tabella1[[#This Row],[BUDGET]]*Tabella1[[#This Row],[LINEA C]]</f>
        <v>0</v>
      </c>
      <c r="S249" s="33">
        <f>+Tabella1[[#This Row],[BUDGET]]*Tabella1[[#This Row],[LINEA D]]</f>
        <v>0</v>
      </c>
      <c r="T249" s="10">
        <f>+Tabella1[[#This Row],[BUDGET]]*(Tabella1[[#This Row],[LINEA E]]+Tabella1[[#This Row],[LINEA F]])</f>
        <v>0</v>
      </c>
      <c r="U249" s="33"/>
      <c r="V249" s="33">
        <f>+Tabella1[[#This Row],[BUDGET]]*Tabella1[[#This Row],[OTHERS]]</f>
        <v>0</v>
      </c>
      <c r="W249" s="18">
        <f>+Tabella1[[#This Row],[BUDGET]]-SUM(Tabella1[[#This Row],[LINEA A2]:[OTHERS8]])</f>
        <v>0</v>
      </c>
      <c r="X249" s="18">
        <v>0</v>
      </c>
      <c r="Y249" s="18">
        <v>25000</v>
      </c>
      <c r="Z249" s="18">
        <f>+Tabella1[[#This Row],[BUDGET]]/4</f>
        <v>12500</v>
      </c>
      <c r="AA249" s="18">
        <f>+Tabella1[[#This Row],[BUDGET]]/4</f>
        <v>12500</v>
      </c>
      <c r="AB249" s="18">
        <f>+Tabella1[[#This Row],[BUDGET]]-Tabella1[[#This Row],[I]]-Tabella1[[#This Row],[II]]-Tabella1[[#This Row],[III]]-Tabella1[[#This Row],[IV]]</f>
        <v>0</v>
      </c>
      <c r="AC249" s="19">
        <f>+Tabella1[[#This Row],[I]]*AC$1</f>
        <v>0</v>
      </c>
      <c r="AD249" s="19"/>
      <c r="AE249" s="19">
        <f>+Tabella1[[#This Row],[I]]*AE$1</f>
        <v>0</v>
      </c>
      <c r="AF249" s="19">
        <f>+Tabella1[[#This Row],[II]]*AF$1</f>
        <v>8000</v>
      </c>
      <c r="AG249" s="19">
        <f>+Tabella1[[#This Row],[II]]*AG$1</f>
        <v>8000</v>
      </c>
      <c r="AH249" s="19">
        <f>+Tabella1[[#This Row],[II]]*AH$1</f>
        <v>9000</v>
      </c>
      <c r="AI249" s="19">
        <f>+Tabella1[[#This Row],[III]]*AI$1</f>
        <v>4875</v>
      </c>
      <c r="AJ249" s="19">
        <f>+Tabella1[[#This Row],[III]]*AJ$1</f>
        <v>3125</v>
      </c>
      <c r="AK249" s="19">
        <f>+Tabella1[[#This Row],[III]]*AK$1</f>
        <v>4500</v>
      </c>
      <c r="AL249" s="19">
        <f>+Tabella1[[#This Row],[IV]]*AL$1</f>
        <v>4375</v>
      </c>
      <c r="AM249" s="19">
        <f>+Tabella1[[#This Row],[IV]]*AM$1</f>
        <v>5000</v>
      </c>
      <c r="AN249" s="19">
        <f>+Tabella1[[#This Row],[IV]]*AN$1</f>
        <v>3125</v>
      </c>
      <c r="AO249" s="19">
        <f>+Tabella1[[#This Row],[BUDGET]]-SUM(Tabella1[[#This Row],[31/01/2021]:[31/12/2021]])</f>
        <v>0</v>
      </c>
    </row>
    <row r="250" spans="1:41" x14ac:dyDescent="0.25">
      <c r="A250" s="1" t="s">
        <v>58</v>
      </c>
      <c r="B250" s="1" t="s">
        <v>339</v>
      </c>
      <c r="C250" s="1" t="s">
        <v>85</v>
      </c>
      <c r="D250" s="1" t="s">
        <v>362</v>
      </c>
      <c r="E250" s="7">
        <f>+IF(Tabella1[[#This Row],[Fatturato Ag]]&gt;0,
SUMIF(Pivot!$B:$B,Tabella1[[#This Row],[MA_CustSupp.CompanyName]],Pivot!E:E)/Tabella1[[#This Row],[Fatturato Ag]],0)</f>
        <v>0</v>
      </c>
      <c r="F250" s="7">
        <f>+IF(Tabella1[[#This Row],[Fatturato Ag]]&gt;0,
SUMIF(Pivot!$B:$B,Tabella1[[#This Row],[MA_CustSupp.CompanyName]],Pivot!F:F)/Tabella1[[#This Row],[Fatturato Ag]],0)</f>
        <v>0</v>
      </c>
      <c r="G250" s="7">
        <f>+IF(Tabella1[[#This Row],[Fatturato Ag]]&gt;0,
SUMIF(Pivot!$B:$B,Tabella1[[#This Row],[MA_CustSupp.CompanyName]],Pivot!G:G)/Tabella1[[#This Row],[Fatturato Ag]],0)</f>
        <v>0</v>
      </c>
      <c r="H250" s="7">
        <f>+IF(Tabella1[[#This Row],[Fatturato Ag]]&gt;0,
SUMIF(Pivot!$B:$B,Tabella1[[#This Row],[MA_CustSupp.CompanyName]],Pivot!H:H)/Tabella1[[#This Row],[Fatturato Ag]],0)</f>
        <v>0</v>
      </c>
      <c r="I250" s="7">
        <f>+IF(Tabella1[[#This Row],[Fatturato Ag]]&gt;0,
SUMIF(Pivot!$B:$B,Tabella1[[#This Row],[MA_CustSupp.CompanyName]],Pivot!I:I)/Tabella1[[#This Row],[Fatturato Ag]],0)</f>
        <v>0</v>
      </c>
      <c r="J250" s="7">
        <f>+IF(Tabella1[[#This Row],[Fatturato Ag]]&gt;0,
SUMIF(Pivot!$B:$B,Tabella1[[#This Row],[MA_CustSupp.CompanyName]],Pivot!J:J)/Tabella1[[#This Row],[Fatturato Ag]],0)</f>
        <v>0</v>
      </c>
      <c r="K250" s="7">
        <f>+IF(Tabella1[[#This Row],[Fatturato Ag]]&gt;0,
SUMIF(Pivot!$B:$B,Tabella1[[#This Row],[MA_CustSupp.CompanyName]],Pivot!K:K)/Tabella1[[#This Row],[Fatturato Ag]],0)</f>
        <v>0</v>
      </c>
      <c r="M250" s="8">
        <f>SUMIF(Pivot!$B:$B,Tabella1[[#This Row],[MA_CustSupp.CompanyName]],Pivot!$L:$L)</f>
        <v>0</v>
      </c>
      <c r="N250" s="8">
        <f>+Tabella1[[#This Row],[Fatturato Ag]]*$M$1</f>
        <v>0</v>
      </c>
      <c r="O250" s="18">
        <v>75000</v>
      </c>
      <c r="P250" s="33">
        <v>50000</v>
      </c>
      <c r="Q250" s="33">
        <v>25000</v>
      </c>
      <c r="R250" s="33">
        <f>+Tabella1[[#This Row],[BUDGET]]*Tabella1[[#This Row],[LINEA C]]</f>
        <v>0</v>
      </c>
      <c r="S250" s="33">
        <f>+Tabella1[[#This Row],[BUDGET]]*Tabella1[[#This Row],[LINEA D]]</f>
        <v>0</v>
      </c>
      <c r="T250" s="10">
        <f>+Tabella1[[#This Row],[BUDGET]]*(Tabella1[[#This Row],[LINEA E]]+Tabella1[[#This Row],[LINEA F]])</f>
        <v>0</v>
      </c>
      <c r="U250" s="33"/>
      <c r="V250" s="33">
        <f>+Tabella1[[#This Row],[BUDGET]]*Tabella1[[#This Row],[OTHERS]]</f>
        <v>0</v>
      </c>
      <c r="W250" s="18">
        <f>+Tabella1[[#This Row],[BUDGET]]-SUM(Tabella1[[#This Row],[LINEA A2]:[OTHERS8]])</f>
        <v>0</v>
      </c>
      <c r="X250" s="18">
        <v>0</v>
      </c>
      <c r="Y250" s="18">
        <v>0</v>
      </c>
      <c r="Z250" s="18">
        <v>75000</v>
      </c>
      <c r="AA250" s="18">
        <v>0</v>
      </c>
      <c r="AB250" s="18">
        <f>+Tabella1[[#This Row],[BUDGET]]-Tabella1[[#This Row],[I]]-Tabella1[[#This Row],[II]]-Tabella1[[#This Row],[III]]-Tabella1[[#This Row],[IV]]</f>
        <v>0</v>
      </c>
      <c r="AC250" s="19">
        <f>+Tabella1[[#This Row],[I]]*AC$1</f>
        <v>0</v>
      </c>
      <c r="AD250" s="19"/>
      <c r="AE250" s="19">
        <f>+Tabella1[[#This Row],[I]]*AE$1</f>
        <v>0</v>
      </c>
      <c r="AF250" s="19">
        <f>+Tabella1[[#This Row],[II]]*AF$1</f>
        <v>0</v>
      </c>
      <c r="AG250" s="19">
        <f>+Tabella1[[#This Row],[II]]*AG$1</f>
        <v>0</v>
      </c>
      <c r="AH250" s="19">
        <f>+Tabella1[[#This Row],[II]]*AH$1</f>
        <v>0</v>
      </c>
      <c r="AI250" s="19">
        <f>+Tabella1[[#This Row],[III]]*AI$1</f>
        <v>29250</v>
      </c>
      <c r="AJ250" s="19">
        <f>+Tabella1[[#This Row],[III]]*AJ$1</f>
        <v>18750</v>
      </c>
      <c r="AK250" s="19">
        <f>+Tabella1[[#This Row],[III]]*AK$1</f>
        <v>27000</v>
      </c>
      <c r="AL250" s="19">
        <f>+Tabella1[[#This Row],[IV]]*AL$1</f>
        <v>0</v>
      </c>
      <c r="AM250" s="19">
        <f>+Tabella1[[#This Row],[IV]]*AM$1</f>
        <v>0</v>
      </c>
      <c r="AN250" s="19">
        <f>+Tabella1[[#This Row],[IV]]*AN$1</f>
        <v>0</v>
      </c>
      <c r="AO250" s="19">
        <f>+Tabella1[[#This Row],[BUDGET]]-SUM(Tabella1[[#This Row],[31/01/2021]:[31/12/2021]])</f>
        <v>0</v>
      </c>
    </row>
    <row r="251" spans="1:41" x14ac:dyDescent="0.25">
      <c r="A251" s="1" t="s">
        <v>16</v>
      </c>
      <c r="B251" s="1" t="s">
        <v>340</v>
      </c>
      <c r="C251" s="1" t="s">
        <v>85</v>
      </c>
      <c r="D251" s="1" t="s">
        <v>362</v>
      </c>
      <c r="E251" s="7">
        <f>+IF(Tabella1[[#This Row],[Fatturato Ag]]&gt;0,
SUMIF(Pivot!$B:$B,Tabella1[[#This Row],[MA_CustSupp.CompanyName]],Pivot!E:E)/Tabella1[[#This Row],[Fatturato Ag]],0)</f>
        <v>0</v>
      </c>
      <c r="F251" s="7">
        <f>+IF(Tabella1[[#This Row],[Fatturato Ag]]&gt;0,
SUMIF(Pivot!$B:$B,Tabella1[[#This Row],[MA_CustSupp.CompanyName]],Pivot!F:F)/Tabella1[[#This Row],[Fatturato Ag]],0)</f>
        <v>0</v>
      </c>
      <c r="G251" s="7">
        <f>+IF(Tabella1[[#This Row],[Fatturato Ag]]&gt;0,
SUMIF(Pivot!$B:$B,Tabella1[[#This Row],[MA_CustSupp.CompanyName]],Pivot!G:G)/Tabella1[[#This Row],[Fatturato Ag]],0)</f>
        <v>0</v>
      </c>
      <c r="H251" s="7">
        <f>+IF(Tabella1[[#This Row],[Fatturato Ag]]&gt;0,
SUMIF(Pivot!$B:$B,Tabella1[[#This Row],[MA_CustSupp.CompanyName]],Pivot!H:H)/Tabella1[[#This Row],[Fatturato Ag]],0)</f>
        <v>0</v>
      </c>
      <c r="I251" s="7">
        <f>+IF(Tabella1[[#This Row],[Fatturato Ag]]&gt;0,
SUMIF(Pivot!$B:$B,Tabella1[[#This Row],[MA_CustSupp.CompanyName]],Pivot!I:I)/Tabella1[[#This Row],[Fatturato Ag]],0)</f>
        <v>0</v>
      </c>
      <c r="J251" s="7">
        <f>+IF(Tabella1[[#This Row],[Fatturato Ag]]&gt;0,
SUMIF(Pivot!$B:$B,Tabella1[[#This Row],[MA_CustSupp.CompanyName]],Pivot!J:J)/Tabella1[[#This Row],[Fatturato Ag]],0)</f>
        <v>0</v>
      </c>
      <c r="K251" s="7">
        <f>+IF(Tabella1[[#This Row],[Fatturato Ag]]&gt;0,
SUMIF(Pivot!$B:$B,Tabella1[[#This Row],[MA_CustSupp.CompanyName]],Pivot!K:K)/Tabella1[[#This Row],[Fatturato Ag]],0)</f>
        <v>0</v>
      </c>
      <c r="M251" s="8">
        <f>SUMIF(Pivot!$B:$B,Tabella1[[#This Row],[MA_CustSupp.CompanyName]],Pivot!$L:$L)</f>
        <v>0</v>
      </c>
      <c r="N251" s="8">
        <f>+Tabella1[[#This Row],[Fatturato Ag]]*$M$1</f>
        <v>0</v>
      </c>
      <c r="O251" s="18">
        <v>70000</v>
      </c>
      <c r="P251" s="33">
        <f>+Tabella1[[#This Row],[BUDGET]]*Tabella1[[#This Row],[LINEA A]]</f>
        <v>0</v>
      </c>
      <c r="Q251" s="33">
        <v>40000</v>
      </c>
      <c r="R251" s="33">
        <f>+Tabella1[[#This Row],[BUDGET]]*Tabella1[[#This Row],[LINEA C]]</f>
        <v>0</v>
      </c>
      <c r="S251" s="33">
        <v>30000</v>
      </c>
      <c r="T251" s="10">
        <f>+Tabella1[[#This Row],[BUDGET]]*(Tabella1[[#This Row],[LINEA E]]+Tabella1[[#This Row],[LINEA F]])</f>
        <v>0</v>
      </c>
      <c r="U251" s="33"/>
      <c r="V251" s="33">
        <f>+Tabella1[[#This Row],[BUDGET]]*Tabella1[[#This Row],[OTHERS]]</f>
        <v>0</v>
      </c>
      <c r="W251" s="18">
        <f>+Tabella1[[#This Row],[BUDGET]]-SUM(Tabella1[[#This Row],[LINEA A2]:[OTHERS8]])</f>
        <v>0</v>
      </c>
      <c r="X251" s="18">
        <v>30000</v>
      </c>
      <c r="Y251" s="18">
        <v>20000</v>
      </c>
      <c r="Z251" s="18">
        <v>20000</v>
      </c>
      <c r="AA251" s="18">
        <v>0</v>
      </c>
      <c r="AB251" s="18">
        <f>+Tabella1[[#This Row],[BUDGET]]-Tabella1[[#This Row],[I]]-Tabella1[[#This Row],[II]]-Tabella1[[#This Row],[III]]-Tabella1[[#This Row],[IV]]</f>
        <v>0</v>
      </c>
      <c r="AC251" s="19">
        <f>+Tabella1[[#This Row],[I]]*AC$1</f>
        <v>9000</v>
      </c>
      <c r="AD251" s="19">
        <f>+Tabella1[[#This Row],[I]]*AD$1</f>
        <v>9900</v>
      </c>
      <c r="AE251" s="19">
        <f>+Tabella1[[#This Row],[I]]*AE$1</f>
        <v>11100</v>
      </c>
      <c r="AF251" s="19">
        <f>+Tabella1[[#This Row],[II]]*AF$1</f>
        <v>6400</v>
      </c>
      <c r="AG251" s="19">
        <f>+Tabella1[[#This Row],[II]]*AG$1</f>
        <v>6400</v>
      </c>
      <c r="AH251" s="19">
        <f>+Tabella1[[#This Row],[II]]*AH$1</f>
        <v>7200</v>
      </c>
      <c r="AI251" s="19">
        <f>+Tabella1[[#This Row],[III]]*AI$1</f>
        <v>7800</v>
      </c>
      <c r="AJ251" s="19">
        <f>+Tabella1[[#This Row],[III]]*AJ$1</f>
        <v>5000</v>
      </c>
      <c r="AK251" s="19">
        <f>+Tabella1[[#This Row],[III]]*AK$1</f>
        <v>7200</v>
      </c>
      <c r="AL251" s="19">
        <f>+Tabella1[[#This Row],[IV]]*AL$1</f>
        <v>0</v>
      </c>
      <c r="AM251" s="19">
        <f>+Tabella1[[#This Row],[IV]]*AM$1</f>
        <v>0</v>
      </c>
      <c r="AN251" s="19">
        <f>+Tabella1[[#This Row],[IV]]*AN$1</f>
        <v>0</v>
      </c>
      <c r="AO251" s="19">
        <f>+Tabella1[[#This Row],[BUDGET]]-SUM(Tabella1[[#This Row],[31/01/2021]:[31/12/2021]])</f>
        <v>0</v>
      </c>
    </row>
    <row r="252" spans="1:41" x14ac:dyDescent="0.25">
      <c r="A252" s="1" t="s">
        <v>89</v>
      </c>
      <c r="B252" s="1" t="s">
        <v>341</v>
      </c>
      <c r="C252" s="1" t="s">
        <v>85</v>
      </c>
      <c r="D252" s="1" t="s">
        <v>362</v>
      </c>
      <c r="E252" s="7">
        <f>+IF(Tabella1[[#This Row],[Fatturato Ag]]&gt;0,
SUMIF(Pivot!$B:$B,Tabella1[[#This Row],[MA_CustSupp.CompanyName]],Pivot!E:E)/Tabella1[[#This Row],[Fatturato Ag]],0)</f>
        <v>0</v>
      </c>
      <c r="F252" s="7">
        <f>+IF(Tabella1[[#This Row],[Fatturato Ag]]&gt;0,
SUMIF(Pivot!$B:$B,Tabella1[[#This Row],[MA_CustSupp.CompanyName]],Pivot!F:F)/Tabella1[[#This Row],[Fatturato Ag]],0)</f>
        <v>0</v>
      </c>
      <c r="G252" s="7">
        <f>+IF(Tabella1[[#This Row],[Fatturato Ag]]&gt;0,
SUMIF(Pivot!$B:$B,Tabella1[[#This Row],[MA_CustSupp.CompanyName]],Pivot!G:G)/Tabella1[[#This Row],[Fatturato Ag]],0)</f>
        <v>0</v>
      </c>
      <c r="H252" s="7">
        <f>+IF(Tabella1[[#This Row],[Fatturato Ag]]&gt;0,
SUMIF(Pivot!$B:$B,Tabella1[[#This Row],[MA_CustSupp.CompanyName]],Pivot!H:H)/Tabella1[[#This Row],[Fatturato Ag]],0)</f>
        <v>0</v>
      </c>
      <c r="I252" s="7">
        <f>+IF(Tabella1[[#This Row],[Fatturato Ag]]&gt;0,
SUMIF(Pivot!$B:$B,Tabella1[[#This Row],[MA_CustSupp.CompanyName]],Pivot!I:I)/Tabella1[[#This Row],[Fatturato Ag]],0)</f>
        <v>0</v>
      </c>
      <c r="J252" s="7">
        <f>+IF(Tabella1[[#This Row],[Fatturato Ag]]&gt;0,
SUMIF(Pivot!$B:$B,Tabella1[[#This Row],[MA_CustSupp.CompanyName]],Pivot!J:J)/Tabella1[[#This Row],[Fatturato Ag]],0)</f>
        <v>0</v>
      </c>
      <c r="K252" s="7">
        <f>+IF(Tabella1[[#This Row],[Fatturato Ag]]&gt;0,
SUMIF(Pivot!$B:$B,Tabella1[[#This Row],[MA_CustSupp.CompanyName]],Pivot!K:K)/Tabella1[[#This Row],[Fatturato Ag]],0)</f>
        <v>0</v>
      </c>
      <c r="M252" s="8">
        <f>SUMIF(Pivot!$B:$B,Tabella1[[#This Row],[MA_CustSupp.CompanyName]],Pivot!$L:$L)</f>
        <v>0</v>
      </c>
      <c r="N252" s="8">
        <f>+Tabella1[[#This Row],[Fatturato Ag]]*$M$1</f>
        <v>0</v>
      </c>
      <c r="O252" s="18">
        <v>1500000</v>
      </c>
      <c r="P252" s="33">
        <v>1500000</v>
      </c>
      <c r="Q252" s="33">
        <f>+Tabella1[[#This Row],[BUDGET]]*Tabella1[[#This Row],[LINEA B]]</f>
        <v>0</v>
      </c>
      <c r="R252" s="33">
        <f>+Tabella1[[#This Row],[BUDGET]]*Tabella1[[#This Row],[LINEA C]]</f>
        <v>0</v>
      </c>
      <c r="S252" s="33">
        <f>+Tabella1[[#This Row],[BUDGET]]*Tabella1[[#This Row],[LINEA D]]</f>
        <v>0</v>
      </c>
      <c r="T252" s="10">
        <f>+Tabella1[[#This Row],[BUDGET]]*(Tabella1[[#This Row],[LINEA E]]+Tabella1[[#This Row],[LINEA F]])</f>
        <v>0</v>
      </c>
      <c r="U252" s="33"/>
      <c r="V252" s="33">
        <f>+Tabella1[[#This Row],[BUDGET]]*Tabella1[[#This Row],[OTHERS]]</f>
        <v>0</v>
      </c>
      <c r="W252" s="18">
        <f>+Tabella1[[#This Row],[BUDGET]]-SUM(Tabella1[[#This Row],[LINEA A2]:[OTHERS8]])</f>
        <v>0</v>
      </c>
      <c r="X252" s="18">
        <v>0</v>
      </c>
      <c r="Y252" s="18">
        <v>0</v>
      </c>
      <c r="Z252" s="18">
        <v>750000</v>
      </c>
      <c r="AA252" s="18">
        <v>750000</v>
      </c>
      <c r="AB252" s="18">
        <f>+Tabella1[[#This Row],[BUDGET]]-Tabella1[[#This Row],[I]]-Tabella1[[#This Row],[II]]-Tabella1[[#This Row],[III]]-Tabella1[[#This Row],[IV]]</f>
        <v>0</v>
      </c>
      <c r="AC252" s="19">
        <f>+Tabella1[[#This Row],[I]]*AC$1</f>
        <v>0</v>
      </c>
      <c r="AD252" s="19"/>
      <c r="AE252" s="19">
        <f>+Tabella1[[#This Row],[I]]*AE$1</f>
        <v>0</v>
      </c>
      <c r="AF252" s="19">
        <f>+Tabella1[[#This Row],[II]]*AF$1</f>
        <v>0</v>
      </c>
      <c r="AG252" s="19">
        <f>+Tabella1[[#This Row],[II]]*AG$1</f>
        <v>0</v>
      </c>
      <c r="AH252" s="19">
        <f>+Tabella1[[#This Row],[II]]*AH$1</f>
        <v>0</v>
      </c>
      <c r="AI252" s="19">
        <f>+Tabella1[[#This Row],[III]]*AI$1</f>
        <v>292500</v>
      </c>
      <c r="AJ252" s="19">
        <f>+Tabella1[[#This Row],[III]]*AJ$1</f>
        <v>187500</v>
      </c>
      <c r="AK252" s="19">
        <f>+Tabella1[[#This Row],[III]]*AK$1</f>
        <v>270000</v>
      </c>
      <c r="AL252" s="19">
        <f>+Tabella1[[#This Row],[IV]]*AL$1</f>
        <v>262500</v>
      </c>
      <c r="AM252" s="19">
        <f>+Tabella1[[#This Row],[IV]]*AM$1</f>
        <v>300000</v>
      </c>
      <c r="AN252" s="19">
        <f>+Tabella1[[#This Row],[IV]]*AN$1</f>
        <v>187500</v>
      </c>
      <c r="AO252" s="19">
        <f>+Tabella1[[#This Row],[BUDGET]]-SUM(Tabella1[[#This Row],[31/01/2021]:[31/12/2021]])</f>
        <v>0</v>
      </c>
    </row>
    <row r="253" spans="1:41" x14ac:dyDescent="0.25">
      <c r="A253" s="1" t="s">
        <v>19</v>
      </c>
      <c r="B253" s="1" t="s">
        <v>342</v>
      </c>
      <c r="C253" s="1" t="s">
        <v>360</v>
      </c>
      <c r="D253" s="1" t="s">
        <v>361</v>
      </c>
      <c r="E253" s="7">
        <f>+IF(Tabella1[[#This Row],[Fatturato Ag]]&gt;0,
SUMIF(Pivot!$B:$B,Tabella1[[#This Row],[MA_CustSupp.CompanyName]],Pivot!E:E)/Tabella1[[#This Row],[Fatturato Ag]],0)</f>
        <v>0</v>
      </c>
      <c r="F253" s="7">
        <f>+IF(Tabella1[[#This Row],[Fatturato Ag]]&gt;0,
SUMIF(Pivot!$B:$B,Tabella1[[#This Row],[MA_CustSupp.CompanyName]],Pivot!F:F)/Tabella1[[#This Row],[Fatturato Ag]],0)</f>
        <v>0</v>
      </c>
      <c r="G253" s="7">
        <f>+IF(Tabella1[[#This Row],[Fatturato Ag]]&gt;0,
SUMIF(Pivot!$B:$B,Tabella1[[#This Row],[MA_CustSupp.CompanyName]],Pivot!G:G)/Tabella1[[#This Row],[Fatturato Ag]],0)</f>
        <v>0</v>
      </c>
      <c r="H253" s="7">
        <f>+IF(Tabella1[[#This Row],[Fatturato Ag]]&gt;0,
SUMIF(Pivot!$B:$B,Tabella1[[#This Row],[MA_CustSupp.CompanyName]],Pivot!H:H)/Tabella1[[#This Row],[Fatturato Ag]],0)</f>
        <v>0</v>
      </c>
      <c r="I253" s="7">
        <f>+IF(Tabella1[[#This Row],[Fatturato Ag]]&gt;0,
SUMIF(Pivot!$B:$B,Tabella1[[#This Row],[MA_CustSupp.CompanyName]],Pivot!I:I)/Tabella1[[#This Row],[Fatturato Ag]],0)</f>
        <v>0</v>
      </c>
      <c r="J253" s="7">
        <f>+IF(Tabella1[[#This Row],[Fatturato Ag]]&gt;0,
SUMIF(Pivot!$B:$B,Tabella1[[#This Row],[MA_CustSupp.CompanyName]],Pivot!J:J)/Tabella1[[#This Row],[Fatturato Ag]],0)</f>
        <v>0</v>
      </c>
      <c r="K253" s="7">
        <f>+IF(Tabella1[[#This Row],[Fatturato Ag]]&gt;0,
SUMIF(Pivot!$B:$B,Tabella1[[#This Row],[MA_CustSupp.CompanyName]],Pivot!K:K)/Tabella1[[#This Row],[Fatturato Ag]],0)</f>
        <v>0</v>
      </c>
      <c r="M253" s="8">
        <f>SUMIF(Pivot!$B:$B,Tabella1[[#This Row],[MA_CustSupp.CompanyName]],Pivot!$L:$L)</f>
        <v>0</v>
      </c>
      <c r="N253" s="8">
        <f>+Tabella1[[#This Row],[Fatturato Ag]]*$M$1</f>
        <v>0</v>
      </c>
      <c r="O253" s="18">
        <f>+ROUND(Tabella1[[#This Row],[Preconsuntivo]],-3)</f>
        <v>0</v>
      </c>
      <c r="P253" s="33">
        <f>+Tabella1[[#This Row],[BUDGET]]*Tabella1[[#This Row],[LINEA A]]</f>
        <v>0</v>
      </c>
      <c r="Q253" s="33">
        <f>+Tabella1[[#This Row],[BUDGET]]*Tabella1[[#This Row],[LINEA B]]</f>
        <v>0</v>
      </c>
      <c r="R253" s="33">
        <f>+Tabella1[[#This Row],[BUDGET]]*Tabella1[[#This Row],[LINEA C]]</f>
        <v>0</v>
      </c>
      <c r="S253" s="33">
        <f>+Tabella1[[#This Row],[BUDGET]]*Tabella1[[#This Row],[LINEA D]]</f>
        <v>0</v>
      </c>
      <c r="T253" s="10">
        <f>+Tabella1[[#This Row],[BUDGET]]*(Tabella1[[#This Row],[LINEA E]]+Tabella1[[#This Row],[LINEA F]])</f>
        <v>0</v>
      </c>
      <c r="U253" s="33"/>
      <c r="V253" s="33">
        <f>+Tabella1[[#This Row],[BUDGET]]*Tabella1[[#This Row],[OTHERS]]</f>
        <v>0</v>
      </c>
      <c r="W253" s="18">
        <f>+Tabella1[[#This Row],[BUDGET]]-SUM(Tabella1[[#This Row],[LINEA A2]:[OTHERS8]])</f>
        <v>0</v>
      </c>
      <c r="X253" s="18">
        <f>+Tabella1[[#This Row],[BUDGET]]/4</f>
        <v>0</v>
      </c>
      <c r="Y253" s="18">
        <f>+Tabella1[[#This Row],[BUDGET]]/4</f>
        <v>0</v>
      </c>
      <c r="Z253" s="18">
        <f>+Tabella1[[#This Row],[BUDGET]]/4</f>
        <v>0</v>
      </c>
      <c r="AA253" s="18">
        <f>+Tabella1[[#This Row],[BUDGET]]/4</f>
        <v>0</v>
      </c>
      <c r="AB253" s="18">
        <f>+Tabella1[[#This Row],[BUDGET]]-Tabella1[[#This Row],[I]]-Tabella1[[#This Row],[II]]-Tabella1[[#This Row],[III]]-Tabella1[[#This Row],[IV]]</f>
        <v>0</v>
      </c>
      <c r="AC253" s="19">
        <f>+Tabella1[[#This Row],[I]]*AC$1</f>
        <v>0</v>
      </c>
      <c r="AD253" s="19">
        <f>+Tabella1[[#This Row],[I]]*AD$1</f>
        <v>0</v>
      </c>
      <c r="AE253" s="19">
        <f>+Tabella1[[#This Row],[I]]*AE$1</f>
        <v>0</v>
      </c>
      <c r="AF253" s="19">
        <f>+Tabella1[[#This Row],[II]]*AF$1</f>
        <v>0</v>
      </c>
      <c r="AG253" s="19">
        <f>+Tabella1[[#This Row],[II]]*AG$1</f>
        <v>0</v>
      </c>
      <c r="AH253" s="19">
        <f>+Tabella1[[#This Row],[II]]*AH$1</f>
        <v>0</v>
      </c>
      <c r="AI253" s="19">
        <f>+Tabella1[[#This Row],[III]]*AI$1</f>
        <v>0</v>
      </c>
      <c r="AJ253" s="19">
        <f>+Tabella1[[#This Row],[III]]*AJ$1</f>
        <v>0</v>
      </c>
      <c r="AK253" s="19">
        <f>+Tabella1[[#This Row],[III]]*AK$1</f>
        <v>0</v>
      </c>
      <c r="AL253" s="19">
        <f>+Tabella1[[#This Row],[IV]]*AL$1</f>
        <v>0</v>
      </c>
      <c r="AM253" s="19">
        <f>+Tabella1[[#This Row],[IV]]*AM$1</f>
        <v>0</v>
      </c>
      <c r="AN253" s="19">
        <f>+Tabella1[[#This Row],[IV]]*AN$1</f>
        <v>0</v>
      </c>
      <c r="AO253" s="19">
        <f>+Tabella1[[#This Row],[BUDGET]]-SUM(Tabella1[[#This Row],[31/01/2021]:[31/12/2021]])</f>
        <v>0</v>
      </c>
    </row>
    <row r="254" spans="1:41" x14ac:dyDescent="0.25">
      <c r="A254" s="1" t="s">
        <v>26</v>
      </c>
      <c r="B254" s="1" t="s">
        <v>343</v>
      </c>
      <c r="C254" s="1" t="s">
        <v>84</v>
      </c>
      <c r="D254" s="1" t="s">
        <v>361</v>
      </c>
      <c r="E254" s="7">
        <f>+IF(Tabella1[[#This Row],[Fatturato Ag]]&gt;0,
SUMIF(Pivot!$B:$B,Tabella1[[#This Row],[MA_CustSupp.CompanyName]],Pivot!E:E)/Tabella1[[#This Row],[Fatturato Ag]],0)</f>
        <v>0</v>
      </c>
      <c r="F254" s="7">
        <f>+IF(Tabella1[[#This Row],[Fatturato Ag]]&gt;0,
SUMIF(Pivot!$B:$B,Tabella1[[#This Row],[MA_CustSupp.CompanyName]],Pivot!F:F)/Tabella1[[#This Row],[Fatturato Ag]],0)</f>
        <v>0</v>
      </c>
      <c r="G254" s="7">
        <f>+IF(Tabella1[[#This Row],[Fatturato Ag]]&gt;0,
SUMIF(Pivot!$B:$B,Tabella1[[#This Row],[MA_CustSupp.CompanyName]],Pivot!G:G)/Tabella1[[#This Row],[Fatturato Ag]],0)</f>
        <v>0</v>
      </c>
      <c r="H254" s="7">
        <f>+IF(Tabella1[[#This Row],[Fatturato Ag]]&gt;0,
SUMIF(Pivot!$B:$B,Tabella1[[#This Row],[MA_CustSupp.CompanyName]],Pivot!H:H)/Tabella1[[#This Row],[Fatturato Ag]],0)</f>
        <v>0</v>
      </c>
      <c r="I254" s="7">
        <f>+IF(Tabella1[[#This Row],[Fatturato Ag]]&gt;0,
SUMIF(Pivot!$B:$B,Tabella1[[#This Row],[MA_CustSupp.CompanyName]],Pivot!I:I)/Tabella1[[#This Row],[Fatturato Ag]],0)</f>
        <v>0</v>
      </c>
      <c r="J254" s="7">
        <f>+IF(Tabella1[[#This Row],[Fatturato Ag]]&gt;0,
SUMIF(Pivot!$B:$B,Tabella1[[#This Row],[MA_CustSupp.CompanyName]],Pivot!J:J)/Tabella1[[#This Row],[Fatturato Ag]],0)</f>
        <v>0</v>
      </c>
      <c r="K254" s="7">
        <f>+IF(Tabella1[[#This Row],[Fatturato Ag]]&gt;0,
SUMIF(Pivot!$B:$B,Tabella1[[#This Row],[MA_CustSupp.CompanyName]],Pivot!K:K)/Tabella1[[#This Row],[Fatturato Ag]],0)</f>
        <v>0</v>
      </c>
      <c r="M254" s="8">
        <f>SUMIF(Pivot!$B:$B,Tabella1[[#This Row],[MA_CustSupp.CompanyName]],Pivot!$L:$L)</f>
        <v>0</v>
      </c>
      <c r="N254" s="8">
        <f>+Tabella1[[#This Row],[Fatturato Ag]]*$M$1</f>
        <v>0</v>
      </c>
      <c r="O254" s="18">
        <f>+ROUND(Tabella1[[#This Row],[Preconsuntivo]],-3)</f>
        <v>0</v>
      </c>
      <c r="P254" s="33">
        <f>+Tabella1[[#This Row],[BUDGET]]*Tabella1[[#This Row],[LINEA A]]</f>
        <v>0</v>
      </c>
      <c r="Q254" s="33">
        <f>+Tabella1[[#This Row],[BUDGET]]*Tabella1[[#This Row],[LINEA B]]</f>
        <v>0</v>
      </c>
      <c r="R254" s="33">
        <f>+Tabella1[[#This Row],[BUDGET]]*Tabella1[[#This Row],[LINEA C]]</f>
        <v>0</v>
      </c>
      <c r="S254" s="33">
        <f>+Tabella1[[#This Row],[BUDGET]]*Tabella1[[#This Row],[LINEA D]]</f>
        <v>0</v>
      </c>
      <c r="T254" s="10">
        <f>+Tabella1[[#This Row],[BUDGET]]*(Tabella1[[#This Row],[LINEA E]]+Tabella1[[#This Row],[LINEA F]])</f>
        <v>0</v>
      </c>
      <c r="U254" s="33"/>
      <c r="V254" s="33">
        <f>+Tabella1[[#This Row],[BUDGET]]*Tabella1[[#This Row],[OTHERS]]</f>
        <v>0</v>
      </c>
      <c r="W254" s="18">
        <f>+Tabella1[[#This Row],[BUDGET]]-SUM(Tabella1[[#This Row],[LINEA A2]:[OTHERS8]])</f>
        <v>0</v>
      </c>
      <c r="X254" s="18">
        <f>+Tabella1[[#This Row],[BUDGET]]/4</f>
        <v>0</v>
      </c>
      <c r="Y254" s="18">
        <f>+Tabella1[[#This Row],[BUDGET]]/4</f>
        <v>0</v>
      </c>
      <c r="Z254" s="18">
        <f>+Tabella1[[#This Row],[BUDGET]]/4</f>
        <v>0</v>
      </c>
      <c r="AA254" s="18">
        <f>+Tabella1[[#This Row],[BUDGET]]/4</f>
        <v>0</v>
      </c>
      <c r="AB254" s="18">
        <f>+Tabella1[[#This Row],[BUDGET]]-Tabella1[[#This Row],[I]]-Tabella1[[#This Row],[II]]-Tabella1[[#This Row],[III]]-Tabella1[[#This Row],[IV]]</f>
        <v>0</v>
      </c>
      <c r="AC254" s="19">
        <f>+Tabella1[[#This Row],[I]]*AC$1</f>
        <v>0</v>
      </c>
      <c r="AD254" s="19">
        <f>+Tabella1[[#This Row],[I]]*AD$1</f>
        <v>0</v>
      </c>
      <c r="AE254" s="19">
        <f>+Tabella1[[#This Row],[I]]*AE$1</f>
        <v>0</v>
      </c>
      <c r="AF254" s="19">
        <f>+Tabella1[[#This Row],[II]]*AF$1</f>
        <v>0</v>
      </c>
      <c r="AG254" s="19">
        <f>+Tabella1[[#This Row],[II]]*AG$1</f>
        <v>0</v>
      </c>
      <c r="AH254" s="19">
        <f>+Tabella1[[#This Row],[II]]*AH$1</f>
        <v>0</v>
      </c>
      <c r="AI254" s="19">
        <f>+Tabella1[[#This Row],[III]]*AI$1</f>
        <v>0</v>
      </c>
      <c r="AJ254" s="19">
        <f>+Tabella1[[#This Row],[III]]*AJ$1</f>
        <v>0</v>
      </c>
      <c r="AK254" s="19">
        <f>+Tabella1[[#This Row],[III]]*AK$1</f>
        <v>0</v>
      </c>
      <c r="AL254" s="19">
        <f>+Tabella1[[#This Row],[IV]]*AL$1</f>
        <v>0</v>
      </c>
      <c r="AM254" s="19">
        <f>+Tabella1[[#This Row],[IV]]*AM$1</f>
        <v>0</v>
      </c>
      <c r="AN254" s="19">
        <f>+Tabella1[[#This Row],[IV]]*AN$1</f>
        <v>0</v>
      </c>
      <c r="AO254" s="19">
        <f>+Tabella1[[#This Row],[BUDGET]]-SUM(Tabella1[[#This Row],[31/01/2021]:[31/12/2021]])</f>
        <v>0</v>
      </c>
    </row>
    <row r="255" spans="1:41" x14ac:dyDescent="0.25">
      <c r="A255" s="1" t="s">
        <v>9</v>
      </c>
      <c r="B255" s="1" t="s">
        <v>344</v>
      </c>
      <c r="C255" s="1" t="s">
        <v>84</v>
      </c>
      <c r="E255" s="7">
        <f>+IF(Tabella1[[#This Row],[Fatturato Ag]]&gt;0,
SUMIF(Pivot!$B:$B,Tabella1[[#This Row],[MA_CustSupp.CompanyName]],Pivot!E:E)/Tabella1[[#This Row],[Fatturato Ag]],0)</f>
        <v>0</v>
      </c>
      <c r="F255" s="7">
        <f>+IF(Tabella1[[#This Row],[Fatturato Ag]]&gt;0,
SUMIF(Pivot!$B:$B,Tabella1[[#This Row],[MA_CustSupp.CompanyName]],Pivot!F:F)/Tabella1[[#This Row],[Fatturato Ag]],0)</f>
        <v>0</v>
      </c>
      <c r="G255" s="7">
        <f>+IF(Tabella1[[#This Row],[Fatturato Ag]]&gt;0,
SUMIF(Pivot!$B:$B,Tabella1[[#This Row],[MA_CustSupp.CompanyName]],Pivot!G:G)/Tabella1[[#This Row],[Fatturato Ag]],0)</f>
        <v>0</v>
      </c>
      <c r="H255" s="7">
        <f>+IF(Tabella1[[#This Row],[Fatturato Ag]]&gt;0,
SUMIF(Pivot!$B:$B,Tabella1[[#This Row],[MA_CustSupp.CompanyName]],Pivot!H:H)/Tabella1[[#This Row],[Fatturato Ag]],0)</f>
        <v>0</v>
      </c>
      <c r="I255" s="7">
        <f>+IF(Tabella1[[#This Row],[Fatturato Ag]]&gt;0,
SUMIF(Pivot!$B:$B,Tabella1[[#This Row],[MA_CustSupp.CompanyName]],Pivot!I:I)/Tabella1[[#This Row],[Fatturato Ag]],0)</f>
        <v>0</v>
      </c>
      <c r="J255" s="7">
        <f>+IF(Tabella1[[#This Row],[Fatturato Ag]]&gt;0,
SUMIF(Pivot!$B:$B,Tabella1[[#This Row],[MA_CustSupp.CompanyName]],Pivot!J:J)/Tabella1[[#This Row],[Fatturato Ag]],0)</f>
        <v>0</v>
      </c>
      <c r="K255" s="7">
        <f>+IF(Tabella1[[#This Row],[Fatturato Ag]]&gt;0,
SUMIF(Pivot!$B:$B,Tabella1[[#This Row],[MA_CustSupp.CompanyName]],Pivot!K:K)/Tabella1[[#This Row],[Fatturato Ag]],0)</f>
        <v>0</v>
      </c>
      <c r="M255" s="8">
        <f>SUMIF(Pivot!$B:$B,Tabella1[[#This Row],[MA_CustSupp.CompanyName]],Pivot!$L:$L)</f>
        <v>0</v>
      </c>
      <c r="N255" s="8">
        <f>+Tabella1[[#This Row],[Fatturato Ag]]*$M$1</f>
        <v>0</v>
      </c>
      <c r="O255" s="18">
        <f>+ROUND(Tabella1[[#This Row],[Preconsuntivo]],-3)</f>
        <v>0</v>
      </c>
      <c r="P255" s="33">
        <f>+Tabella1[[#This Row],[BUDGET]]*Tabella1[[#This Row],[LINEA A]]</f>
        <v>0</v>
      </c>
      <c r="Q255" s="33">
        <f>+Tabella1[[#This Row],[BUDGET]]*Tabella1[[#This Row],[LINEA B]]</f>
        <v>0</v>
      </c>
      <c r="R255" s="33">
        <f>+Tabella1[[#This Row],[BUDGET]]*Tabella1[[#This Row],[LINEA C]]</f>
        <v>0</v>
      </c>
      <c r="S255" s="33">
        <f>+Tabella1[[#This Row],[BUDGET]]*Tabella1[[#This Row],[LINEA D]]</f>
        <v>0</v>
      </c>
      <c r="T255" s="10">
        <f>+Tabella1[[#This Row],[BUDGET]]*(Tabella1[[#This Row],[LINEA E]]+Tabella1[[#This Row],[LINEA F]])</f>
        <v>0</v>
      </c>
      <c r="U255" s="33"/>
      <c r="V255" s="33">
        <f>+Tabella1[[#This Row],[BUDGET]]*Tabella1[[#This Row],[OTHERS]]</f>
        <v>0</v>
      </c>
      <c r="W255" s="18">
        <f>+Tabella1[[#This Row],[BUDGET]]-SUM(Tabella1[[#This Row],[LINEA A2]:[OTHERS8]])</f>
        <v>0</v>
      </c>
      <c r="X255" s="18">
        <f>+Tabella1[[#This Row],[BUDGET]]/4</f>
        <v>0</v>
      </c>
      <c r="Y255" s="18">
        <f>+Tabella1[[#This Row],[BUDGET]]/4</f>
        <v>0</v>
      </c>
      <c r="Z255" s="18">
        <f>+Tabella1[[#This Row],[BUDGET]]/4</f>
        <v>0</v>
      </c>
      <c r="AA255" s="18">
        <f>+Tabella1[[#This Row],[BUDGET]]/4</f>
        <v>0</v>
      </c>
      <c r="AB255" s="18">
        <f>+Tabella1[[#This Row],[BUDGET]]-Tabella1[[#This Row],[I]]-Tabella1[[#This Row],[II]]-Tabella1[[#This Row],[III]]-Tabella1[[#This Row],[IV]]</f>
        <v>0</v>
      </c>
      <c r="AC255" s="19">
        <f>+Tabella1[[#This Row],[I]]*AC$1</f>
        <v>0</v>
      </c>
      <c r="AD255" s="19">
        <f>+Tabella1[[#This Row],[I]]*AD$1</f>
        <v>0</v>
      </c>
      <c r="AE255" s="19">
        <f>+Tabella1[[#This Row],[I]]*AE$1</f>
        <v>0</v>
      </c>
      <c r="AF255" s="19">
        <f>+Tabella1[[#This Row],[II]]*AF$1</f>
        <v>0</v>
      </c>
      <c r="AG255" s="19">
        <f>+Tabella1[[#This Row],[II]]*AG$1</f>
        <v>0</v>
      </c>
      <c r="AH255" s="19">
        <f>+Tabella1[[#This Row],[II]]*AH$1</f>
        <v>0</v>
      </c>
      <c r="AI255" s="19">
        <f>+Tabella1[[#This Row],[III]]*AI$1</f>
        <v>0</v>
      </c>
      <c r="AJ255" s="19">
        <f>+Tabella1[[#This Row],[III]]*AJ$1</f>
        <v>0</v>
      </c>
      <c r="AK255" s="19">
        <f>+Tabella1[[#This Row],[III]]*AK$1</f>
        <v>0</v>
      </c>
      <c r="AL255" s="19">
        <f>+Tabella1[[#This Row],[IV]]*AL$1</f>
        <v>0</v>
      </c>
      <c r="AM255" s="19">
        <f>+Tabella1[[#This Row],[IV]]*AM$1</f>
        <v>0</v>
      </c>
      <c r="AN255" s="19">
        <f>+Tabella1[[#This Row],[IV]]*AN$1</f>
        <v>0</v>
      </c>
      <c r="AO255" s="19">
        <f>+Tabella1[[#This Row],[BUDGET]]-SUM(Tabella1[[#This Row],[31/01/2021]:[31/12/2021]])</f>
        <v>0</v>
      </c>
    </row>
    <row r="256" spans="1:41" x14ac:dyDescent="0.25">
      <c r="A256" s="1" t="s">
        <v>21</v>
      </c>
      <c r="B256" s="1" t="s">
        <v>345</v>
      </c>
      <c r="C256" s="1" t="s">
        <v>360</v>
      </c>
      <c r="E256" s="7">
        <f>+IF(Tabella1[[#This Row],[Fatturato Ag]]&gt;0,
SUMIF(Pivot!$B:$B,Tabella1[[#This Row],[MA_CustSupp.CompanyName]],Pivot!E:E)/Tabella1[[#This Row],[Fatturato Ag]],0)</f>
        <v>0</v>
      </c>
      <c r="F256" s="7">
        <f>+IF(Tabella1[[#This Row],[Fatturato Ag]]&gt;0,
SUMIF(Pivot!$B:$B,Tabella1[[#This Row],[MA_CustSupp.CompanyName]],Pivot!F:F)/Tabella1[[#This Row],[Fatturato Ag]],0)</f>
        <v>0</v>
      </c>
      <c r="G256" s="7">
        <f>+IF(Tabella1[[#This Row],[Fatturato Ag]]&gt;0,
SUMIF(Pivot!$B:$B,Tabella1[[#This Row],[MA_CustSupp.CompanyName]],Pivot!G:G)/Tabella1[[#This Row],[Fatturato Ag]],0)</f>
        <v>0</v>
      </c>
      <c r="H256" s="7">
        <f>+IF(Tabella1[[#This Row],[Fatturato Ag]]&gt;0,
SUMIF(Pivot!$B:$B,Tabella1[[#This Row],[MA_CustSupp.CompanyName]],Pivot!H:H)/Tabella1[[#This Row],[Fatturato Ag]],0)</f>
        <v>0</v>
      </c>
      <c r="I256" s="7">
        <f>+IF(Tabella1[[#This Row],[Fatturato Ag]]&gt;0,
SUMIF(Pivot!$B:$B,Tabella1[[#This Row],[MA_CustSupp.CompanyName]],Pivot!I:I)/Tabella1[[#This Row],[Fatturato Ag]],0)</f>
        <v>0</v>
      </c>
      <c r="J256" s="7">
        <f>+IF(Tabella1[[#This Row],[Fatturato Ag]]&gt;0,
SUMIF(Pivot!$B:$B,Tabella1[[#This Row],[MA_CustSupp.CompanyName]],Pivot!J:J)/Tabella1[[#This Row],[Fatturato Ag]],0)</f>
        <v>0</v>
      </c>
      <c r="K256" s="7">
        <f>+IF(Tabella1[[#This Row],[Fatturato Ag]]&gt;0,
SUMIF(Pivot!$B:$B,Tabella1[[#This Row],[MA_CustSupp.CompanyName]],Pivot!K:K)/Tabella1[[#This Row],[Fatturato Ag]],0)</f>
        <v>0</v>
      </c>
      <c r="M256" s="8">
        <f>SUMIF(Pivot!$B:$B,Tabella1[[#This Row],[MA_CustSupp.CompanyName]],Pivot!$L:$L)</f>
        <v>0</v>
      </c>
      <c r="N256" s="8">
        <f>+Tabella1[[#This Row],[Fatturato Ag]]*$M$1</f>
        <v>0</v>
      </c>
      <c r="O256" s="18">
        <f>+ROUND(Tabella1[[#This Row],[Preconsuntivo]],-3)</f>
        <v>0</v>
      </c>
      <c r="P256" s="33">
        <f>+Tabella1[[#This Row],[BUDGET]]*Tabella1[[#This Row],[LINEA A]]</f>
        <v>0</v>
      </c>
      <c r="Q256" s="33">
        <f>+Tabella1[[#This Row],[BUDGET]]*Tabella1[[#This Row],[LINEA B]]</f>
        <v>0</v>
      </c>
      <c r="R256" s="33">
        <f>+Tabella1[[#This Row],[BUDGET]]*Tabella1[[#This Row],[LINEA C]]</f>
        <v>0</v>
      </c>
      <c r="S256" s="33">
        <f>+Tabella1[[#This Row],[BUDGET]]*Tabella1[[#This Row],[LINEA D]]</f>
        <v>0</v>
      </c>
      <c r="T256" s="10">
        <f>+Tabella1[[#This Row],[BUDGET]]*(Tabella1[[#This Row],[LINEA E]]+Tabella1[[#This Row],[LINEA F]])</f>
        <v>0</v>
      </c>
      <c r="U256" s="33"/>
      <c r="V256" s="33">
        <f>+Tabella1[[#This Row],[BUDGET]]*Tabella1[[#This Row],[OTHERS]]</f>
        <v>0</v>
      </c>
      <c r="W256" s="18">
        <f>+Tabella1[[#This Row],[BUDGET]]-SUM(Tabella1[[#This Row],[LINEA A2]:[OTHERS8]])</f>
        <v>0</v>
      </c>
      <c r="X256" s="18">
        <f>+Tabella1[[#This Row],[BUDGET]]/4</f>
        <v>0</v>
      </c>
      <c r="Y256" s="18">
        <f>+Tabella1[[#This Row],[BUDGET]]/4</f>
        <v>0</v>
      </c>
      <c r="Z256" s="18">
        <f>+Tabella1[[#This Row],[BUDGET]]/4</f>
        <v>0</v>
      </c>
      <c r="AA256" s="18">
        <f>+Tabella1[[#This Row],[BUDGET]]/4</f>
        <v>0</v>
      </c>
      <c r="AB256" s="18">
        <f>+Tabella1[[#This Row],[BUDGET]]-Tabella1[[#This Row],[I]]-Tabella1[[#This Row],[II]]-Tabella1[[#This Row],[III]]-Tabella1[[#This Row],[IV]]</f>
        <v>0</v>
      </c>
      <c r="AC256" s="19">
        <f>+Tabella1[[#This Row],[I]]*AC$1</f>
        <v>0</v>
      </c>
      <c r="AD256" s="19">
        <f>+Tabella1[[#This Row],[I]]*AD$1</f>
        <v>0</v>
      </c>
      <c r="AE256" s="19">
        <f>+Tabella1[[#This Row],[I]]*AE$1</f>
        <v>0</v>
      </c>
      <c r="AF256" s="19">
        <f>+Tabella1[[#This Row],[II]]*AF$1</f>
        <v>0</v>
      </c>
      <c r="AG256" s="19">
        <f>+Tabella1[[#This Row],[II]]*AG$1</f>
        <v>0</v>
      </c>
      <c r="AH256" s="19">
        <f>+Tabella1[[#This Row],[II]]*AH$1</f>
        <v>0</v>
      </c>
      <c r="AI256" s="19">
        <f>+Tabella1[[#This Row],[III]]*AI$1</f>
        <v>0</v>
      </c>
      <c r="AJ256" s="19">
        <f>+Tabella1[[#This Row],[III]]*AJ$1</f>
        <v>0</v>
      </c>
      <c r="AK256" s="19">
        <f>+Tabella1[[#This Row],[III]]*AK$1</f>
        <v>0</v>
      </c>
      <c r="AL256" s="19">
        <f>+Tabella1[[#This Row],[IV]]*AL$1</f>
        <v>0</v>
      </c>
      <c r="AM256" s="19">
        <f>+Tabella1[[#This Row],[IV]]*AM$1</f>
        <v>0</v>
      </c>
      <c r="AN256" s="19">
        <f>+Tabella1[[#This Row],[IV]]*AN$1</f>
        <v>0</v>
      </c>
      <c r="AO256" s="19">
        <f>+Tabella1[[#This Row],[BUDGET]]-SUM(Tabella1[[#This Row],[31/01/2021]:[31/12/2021]])</f>
        <v>0</v>
      </c>
    </row>
    <row r="257" spans="1:41" x14ac:dyDescent="0.25">
      <c r="A257" s="1" t="s">
        <v>21</v>
      </c>
      <c r="B257" s="1" t="s">
        <v>346</v>
      </c>
      <c r="C257" s="1" t="s">
        <v>360</v>
      </c>
      <c r="E257" s="7">
        <f>+IF(Tabella1[[#This Row],[Fatturato Ag]]&gt;0,
SUMIF(Pivot!$B:$B,Tabella1[[#This Row],[MA_CustSupp.CompanyName]],Pivot!E:E)/Tabella1[[#This Row],[Fatturato Ag]],0)</f>
        <v>0</v>
      </c>
      <c r="F257" s="7">
        <f>+IF(Tabella1[[#This Row],[Fatturato Ag]]&gt;0,
SUMIF(Pivot!$B:$B,Tabella1[[#This Row],[MA_CustSupp.CompanyName]],Pivot!F:F)/Tabella1[[#This Row],[Fatturato Ag]],0)</f>
        <v>0</v>
      </c>
      <c r="G257" s="7">
        <f>+IF(Tabella1[[#This Row],[Fatturato Ag]]&gt;0,
SUMIF(Pivot!$B:$B,Tabella1[[#This Row],[MA_CustSupp.CompanyName]],Pivot!G:G)/Tabella1[[#This Row],[Fatturato Ag]],0)</f>
        <v>0</v>
      </c>
      <c r="H257" s="7">
        <f>+IF(Tabella1[[#This Row],[Fatturato Ag]]&gt;0,
SUMIF(Pivot!$B:$B,Tabella1[[#This Row],[MA_CustSupp.CompanyName]],Pivot!H:H)/Tabella1[[#This Row],[Fatturato Ag]],0)</f>
        <v>0</v>
      </c>
      <c r="I257" s="7">
        <f>+IF(Tabella1[[#This Row],[Fatturato Ag]]&gt;0,
SUMIF(Pivot!$B:$B,Tabella1[[#This Row],[MA_CustSupp.CompanyName]],Pivot!I:I)/Tabella1[[#This Row],[Fatturato Ag]],0)</f>
        <v>0</v>
      </c>
      <c r="J257" s="7">
        <f>+IF(Tabella1[[#This Row],[Fatturato Ag]]&gt;0,
SUMIF(Pivot!$B:$B,Tabella1[[#This Row],[MA_CustSupp.CompanyName]],Pivot!J:J)/Tabella1[[#This Row],[Fatturato Ag]],0)</f>
        <v>0</v>
      </c>
      <c r="K257" s="7">
        <f>+IF(Tabella1[[#This Row],[Fatturato Ag]]&gt;0,
SUMIF(Pivot!$B:$B,Tabella1[[#This Row],[MA_CustSupp.CompanyName]],Pivot!K:K)/Tabella1[[#This Row],[Fatturato Ag]],0)</f>
        <v>0</v>
      </c>
      <c r="M257" s="8">
        <f>SUMIF(Pivot!$B:$B,Tabella1[[#This Row],[MA_CustSupp.CompanyName]],Pivot!$L:$L)</f>
        <v>0</v>
      </c>
      <c r="N257" s="8">
        <f>+Tabella1[[#This Row],[Fatturato Ag]]*$M$1</f>
        <v>0</v>
      </c>
      <c r="O257" s="18">
        <f>+ROUND(Tabella1[[#This Row],[Preconsuntivo]],-3)</f>
        <v>0</v>
      </c>
      <c r="P257" s="33">
        <f>+Tabella1[[#This Row],[BUDGET]]*Tabella1[[#This Row],[LINEA A]]</f>
        <v>0</v>
      </c>
      <c r="Q257" s="33">
        <f>+Tabella1[[#This Row],[BUDGET]]*Tabella1[[#This Row],[LINEA B]]</f>
        <v>0</v>
      </c>
      <c r="R257" s="33">
        <f>+Tabella1[[#This Row],[BUDGET]]*Tabella1[[#This Row],[LINEA C]]</f>
        <v>0</v>
      </c>
      <c r="S257" s="33">
        <f>+Tabella1[[#This Row],[BUDGET]]*Tabella1[[#This Row],[LINEA D]]</f>
        <v>0</v>
      </c>
      <c r="T257" s="10">
        <f>+Tabella1[[#This Row],[BUDGET]]*(Tabella1[[#This Row],[LINEA E]]+Tabella1[[#This Row],[LINEA F]])</f>
        <v>0</v>
      </c>
      <c r="U257" s="33"/>
      <c r="V257" s="33">
        <f>+Tabella1[[#This Row],[BUDGET]]*Tabella1[[#This Row],[OTHERS]]</f>
        <v>0</v>
      </c>
      <c r="W257" s="18">
        <f>+Tabella1[[#This Row],[BUDGET]]-SUM(Tabella1[[#This Row],[LINEA A2]:[OTHERS8]])</f>
        <v>0</v>
      </c>
      <c r="X257" s="18">
        <f>+Tabella1[[#This Row],[BUDGET]]/4</f>
        <v>0</v>
      </c>
      <c r="Y257" s="18">
        <f>+Tabella1[[#This Row],[BUDGET]]/4</f>
        <v>0</v>
      </c>
      <c r="Z257" s="18">
        <f>+Tabella1[[#This Row],[BUDGET]]/4</f>
        <v>0</v>
      </c>
      <c r="AA257" s="18">
        <f>+Tabella1[[#This Row],[BUDGET]]/4</f>
        <v>0</v>
      </c>
      <c r="AB257" s="18">
        <f>+Tabella1[[#This Row],[BUDGET]]-Tabella1[[#This Row],[I]]-Tabella1[[#This Row],[II]]-Tabella1[[#This Row],[III]]-Tabella1[[#This Row],[IV]]</f>
        <v>0</v>
      </c>
      <c r="AC257" s="19">
        <f>+Tabella1[[#This Row],[I]]*AC$1</f>
        <v>0</v>
      </c>
      <c r="AD257" s="19">
        <f>+Tabella1[[#This Row],[I]]*AD$1</f>
        <v>0</v>
      </c>
      <c r="AE257" s="19">
        <f>+Tabella1[[#This Row],[I]]*AE$1</f>
        <v>0</v>
      </c>
      <c r="AF257" s="19">
        <f>+Tabella1[[#This Row],[II]]*AF$1</f>
        <v>0</v>
      </c>
      <c r="AG257" s="19">
        <f>+Tabella1[[#This Row],[II]]*AG$1</f>
        <v>0</v>
      </c>
      <c r="AH257" s="19">
        <f>+Tabella1[[#This Row],[II]]*AH$1</f>
        <v>0</v>
      </c>
      <c r="AI257" s="19">
        <f>+Tabella1[[#This Row],[III]]*AI$1</f>
        <v>0</v>
      </c>
      <c r="AJ257" s="19">
        <f>+Tabella1[[#This Row],[III]]*AJ$1</f>
        <v>0</v>
      </c>
      <c r="AK257" s="19">
        <f>+Tabella1[[#This Row],[III]]*AK$1</f>
        <v>0</v>
      </c>
      <c r="AL257" s="19">
        <f>+Tabella1[[#This Row],[IV]]*AL$1</f>
        <v>0</v>
      </c>
      <c r="AM257" s="19">
        <f>+Tabella1[[#This Row],[IV]]*AM$1</f>
        <v>0</v>
      </c>
      <c r="AN257" s="19">
        <f>+Tabella1[[#This Row],[IV]]*AN$1</f>
        <v>0</v>
      </c>
      <c r="AO257" s="19">
        <f>+Tabella1[[#This Row],[BUDGET]]-SUM(Tabella1[[#This Row],[31/01/2021]:[31/12/2021]])</f>
        <v>0</v>
      </c>
    </row>
    <row r="258" spans="1:41" x14ac:dyDescent="0.25">
      <c r="A258" s="1" t="s">
        <v>15</v>
      </c>
      <c r="B258" s="1" t="s">
        <v>347</v>
      </c>
      <c r="C258" s="21" t="s">
        <v>359</v>
      </c>
      <c r="E258" s="7">
        <f>+IF(Tabella1[[#This Row],[Fatturato Ag]]&gt;0,
SUMIF(Pivot!$B:$B,Tabella1[[#This Row],[MA_CustSupp.CompanyName]],Pivot!E:E)/Tabella1[[#This Row],[Fatturato Ag]],0)</f>
        <v>0</v>
      </c>
      <c r="F258" s="7">
        <f>+IF(Tabella1[[#This Row],[Fatturato Ag]]&gt;0,
SUMIF(Pivot!$B:$B,Tabella1[[#This Row],[MA_CustSupp.CompanyName]],Pivot!F:F)/Tabella1[[#This Row],[Fatturato Ag]],0)</f>
        <v>0</v>
      </c>
      <c r="G258" s="7">
        <f>+IF(Tabella1[[#This Row],[Fatturato Ag]]&gt;0,
SUMIF(Pivot!$B:$B,Tabella1[[#This Row],[MA_CustSupp.CompanyName]],Pivot!G:G)/Tabella1[[#This Row],[Fatturato Ag]],0)</f>
        <v>0</v>
      </c>
      <c r="H258" s="7">
        <f>+IF(Tabella1[[#This Row],[Fatturato Ag]]&gt;0,
SUMIF(Pivot!$B:$B,Tabella1[[#This Row],[MA_CustSupp.CompanyName]],Pivot!H:H)/Tabella1[[#This Row],[Fatturato Ag]],0)</f>
        <v>0</v>
      </c>
      <c r="I258" s="7">
        <f>+IF(Tabella1[[#This Row],[Fatturato Ag]]&gt;0,
SUMIF(Pivot!$B:$B,Tabella1[[#This Row],[MA_CustSupp.CompanyName]],Pivot!I:I)/Tabella1[[#This Row],[Fatturato Ag]],0)</f>
        <v>0</v>
      </c>
      <c r="J258" s="7">
        <f>+IF(Tabella1[[#This Row],[Fatturato Ag]]&gt;0,
SUMIF(Pivot!$B:$B,Tabella1[[#This Row],[MA_CustSupp.CompanyName]],Pivot!J:J)/Tabella1[[#This Row],[Fatturato Ag]],0)</f>
        <v>0</v>
      </c>
      <c r="K258" s="7">
        <f>+IF(Tabella1[[#This Row],[Fatturato Ag]]&gt;0,
SUMIF(Pivot!$B:$B,Tabella1[[#This Row],[MA_CustSupp.CompanyName]],Pivot!K:K)/Tabella1[[#This Row],[Fatturato Ag]],0)</f>
        <v>0</v>
      </c>
      <c r="M258" s="8">
        <f>SUMIF(Pivot!$B:$B,Tabella1[[#This Row],[MA_CustSupp.CompanyName]],Pivot!$L:$L)</f>
        <v>0</v>
      </c>
      <c r="N258" s="8">
        <f>+Tabella1[[#This Row],[Fatturato Ag]]*$M$1</f>
        <v>0</v>
      </c>
      <c r="O258" s="18">
        <f>+ROUND(Tabella1[[#This Row],[Preconsuntivo]],-3)</f>
        <v>0</v>
      </c>
      <c r="P258" s="33">
        <f>+Tabella1[[#This Row],[BUDGET]]*Tabella1[[#This Row],[LINEA A]]</f>
        <v>0</v>
      </c>
      <c r="Q258" s="33">
        <f>+Tabella1[[#This Row],[BUDGET]]*Tabella1[[#This Row],[LINEA B]]</f>
        <v>0</v>
      </c>
      <c r="R258" s="33">
        <f>+Tabella1[[#This Row],[BUDGET]]*Tabella1[[#This Row],[LINEA C]]</f>
        <v>0</v>
      </c>
      <c r="S258" s="33">
        <f>+Tabella1[[#This Row],[BUDGET]]*Tabella1[[#This Row],[LINEA D]]</f>
        <v>0</v>
      </c>
      <c r="T258" s="10">
        <f>+Tabella1[[#This Row],[BUDGET]]*(Tabella1[[#This Row],[LINEA E]]+Tabella1[[#This Row],[LINEA F]])</f>
        <v>0</v>
      </c>
      <c r="U258" s="33"/>
      <c r="V258" s="33">
        <f>+Tabella1[[#This Row],[BUDGET]]*Tabella1[[#This Row],[OTHERS]]</f>
        <v>0</v>
      </c>
      <c r="W258" s="18">
        <f>+Tabella1[[#This Row],[BUDGET]]-SUM(Tabella1[[#This Row],[LINEA A2]:[OTHERS8]])</f>
        <v>0</v>
      </c>
      <c r="X258" s="18">
        <f>+Tabella1[[#This Row],[BUDGET]]/4</f>
        <v>0</v>
      </c>
      <c r="Y258" s="18">
        <f>+Tabella1[[#This Row],[BUDGET]]/4</f>
        <v>0</v>
      </c>
      <c r="Z258" s="18">
        <f>+Tabella1[[#This Row],[BUDGET]]/4</f>
        <v>0</v>
      </c>
      <c r="AA258" s="18">
        <f>+Tabella1[[#This Row],[BUDGET]]/4</f>
        <v>0</v>
      </c>
      <c r="AB258" s="18">
        <f>+Tabella1[[#This Row],[BUDGET]]-Tabella1[[#This Row],[I]]-Tabella1[[#This Row],[II]]-Tabella1[[#This Row],[III]]-Tabella1[[#This Row],[IV]]</f>
        <v>0</v>
      </c>
      <c r="AC258" s="19">
        <f>+Tabella1[[#This Row],[I]]*AC$1</f>
        <v>0</v>
      </c>
      <c r="AD258" s="19">
        <f>+Tabella1[[#This Row],[I]]*AD$1</f>
        <v>0</v>
      </c>
      <c r="AE258" s="19">
        <f>+Tabella1[[#This Row],[I]]*AE$1</f>
        <v>0</v>
      </c>
      <c r="AF258" s="19">
        <f>+Tabella1[[#This Row],[II]]*AF$1</f>
        <v>0</v>
      </c>
      <c r="AG258" s="19">
        <f>+Tabella1[[#This Row],[II]]*AG$1</f>
        <v>0</v>
      </c>
      <c r="AH258" s="19">
        <f>+Tabella1[[#This Row],[II]]*AH$1</f>
        <v>0</v>
      </c>
      <c r="AI258" s="19">
        <f>+Tabella1[[#This Row],[III]]*AI$1</f>
        <v>0</v>
      </c>
      <c r="AJ258" s="19">
        <f>+Tabella1[[#This Row],[III]]*AJ$1</f>
        <v>0</v>
      </c>
      <c r="AK258" s="19">
        <f>+Tabella1[[#This Row],[III]]*AK$1</f>
        <v>0</v>
      </c>
      <c r="AL258" s="19">
        <f>+Tabella1[[#This Row],[IV]]*AL$1</f>
        <v>0</v>
      </c>
      <c r="AM258" s="19">
        <f>+Tabella1[[#This Row],[IV]]*AM$1</f>
        <v>0</v>
      </c>
      <c r="AN258" s="19">
        <f>+Tabella1[[#This Row],[IV]]*AN$1</f>
        <v>0</v>
      </c>
      <c r="AO258" s="19">
        <f>+Tabella1[[#This Row],[BUDGET]]-SUM(Tabella1[[#This Row],[31/01/2021]:[31/12/2021]])</f>
        <v>0</v>
      </c>
    </row>
    <row r="259" spans="1:41" x14ac:dyDescent="0.25">
      <c r="A259" s="1" t="s">
        <v>15</v>
      </c>
      <c r="B259" s="1" t="s">
        <v>348</v>
      </c>
      <c r="C259" s="21" t="s">
        <v>359</v>
      </c>
      <c r="E259" s="7">
        <f>+IF(Tabella1[[#This Row],[Fatturato Ag]]&gt;0,
SUMIF(Pivot!$B:$B,Tabella1[[#This Row],[MA_CustSupp.CompanyName]],Pivot!E:E)/Tabella1[[#This Row],[Fatturato Ag]],0)</f>
        <v>0</v>
      </c>
      <c r="F259" s="7">
        <f>+IF(Tabella1[[#This Row],[Fatturato Ag]]&gt;0,
SUMIF(Pivot!$B:$B,Tabella1[[#This Row],[MA_CustSupp.CompanyName]],Pivot!F:F)/Tabella1[[#This Row],[Fatturato Ag]],0)</f>
        <v>0</v>
      </c>
      <c r="G259" s="7">
        <f>+IF(Tabella1[[#This Row],[Fatturato Ag]]&gt;0,
SUMIF(Pivot!$B:$B,Tabella1[[#This Row],[MA_CustSupp.CompanyName]],Pivot!G:G)/Tabella1[[#This Row],[Fatturato Ag]],0)</f>
        <v>0</v>
      </c>
      <c r="H259" s="7">
        <f>+IF(Tabella1[[#This Row],[Fatturato Ag]]&gt;0,
SUMIF(Pivot!$B:$B,Tabella1[[#This Row],[MA_CustSupp.CompanyName]],Pivot!H:H)/Tabella1[[#This Row],[Fatturato Ag]],0)</f>
        <v>0</v>
      </c>
      <c r="I259" s="7">
        <f>+IF(Tabella1[[#This Row],[Fatturato Ag]]&gt;0,
SUMIF(Pivot!$B:$B,Tabella1[[#This Row],[MA_CustSupp.CompanyName]],Pivot!I:I)/Tabella1[[#This Row],[Fatturato Ag]],0)</f>
        <v>0</v>
      </c>
      <c r="J259" s="7">
        <f>+IF(Tabella1[[#This Row],[Fatturato Ag]]&gt;0,
SUMIF(Pivot!$B:$B,Tabella1[[#This Row],[MA_CustSupp.CompanyName]],Pivot!J:J)/Tabella1[[#This Row],[Fatturato Ag]],0)</f>
        <v>0</v>
      </c>
      <c r="K259" s="7">
        <f>+IF(Tabella1[[#This Row],[Fatturato Ag]]&gt;0,
SUMIF(Pivot!$B:$B,Tabella1[[#This Row],[MA_CustSupp.CompanyName]],Pivot!K:K)/Tabella1[[#This Row],[Fatturato Ag]],0)</f>
        <v>0</v>
      </c>
      <c r="M259" s="8">
        <f>SUMIF(Pivot!$B:$B,Tabella1[[#This Row],[MA_CustSupp.CompanyName]],Pivot!$L:$L)</f>
        <v>0</v>
      </c>
      <c r="N259" s="8">
        <f>+Tabella1[[#This Row],[Fatturato Ag]]*$M$1</f>
        <v>0</v>
      </c>
      <c r="O259" s="18">
        <f>+ROUND(Tabella1[[#This Row],[Preconsuntivo]],-3)</f>
        <v>0</v>
      </c>
      <c r="P259" s="33">
        <f>+Tabella1[[#This Row],[BUDGET]]*Tabella1[[#This Row],[LINEA A]]</f>
        <v>0</v>
      </c>
      <c r="Q259" s="33">
        <f>+Tabella1[[#This Row],[BUDGET]]*Tabella1[[#This Row],[LINEA B]]</f>
        <v>0</v>
      </c>
      <c r="R259" s="33">
        <f>+Tabella1[[#This Row],[BUDGET]]*Tabella1[[#This Row],[LINEA C]]</f>
        <v>0</v>
      </c>
      <c r="S259" s="33">
        <f>+Tabella1[[#This Row],[BUDGET]]*Tabella1[[#This Row],[LINEA D]]</f>
        <v>0</v>
      </c>
      <c r="T259" s="10">
        <f>+Tabella1[[#This Row],[BUDGET]]*(Tabella1[[#This Row],[LINEA E]]+Tabella1[[#This Row],[LINEA F]])</f>
        <v>0</v>
      </c>
      <c r="U259" s="33"/>
      <c r="V259" s="33">
        <f>+Tabella1[[#This Row],[BUDGET]]*Tabella1[[#This Row],[OTHERS]]</f>
        <v>0</v>
      </c>
      <c r="W259" s="18">
        <f>+Tabella1[[#This Row],[BUDGET]]-SUM(Tabella1[[#This Row],[LINEA A2]:[OTHERS8]])</f>
        <v>0</v>
      </c>
      <c r="X259" s="18">
        <f>+Tabella1[[#This Row],[BUDGET]]/4</f>
        <v>0</v>
      </c>
      <c r="Y259" s="18">
        <f>+Tabella1[[#This Row],[BUDGET]]/4</f>
        <v>0</v>
      </c>
      <c r="Z259" s="18">
        <f>+Tabella1[[#This Row],[BUDGET]]/4</f>
        <v>0</v>
      </c>
      <c r="AA259" s="18">
        <f>+Tabella1[[#This Row],[BUDGET]]/4</f>
        <v>0</v>
      </c>
      <c r="AB259" s="18">
        <f>+Tabella1[[#This Row],[BUDGET]]-Tabella1[[#This Row],[I]]-Tabella1[[#This Row],[II]]-Tabella1[[#This Row],[III]]-Tabella1[[#This Row],[IV]]</f>
        <v>0</v>
      </c>
      <c r="AC259" s="19">
        <f>+Tabella1[[#This Row],[I]]*AC$1</f>
        <v>0</v>
      </c>
      <c r="AD259" s="19">
        <f>+Tabella1[[#This Row],[I]]*AD$1</f>
        <v>0</v>
      </c>
      <c r="AE259" s="19">
        <f>+Tabella1[[#This Row],[I]]*AE$1</f>
        <v>0</v>
      </c>
      <c r="AF259" s="19">
        <f>+Tabella1[[#This Row],[II]]*AF$1</f>
        <v>0</v>
      </c>
      <c r="AG259" s="19">
        <f>+Tabella1[[#This Row],[II]]*AG$1</f>
        <v>0</v>
      </c>
      <c r="AH259" s="19">
        <f>+Tabella1[[#This Row],[II]]*AH$1</f>
        <v>0</v>
      </c>
      <c r="AI259" s="19">
        <f>+Tabella1[[#This Row],[III]]*AI$1</f>
        <v>0</v>
      </c>
      <c r="AJ259" s="19">
        <f>+Tabella1[[#This Row],[III]]*AJ$1</f>
        <v>0</v>
      </c>
      <c r="AK259" s="19">
        <f>+Tabella1[[#This Row],[III]]*AK$1</f>
        <v>0</v>
      </c>
      <c r="AL259" s="19">
        <f>+Tabella1[[#This Row],[IV]]*AL$1</f>
        <v>0</v>
      </c>
      <c r="AM259" s="19">
        <f>+Tabella1[[#This Row],[IV]]*AM$1</f>
        <v>0</v>
      </c>
      <c r="AN259" s="19">
        <f>+Tabella1[[#This Row],[IV]]*AN$1</f>
        <v>0</v>
      </c>
      <c r="AO259" s="19">
        <f>+Tabella1[[#This Row],[BUDGET]]-SUM(Tabella1[[#This Row],[31/01/2021]:[31/12/2021]])</f>
        <v>0</v>
      </c>
    </row>
    <row r="260" spans="1:41" x14ac:dyDescent="0.25">
      <c r="A260" s="1" t="s">
        <v>15</v>
      </c>
      <c r="B260" s="1" t="s">
        <v>349</v>
      </c>
      <c r="C260" s="21" t="s">
        <v>359</v>
      </c>
      <c r="E260" s="7">
        <f>+IF(Tabella1[[#This Row],[Fatturato Ag]]&gt;0,
SUMIF(Pivot!$B:$B,Tabella1[[#This Row],[MA_CustSupp.CompanyName]],Pivot!E:E)/Tabella1[[#This Row],[Fatturato Ag]],0)</f>
        <v>0</v>
      </c>
      <c r="F260" s="7">
        <f>+IF(Tabella1[[#This Row],[Fatturato Ag]]&gt;0,
SUMIF(Pivot!$B:$B,Tabella1[[#This Row],[MA_CustSupp.CompanyName]],Pivot!F:F)/Tabella1[[#This Row],[Fatturato Ag]],0)</f>
        <v>0</v>
      </c>
      <c r="G260" s="7">
        <f>+IF(Tabella1[[#This Row],[Fatturato Ag]]&gt;0,
SUMIF(Pivot!$B:$B,Tabella1[[#This Row],[MA_CustSupp.CompanyName]],Pivot!G:G)/Tabella1[[#This Row],[Fatturato Ag]],0)</f>
        <v>0</v>
      </c>
      <c r="H260" s="7">
        <f>+IF(Tabella1[[#This Row],[Fatturato Ag]]&gt;0,
SUMIF(Pivot!$B:$B,Tabella1[[#This Row],[MA_CustSupp.CompanyName]],Pivot!H:H)/Tabella1[[#This Row],[Fatturato Ag]],0)</f>
        <v>0</v>
      </c>
      <c r="I260" s="7">
        <f>+IF(Tabella1[[#This Row],[Fatturato Ag]]&gt;0,
SUMIF(Pivot!$B:$B,Tabella1[[#This Row],[MA_CustSupp.CompanyName]],Pivot!I:I)/Tabella1[[#This Row],[Fatturato Ag]],0)</f>
        <v>0</v>
      </c>
      <c r="J260" s="7">
        <f>+IF(Tabella1[[#This Row],[Fatturato Ag]]&gt;0,
SUMIF(Pivot!$B:$B,Tabella1[[#This Row],[MA_CustSupp.CompanyName]],Pivot!J:J)/Tabella1[[#This Row],[Fatturato Ag]],0)</f>
        <v>0</v>
      </c>
      <c r="K260" s="7">
        <f>+IF(Tabella1[[#This Row],[Fatturato Ag]]&gt;0,
SUMIF(Pivot!$B:$B,Tabella1[[#This Row],[MA_CustSupp.CompanyName]],Pivot!K:K)/Tabella1[[#This Row],[Fatturato Ag]],0)</f>
        <v>0</v>
      </c>
      <c r="M260" s="8">
        <f>SUMIF(Pivot!$B:$B,Tabella1[[#This Row],[MA_CustSupp.CompanyName]],Pivot!$L:$L)</f>
        <v>0</v>
      </c>
      <c r="N260" s="8">
        <f>+Tabella1[[#This Row],[Fatturato Ag]]*$M$1</f>
        <v>0</v>
      </c>
      <c r="O260" s="18">
        <f>+ROUND(Tabella1[[#This Row],[Preconsuntivo]],-3)</f>
        <v>0</v>
      </c>
      <c r="P260" s="33">
        <f>+Tabella1[[#This Row],[BUDGET]]*Tabella1[[#This Row],[LINEA A]]</f>
        <v>0</v>
      </c>
      <c r="Q260" s="33">
        <f>+Tabella1[[#This Row],[BUDGET]]*Tabella1[[#This Row],[LINEA B]]</f>
        <v>0</v>
      </c>
      <c r="R260" s="33">
        <f>+Tabella1[[#This Row],[BUDGET]]*Tabella1[[#This Row],[LINEA C]]</f>
        <v>0</v>
      </c>
      <c r="S260" s="33">
        <f>+Tabella1[[#This Row],[BUDGET]]*Tabella1[[#This Row],[LINEA D]]</f>
        <v>0</v>
      </c>
      <c r="T260" s="10">
        <f>+Tabella1[[#This Row],[BUDGET]]*(Tabella1[[#This Row],[LINEA E]]+Tabella1[[#This Row],[LINEA F]])</f>
        <v>0</v>
      </c>
      <c r="U260" s="33"/>
      <c r="V260" s="33">
        <f>+Tabella1[[#This Row],[BUDGET]]*Tabella1[[#This Row],[OTHERS]]</f>
        <v>0</v>
      </c>
      <c r="W260" s="18">
        <f>+Tabella1[[#This Row],[BUDGET]]-SUM(Tabella1[[#This Row],[LINEA A2]:[OTHERS8]])</f>
        <v>0</v>
      </c>
      <c r="X260" s="18">
        <f>+Tabella1[[#This Row],[BUDGET]]/4</f>
        <v>0</v>
      </c>
      <c r="Y260" s="18">
        <f>+Tabella1[[#This Row],[BUDGET]]/4</f>
        <v>0</v>
      </c>
      <c r="Z260" s="18">
        <f>+Tabella1[[#This Row],[BUDGET]]/4</f>
        <v>0</v>
      </c>
      <c r="AA260" s="18">
        <f>+Tabella1[[#This Row],[BUDGET]]/4</f>
        <v>0</v>
      </c>
      <c r="AB260" s="18">
        <f>+Tabella1[[#This Row],[BUDGET]]-Tabella1[[#This Row],[I]]-Tabella1[[#This Row],[II]]-Tabella1[[#This Row],[III]]-Tabella1[[#This Row],[IV]]</f>
        <v>0</v>
      </c>
      <c r="AC260" s="19">
        <f>+Tabella1[[#This Row],[I]]*AC$1</f>
        <v>0</v>
      </c>
      <c r="AD260" s="19">
        <f>+Tabella1[[#This Row],[I]]*AD$1</f>
        <v>0</v>
      </c>
      <c r="AE260" s="19">
        <f>+Tabella1[[#This Row],[I]]*AE$1</f>
        <v>0</v>
      </c>
      <c r="AF260" s="19">
        <f>+Tabella1[[#This Row],[II]]*AF$1</f>
        <v>0</v>
      </c>
      <c r="AG260" s="19">
        <f>+Tabella1[[#This Row],[II]]*AG$1</f>
        <v>0</v>
      </c>
      <c r="AH260" s="19">
        <f>+Tabella1[[#This Row],[II]]*AH$1</f>
        <v>0</v>
      </c>
      <c r="AI260" s="19">
        <f>+Tabella1[[#This Row],[III]]*AI$1</f>
        <v>0</v>
      </c>
      <c r="AJ260" s="19">
        <f>+Tabella1[[#This Row],[III]]*AJ$1</f>
        <v>0</v>
      </c>
      <c r="AK260" s="19">
        <f>+Tabella1[[#This Row],[III]]*AK$1</f>
        <v>0</v>
      </c>
      <c r="AL260" s="19">
        <f>+Tabella1[[#This Row],[IV]]*AL$1</f>
        <v>0</v>
      </c>
      <c r="AM260" s="19">
        <f>+Tabella1[[#This Row],[IV]]*AM$1</f>
        <v>0</v>
      </c>
      <c r="AN260" s="19">
        <f>+Tabella1[[#This Row],[IV]]*AN$1</f>
        <v>0</v>
      </c>
      <c r="AO260" s="19">
        <f>+Tabella1[[#This Row],[BUDGET]]-SUM(Tabella1[[#This Row],[31/01/2021]:[31/12/2021]])</f>
        <v>0</v>
      </c>
    </row>
    <row r="261" spans="1:41" x14ac:dyDescent="0.25">
      <c r="A261" s="1" t="s">
        <v>15</v>
      </c>
      <c r="B261" s="1" t="s">
        <v>350</v>
      </c>
      <c r="C261" s="21" t="s">
        <v>359</v>
      </c>
      <c r="E261" s="7">
        <f>+IF(Tabella1[[#This Row],[Fatturato Ag]]&gt;0,
SUMIF(Pivot!$B:$B,Tabella1[[#This Row],[MA_CustSupp.CompanyName]],Pivot!E:E)/Tabella1[[#This Row],[Fatturato Ag]],0)</f>
        <v>0</v>
      </c>
      <c r="F261" s="7">
        <f>+IF(Tabella1[[#This Row],[Fatturato Ag]]&gt;0,
SUMIF(Pivot!$B:$B,Tabella1[[#This Row],[MA_CustSupp.CompanyName]],Pivot!F:F)/Tabella1[[#This Row],[Fatturato Ag]],0)</f>
        <v>0</v>
      </c>
      <c r="G261" s="7">
        <f>+IF(Tabella1[[#This Row],[Fatturato Ag]]&gt;0,
SUMIF(Pivot!$B:$B,Tabella1[[#This Row],[MA_CustSupp.CompanyName]],Pivot!G:G)/Tabella1[[#This Row],[Fatturato Ag]],0)</f>
        <v>0</v>
      </c>
      <c r="H261" s="7">
        <f>+IF(Tabella1[[#This Row],[Fatturato Ag]]&gt;0,
SUMIF(Pivot!$B:$B,Tabella1[[#This Row],[MA_CustSupp.CompanyName]],Pivot!H:H)/Tabella1[[#This Row],[Fatturato Ag]],0)</f>
        <v>0</v>
      </c>
      <c r="I261" s="7">
        <f>+IF(Tabella1[[#This Row],[Fatturato Ag]]&gt;0,
SUMIF(Pivot!$B:$B,Tabella1[[#This Row],[MA_CustSupp.CompanyName]],Pivot!I:I)/Tabella1[[#This Row],[Fatturato Ag]],0)</f>
        <v>0</v>
      </c>
      <c r="J261" s="7">
        <f>+IF(Tabella1[[#This Row],[Fatturato Ag]]&gt;0,
SUMIF(Pivot!$B:$B,Tabella1[[#This Row],[MA_CustSupp.CompanyName]],Pivot!J:J)/Tabella1[[#This Row],[Fatturato Ag]],0)</f>
        <v>0</v>
      </c>
      <c r="K261" s="7">
        <f>+IF(Tabella1[[#This Row],[Fatturato Ag]]&gt;0,
SUMIF(Pivot!$B:$B,Tabella1[[#This Row],[MA_CustSupp.CompanyName]],Pivot!K:K)/Tabella1[[#This Row],[Fatturato Ag]],0)</f>
        <v>0</v>
      </c>
      <c r="M261" s="8">
        <f>SUMIF(Pivot!$B:$B,Tabella1[[#This Row],[MA_CustSupp.CompanyName]],Pivot!$L:$L)</f>
        <v>0</v>
      </c>
      <c r="N261" s="8">
        <f>+Tabella1[[#This Row],[Fatturato Ag]]*$M$1</f>
        <v>0</v>
      </c>
      <c r="O261" s="18">
        <f>+ROUND(Tabella1[[#This Row],[Preconsuntivo]],-3)</f>
        <v>0</v>
      </c>
      <c r="P261" s="33">
        <f>+Tabella1[[#This Row],[BUDGET]]*Tabella1[[#This Row],[LINEA A]]</f>
        <v>0</v>
      </c>
      <c r="Q261" s="33">
        <f>+Tabella1[[#This Row],[BUDGET]]*Tabella1[[#This Row],[LINEA B]]</f>
        <v>0</v>
      </c>
      <c r="R261" s="33">
        <f>+Tabella1[[#This Row],[BUDGET]]*Tabella1[[#This Row],[LINEA C]]</f>
        <v>0</v>
      </c>
      <c r="S261" s="33">
        <f>+Tabella1[[#This Row],[BUDGET]]*Tabella1[[#This Row],[LINEA D]]</f>
        <v>0</v>
      </c>
      <c r="T261" s="10">
        <f>+Tabella1[[#This Row],[BUDGET]]*(Tabella1[[#This Row],[LINEA E]]+Tabella1[[#This Row],[LINEA F]])</f>
        <v>0</v>
      </c>
      <c r="U261" s="33"/>
      <c r="V261" s="33">
        <f>+Tabella1[[#This Row],[BUDGET]]*Tabella1[[#This Row],[OTHERS]]</f>
        <v>0</v>
      </c>
      <c r="W261" s="18">
        <f>+Tabella1[[#This Row],[BUDGET]]-SUM(Tabella1[[#This Row],[LINEA A2]:[OTHERS8]])</f>
        <v>0</v>
      </c>
      <c r="X261" s="18">
        <f>+Tabella1[[#This Row],[BUDGET]]/4</f>
        <v>0</v>
      </c>
      <c r="Y261" s="18">
        <f>+Tabella1[[#This Row],[BUDGET]]/4</f>
        <v>0</v>
      </c>
      <c r="Z261" s="18">
        <f>+Tabella1[[#This Row],[BUDGET]]/4</f>
        <v>0</v>
      </c>
      <c r="AA261" s="18">
        <f>+Tabella1[[#This Row],[BUDGET]]/4</f>
        <v>0</v>
      </c>
      <c r="AB261" s="18">
        <f>+Tabella1[[#This Row],[BUDGET]]-Tabella1[[#This Row],[I]]-Tabella1[[#This Row],[II]]-Tabella1[[#This Row],[III]]-Tabella1[[#This Row],[IV]]</f>
        <v>0</v>
      </c>
      <c r="AC261" s="19">
        <f>+Tabella1[[#This Row],[I]]*AC$1</f>
        <v>0</v>
      </c>
      <c r="AD261" s="19">
        <f>+Tabella1[[#This Row],[I]]*AD$1</f>
        <v>0</v>
      </c>
      <c r="AE261" s="19">
        <f>+Tabella1[[#This Row],[I]]*AE$1</f>
        <v>0</v>
      </c>
      <c r="AF261" s="19">
        <f>+Tabella1[[#This Row],[II]]*AF$1</f>
        <v>0</v>
      </c>
      <c r="AG261" s="19">
        <f>+Tabella1[[#This Row],[II]]*AG$1</f>
        <v>0</v>
      </c>
      <c r="AH261" s="19">
        <f>+Tabella1[[#This Row],[II]]*AH$1</f>
        <v>0</v>
      </c>
      <c r="AI261" s="19">
        <f>+Tabella1[[#This Row],[III]]*AI$1</f>
        <v>0</v>
      </c>
      <c r="AJ261" s="19">
        <f>+Tabella1[[#This Row],[III]]*AJ$1</f>
        <v>0</v>
      </c>
      <c r="AK261" s="19">
        <f>+Tabella1[[#This Row],[III]]*AK$1</f>
        <v>0</v>
      </c>
      <c r="AL261" s="19">
        <f>+Tabella1[[#This Row],[IV]]*AL$1</f>
        <v>0</v>
      </c>
      <c r="AM261" s="19">
        <f>+Tabella1[[#This Row],[IV]]*AM$1</f>
        <v>0</v>
      </c>
      <c r="AN261" s="19">
        <f>+Tabella1[[#This Row],[IV]]*AN$1</f>
        <v>0</v>
      </c>
      <c r="AO261" s="19">
        <f>+Tabella1[[#This Row],[BUDGET]]-SUM(Tabella1[[#This Row],[31/01/2021]:[31/12/2021]])</f>
        <v>0</v>
      </c>
    </row>
    <row r="262" spans="1:41" x14ac:dyDescent="0.25">
      <c r="A262" s="1" t="s">
        <v>15</v>
      </c>
      <c r="B262" s="1" t="s">
        <v>351</v>
      </c>
      <c r="C262" s="21" t="s">
        <v>359</v>
      </c>
      <c r="E262" s="7">
        <f>+IF(Tabella1[[#This Row],[Fatturato Ag]]&gt;0,
SUMIF(Pivot!$B:$B,Tabella1[[#This Row],[MA_CustSupp.CompanyName]],Pivot!E:E)/Tabella1[[#This Row],[Fatturato Ag]],0)</f>
        <v>0</v>
      </c>
      <c r="F262" s="7">
        <f>+IF(Tabella1[[#This Row],[Fatturato Ag]]&gt;0,
SUMIF(Pivot!$B:$B,Tabella1[[#This Row],[MA_CustSupp.CompanyName]],Pivot!F:F)/Tabella1[[#This Row],[Fatturato Ag]],0)</f>
        <v>0</v>
      </c>
      <c r="G262" s="7">
        <f>+IF(Tabella1[[#This Row],[Fatturato Ag]]&gt;0,
SUMIF(Pivot!$B:$B,Tabella1[[#This Row],[MA_CustSupp.CompanyName]],Pivot!G:G)/Tabella1[[#This Row],[Fatturato Ag]],0)</f>
        <v>0</v>
      </c>
      <c r="H262" s="7">
        <f>+IF(Tabella1[[#This Row],[Fatturato Ag]]&gt;0,
SUMIF(Pivot!$B:$B,Tabella1[[#This Row],[MA_CustSupp.CompanyName]],Pivot!H:H)/Tabella1[[#This Row],[Fatturato Ag]],0)</f>
        <v>0</v>
      </c>
      <c r="I262" s="7">
        <f>+IF(Tabella1[[#This Row],[Fatturato Ag]]&gt;0,
SUMIF(Pivot!$B:$B,Tabella1[[#This Row],[MA_CustSupp.CompanyName]],Pivot!I:I)/Tabella1[[#This Row],[Fatturato Ag]],0)</f>
        <v>0</v>
      </c>
      <c r="J262" s="7">
        <f>+IF(Tabella1[[#This Row],[Fatturato Ag]]&gt;0,
SUMIF(Pivot!$B:$B,Tabella1[[#This Row],[MA_CustSupp.CompanyName]],Pivot!J:J)/Tabella1[[#This Row],[Fatturato Ag]],0)</f>
        <v>0</v>
      </c>
      <c r="K262" s="7">
        <f>+IF(Tabella1[[#This Row],[Fatturato Ag]]&gt;0,
SUMIF(Pivot!$B:$B,Tabella1[[#This Row],[MA_CustSupp.CompanyName]],Pivot!K:K)/Tabella1[[#This Row],[Fatturato Ag]],0)</f>
        <v>0</v>
      </c>
      <c r="M262" s="8">
        <f>SUMIF(Pivot!$B:$B,Tabella1[[#This Row],[MA_CustSupp.CompanyName]],Pivot!$L:$L)</f>
        <v>0</v>
      </c>
      <c r="N262" s="8">
        <f>+Tabella1[[#This Row],[Fatturato Ag]]*$M$1</f>
        <v>0</v>
      </c>
      <c r="O262" s="18">
        <f>+ROUND(Tabella1[[#This Row],[Preconsuntivo]],-3)</f>
        <v>0</v>
      </c>
      <c r="P262" s="33">
        <f>+Tabella1[[#This Row],[BUDGET]]*Tabella1[[#This Row],[LINEA A]]</f>
        <v>0</v>
      </c>
      <c r="Q262" s="33">
        <f>+Tabella1[[#This Row],[BUDGET]]*Tabella1[[#This Row],[LINEA B]]</f>
        <v>0</v>
      </c>
      <c r="R262" s="33">
        <f>+Tabella1[[#This Row],[BUDGET]]*Tabella1[[#This Row],[LINEA C]]</f>
        <v>0</v>
      </c>
      <c r="S262" s="33">
        <f>+Tabella1[[#This Row],[BUDGET]]*Tabella1[[#This Row],[LINEA D]]</f>
        <v>0</v>
      </c>
      <c r="T262" s="10">
        <f>+Tabella1[[#This Row],[BUDGET]]*(Tabella1[[#This Row],[LINEA E]]+Tabella1[[#This Row],[LINEA F]])</f>
        <v>0</v>
      </c>
      <c r="U262" s="33"/>
      <c r="V262" s="33">
        <f>+Tabella1[[#This Row],[BUDGET]]*Tabella1[[#This Row],[OTHERS]]</f>
        <v>0</v>
      </c>
      <c r="W262" s="18">
        <f>+Tabella1[[#This Row],[BUDGET]]-SUM(Tabella1[[#This Row],[LINEA A2]:[OTHERS8]])</f>
        <v>0</v>
      </c>
      <c r="X262" s="18">
        <f>+Tabella1[[#This Row],[BUDGET]]/4</f>
        <v>0</v>
      </c>
      <c r="Y262" s="18">
        <f>+Tabella1[[#This Row],[BUDGET]]/4</f>
        <v>0</v>
      </c>
      <c r="Z262" s="18">
        <f>+Tabella1[[#This Row],[BUDGET]]/4</f>
        <v>0</v>
      </c>
      <c r="AA262" s="18">
        <f>+Tabella1[[#This Row],[BUDGET]]/4</f>
        <v>0</v>
      </c>
      <c r="AB262" s="18">
        <f>+Tabella1[[#This Row],[BUDGET]]-Tabella1[[#This Row],[I]]-Tabella1[[#This Row],[II]]-Tabella1[[#This Row],[III]]-Tabella1[[#This Row],[IV]]</f>
        <v>0</v>
      </c>
      <c r="AC262" s="19">
        <f>+Tabella1[[#This Row],[I]]*AC$1</f>
        <v>0</v>
      </c>
      <c r="AD262" s="19">
        <f>+Tabella1[[#This Row],[I]]*AD$1</f>
        <v>0</v>
      </c>
      <c r="AE262" s="19">
        <f>+Tabella1[[#This Row],[I]]*AE$1</f>
        <v>0</v>
      </c>
      <c r="AF262" s="19">
        <f>+Tabella1[[#This Row],[II]]*AF$1</f>
        <v>0</v>
      </c>
      <c r="AG262" s="19">
        <f>+Tabella1[[#This Row],[II]]*AG$1</f>
        <v>0</v>
      </c>
      <c r="AH262" s="19">
        <f>+Tabella1[[#This Row],[II]]*AH$1</f>
        <v>0</v>
      </c>
      <c r="AI262" s="19">
        <f>+Tabella1[[#This Row],[III]]*AI$1</f>
        <v>0</v>
      </c>
      <c r="AJ262" s="19">
        <f>+Tabella1[[#This Row],[III]]*AJ$1</f>
        <v>0</v>
      </c>
      <c r="AK262" s="19">
        <f>+Tabella1[[#This Row],[III]]*AK$1</f>
        <v>0</v>
      </c>
      <c r="AL262" s="19">
        <f>+Tabella1[[#This Row],[IV]]*AL$1</f>
        <v>0</v>
      </c>
      <c r="AM262" s="19">
        <f>+Tabella1[[#This Row],[IV]]*AM$1</f>
        <v>0</v>
      </c>
      <c r="AN262" s="19">
        <f>+Tabella1[[#This Row],[IV]]*AN$1</f>
        <v>0</v>
      </c>
      <c r="AO262" s="19">
        <f>+Tabella1[[#This Row],[BUDGET]]-SUM(Tabella1[[#This Row],[31/01/2021]:[31/12/2021]])</f>
        <v>0</v>
      </c>
    </row>
    <row r="263" spans="1:41" x14ac:dyDescent="0.25">
      <c r="A263" s="1" t="s">
        <v>15</v>
      </c>
      <c r="B263" s="1" t="s">
        <v>352</v>
      </c>
      <c r="C263" s="21" t="s">
        <v>359</v>
      </c>
      <c r="E263" s="7">
        <f>+IF(Tabella1[[#This Row],[Fatturato Ag]]&gt;0,
SUMIF(Pivot!$B:$B,Tabella1[[#This Row],[MA_CustSupp.CompanyName]],Pivot!E:E)/Tabella1[[#This Row],[Fatturato Ag]],0)</f>
        <v>0</v>
      </c>
      <c r="F263" s="7">
        <f>+IF(Tabella1[[#This Row],[Fatturato Ag]]&gt;0,
SUMIF(Pivot!$B:$B,Tabella1[[#This Row],[MA_CustSupp.CompanyName]],Pivot!F:F)/Tabella1[[#This Row],[Fatturato Ag]],0)</f>
        <v>0</v>
      </c>
      <c r="G263" s="7">
        <f>+IF(Tabella1[[#This Row],[Fatturato Ag]]&gt;0,
SUMIF(Pivot!$B:$B,Tabella1[[#This Row],[MA_CustSupp.CompanyName]],Pivot!G:G)/Tabella1[[#This Row],[Fatturato Ag]],0)</f>
        <v>0</v>
      </c>
      <c r="H263" s="7">
        <f>+IF(Tabella1[[#This Row],[Fatturato Ag]]&gt;0,
SUMIF(Pivot!$B:$B,Tabella1[[#This Row],[MA_CustSupp.CompanyName]],Pivot!H:H)/Tabella1[[#This Row],[Fatturato Ag]],0)</f>
        <v>0</v>
      </c>
      <c r="I263" s="7">
        <f>+IF(Tabella1[[#This Row],[Fatturato Ag]]&gt;0,
SUMIF(Pivot!$B:$B,Tabella1[[#This Row],[MA_CustSupp.CompanyName]],Pivot!I:I)/Tabella1[[#This Row],[Fatturato Ag]],0)</f>
        <v>0</v>
      </c>
      <c r="J263" s="7">
        <f>+IF(Tabella1[[#This Row],[Fatturato Ag]]&gt;0,
SUMIF(Pivot!$B:$B,Tabella1[[#This Row],[MA_CustSupp.CompanyName]],Pivot!J:J)/Tabella1[[#This Row],[Fatturato Ag]],0)</f>
        <v>0</v>
      </c>
      <c r="K263" s="7">
        <f>+IF(Tabella1[[#This Row],[Fatturato Ag]]&gt;0,
SUMIF(Pivot!$B:$B,Tabella1[[#This Row],[MA_CustSupp.CompanyName]],Pivot!K:K)/Tabella1[[#This Row],[Fatturato Ag]],0)</f>
        <v>0</v>
      </c>
      <c r="M263" s="8">
        <f>SUMIF(Pivot!$B:$B,Tabella1[[#This Row],[MA_CustSupp.CompanyName]],Pivot!$L:$L)</f>
        <v>0</v>
      </c>
      <c r="N263" s="8">
        <f>+Tabella1[[#This Row],[Fatturato Ag]]*$M$1</f>
        <v>0</v>
      </c>
      <c r="O263" s="18">
        <f>+ROUND(Tabella1[[#This Row],[Preconsuntivo]],-3)</f>
        <v>0</v>
      </c>
      <c r="P263" s="33">
        <f>+Tabella1[[#This Row],[BUDGET]]*Tabella1[[#This Row],[LINEA A]]</f>
        <v>0</v>
      </c>
      <c r="Q263" s="33">
        <f>+Tabella1[[#This Row],[BUDGET]]*Tabella1[[#This Row],[LINEA B]]</f>
        <v>0</v>
      </c>
      <c r="R263" s="33">
        <f>+Tabella1[[#This Row],[BUDGET]]*Tabella1[[#This Row],[LINEA C]]</f>
        <v>0</v>
      </c>
      <c r="S263" s="33">
        <f>+Tabella1[[#This Row],[BUDGET]]*Tabella1[[#This Row],[LINEA D]]</f>
        <v>0</v>
      </c>
      <c r="T263" s="10">
        <f>+Tabella1[[#This Row],[BUDGET]]*(Tabella1[[#This Row],[LINEA E]]+Tabella1[[#This Row],[LINEA F]])</f>
        <v>0</v>
      </c>
      <c r="U263" s="33"/>
      <c r="V263" s="33">
        <f>+Tabella1[[#This Row],[BUDGET]]*Tabella1[[#This Row],[OTHERS]]</f>
        <v>0</v>
      </c>
      <c r="W263" s="18">
        <f>+Tabella1[[#This Row],[BUDGET]]-SUM(Tabella1[[#This Row],[LINEA A2]:[OTHERS8]])</f>
        <v>0</v>
      </c>
      <c r="X263" s="18">
        <f>+Tabella1[[#This Row],[BUDGET]]/4</f>
        <v>0</v>
      </c>
      <c r="Y263" s="18">
        <f>+Tabella1[[#This Row],[BUDGET]]/4</f>
        <v>0</v>
      </c>
      <c r="Z263" s="18">
        <f>+Tabella1[[#This Row],[BUDGET]]/4</f>
        <v>0</v>
      </c>
      <c r="AA263" s="18">
        <f>+Tabella1[[#This Row],[BUDGET]]/4</f>
        <v>0</v>
      </c>
      <c r="AB263" s="18">
        <f>+Tabella1[[#This Row],[BUDGET]]-Tabella1[[#This Row],[I]]-Tabella1[[#This Row],[II]]-Tabella1[[#This Row],[III]]-Tabella1[[#This Row],[IV]]</f>
        <v>0</v>
      </c>
      <c r="AC263" s="19">
        <f>+Tabella1[[#This Row],[I]]*AC$1</f>
        <v>0</v>
      </c>
      <c r="AD263" s="19">
        <f>+Tabella1[[#This Row],[I]]*AD$1</f>
        <v>0</v>
      </c>
      <c r="AE263" s="19">
        <f>+Tabella1[[#This Row],[I]]*AE$1</f>
        <v>0</v>
      </c>
      <c r="AF263" s="19">
        <f>+Tabella1[[#This Row],[II]]*AF$1</f>
        <v>0</v>
      </c>
      <c r="AG263" s="19">
        <f>+Tabella1[[#This Row],[II]]*AG$1</f>
        <v>0</v>
      </c>
      <c r="AH263" s="19">
        <f>+Tabella1[[#This Row],[II]]*AH$1</f>
        <v>0</v>
      </c>
      <c r="AI263" s="19">
        <f>+Tabella1[[#This Row],[III]]*AI$1</f>
        <v>0</v>
      </c>
      <c r="AJ263" s="19">
        <f>+Tabella1[[#This Row],[III]]*AJ$1</f>
        <v>0</v>
      </c>
      <c r="AK263" s="19">
        <f>+Tabella1[[#This Row],[III]]*AK$1</f>
        <v>0</v>
      </c>
      <c r="AL263" s="19">
        <f>+Tabella1[[#This Row],[IV]]*AL$1</f>
        <v>0</v>
      </c>
      <c r="AM263" s="19">
        <f>+Tabella1[[#This Row],[IV]]*AM$1</f>
        <v>0</v>
      </c>
      <c r="AN263" s="19">
        <f>+Tabella1[[#This Row],[IV]]*AN$1</f>
        <v>0</v>
      </c>
      <c r="AO263" s="19">
        <f>+Tabella1[[#This Row],[BUDGET]]-SUM(Tabella1[[#This Row],[31/01/2021]:[31/12/2021]])</f>
        <v>0</v>
      </c>
    </row>
    <row r="264" spans="1:41" x14ac:dyDescent="0.25">
      <c r="A264" s="1" t="s">
        <v>15</v>
      </c>
      <c r="B264" s="1" t="s">
        <v>353</v>
      </c>
      <c r="C264" s="21" t="s">
        <v>359</v>
      </c>
      <c r="E264" s="7">
        <f>+IF(Tabella1[[#This Row],[Fatturato Ag]]&gt;0,
SUMIF(Pivot!$B:$B,Tabella1[[#This Row],[MA_CustSupp.CompanyName]],Pivot!E:E)/Tabella1[[#This Row],[Fatturato Ag]],0)</f>
        <v>0</v>
      </c>
      <c r="F264" s="7">
        <f>+IF(Tabella1[[#This Row],[Fatturato Ag]]&gt;0,
SUMIF(Pivot!$B:$B,Tabella1[[#This Row],[MA_CustSupp.CompanyName]],Pivot!F:F)/Tabella1[[#This Row],[Fatturato Ag]],0)</f>
        <v>0</v>
      </c>
      <c r="G264" s="7">
        <f>+IF(Tabella1[[#This Row],[Fatturato Ag]]&gt;0,
SUMIF(Pivot!$B:$B,Tabella1[[#This Row],[MA_CustSupp.CompanyName]],Pivot!G:G)/Tabella1[[#This Row],[Fatturato Ag]],0)</f>
        <v>0</v>
      </c>
      <c r="H264" s="7">
        <f>+IF(Tabella1[[#This Row],[Fatturato Ag]]&gt;0,
SUMIF(Pivot!$B:$B,Tabella1[[#This Row],[MA_CustSupp.CompanyName]],Pivot!H:H)/Tabella1[[#This Row],[Fatturato Ag]],0)</f>
        <v>0</v>
      </c>
      <c r="I264" s="7">
        <f>+IF(Tabella1[[#This Row],[Fatturato Ag]]&gt;0,
SUMIF(Pivot!$B:$B,Tabella1[[#This Row],[MA_CustSupp.CompanyName]],Pivot!I:I)/Tabella1[[#This Row],[Fatturato Ag]],0)</f>
        <v>0</v>
      </c>
      <c r="J264" s="7">
        <f>+IF(Tabella1[[#This Row],[Fatturato Ag]]&gt;0,
SUMIF(Pivot!$B:$B,Tabella1[[#This Row],[MA_CustSupp.CompanyName]],Pivot!J:J)/Tabella1[[#This Row],[Fatturato Ag]],0)</f>
        <v>0</v>
      </c>
      <c r="K264" s="7">
        <f>+IF(Tabella1[[#This Row],[Fatturato Ag]]&gt;0,
SUMIF(Pivot!$B:$B,Tabella1[[#This Row],[MA_CustSupp.CompanyName]],Pivot!K:K)/Tabella1[[#This Row],[Fatturato Ag]],0)</f>
        <v>0</v>
      </c>
      <c r="M264" s="8">
        <f>SUMIF(Pivot!$B:$B,Tabella1[[#This Row],[MA_CustSupp.CompanyName]],Pivot!$L:$L)</f>
        <v>0</v>
      </c>
      <c r="N264" s="8">
        <f>+Tabella1[[#This Row],[Fatturato Ag]]*$M$1</f>
        <v>0</v>
      </c>
      <c r="O264" s="18">
        <f>+ROUND(Tabella1[[#This Row],[Preconsuntivo]],-3)</f>
        <v>0</v>
      </c>
      <c r="P264" s="33">
        <f>+Tabella1[[#This Row],[BUDGET]]*Tabella1[[#This Row],[LINEA A]]</f>
        <v>0</v>
      </c>
      <c r="Q264" s="33">
        <f>+Tabella1[[#This Row],[BUDGET]]*Tabella1[[#This Row],[LINEA B]]</f>
        <v>0</v>
      </c>
      <c r="R264" s="33">
        <f>+Tabella1[[#This Row],[BUDGET]]*Tabella1[[#This Row],[LINEA C]]</f>
        <v>0</v>
      </c>
      <c r="S264" s="33">
        <f>+Tabella1[[#This Row],[BUDGET]]*Tabella1[[#This Row],[LINEA D]]</f>
        <v>0</v>
      </c>
      <c r="T264" s="10">
        <f>+Tabella1[[#This Row],[BUDGET]]*(Tabella1[[#This Row],[LINEA E]]+Tabella1[[#This Row],[LINEA F]])</f>
        <v>0</v>
      </c>
      <c r="U264" s="33"/>
      <c r="V264" s="33">
        <f>+Tabella1[[#This Row],[BUDGET]]*Tabella1[[#This Row],[OTHERS]]</f>
        <v>0</v>
      </c>
      <c r="W264" s="18">
        <f>+Tabella1[[#This Row],[BUDGET]]-SUM(Tabella1[[#This Row],[LINEA A2]:[OTHERS8]])</f>
        <v>0</v>
      </c>
      <c r="X264" s="18">
        <f>+Tabella1[[#This Row],[BUDGET]]/4</f>
        <v>0</v>
      </c>
      <c r="Y264" s="18">
        <f>+Tabella1[[#This Row],[BUDGET]]/4</f>
        <v>0</v>
      </c>
      <c r="Z264" s="18">
        <f>+Tabella1[[#This Row],[BUDGET]]/4</f>
        <v>0</v>
      </c>
      <c r="AA264" s="18">
        <f>+Tabella1[[#This Row],[BUDGET]]/4</f>
        <v>0</v>
      </c>
      <c r="AB264" s="18">
        <f>+Tabella1[[#This Row],[BUDGET]]-Tabella1[[#This Row],[I]]-Tabella1[[#This Row],[II]]-Tabella1[[#This Row],[III]]-Tabella1[[#This Row],[IV]]</f>
        <v>0</v>
      </c>
      <c r="AC264" s="19">
        <f>+Tabella1[[#This Row],[I]]*AC$1</f>
        <v>0</v>
      </c>
      <c r="AD264" s="19">
        <f>+Tabella1[[#This Row],[I]]*AD$1</f>
        <v>0</v>
      </c>
      <c r="AE264" s="19">
        <f>+Tabella1[[#This Row],[I]]*AE$1</f>
        <v>0</v>
      </c>
      <c r="AF264" s="19">
        <f>+Tabella1[[#This Row],[II]]*AF$1</f>
        <v>0</v>
      </c>
      <c r="AG264" s="19">
        <f>+Tabella1[[#This Row],[II]]*AG$1</f>
        <v>0</v>
      </c>
      <c r="AH264" s="19">
        <f>+Tabella1[[#This Row],[II]]*AH$1</f>
        <v>0</v>
      </c>
      <c r="AI264" s="19">
        <f>+Tabella1[[#This Row],[III]]*AI$1</f>
        <v>0</v>
      </c>
      <c r="AJ264" s="19">
        <f>+Tabella1[[#This Row],[III]]*AJ$1</f>
        <v>0</v>
      </c>
      <c r="AK264" s="19">
        <f>+Tabella1[[#This Row],[III]]*AK$1</f>
        <v>0</v>
      </c>
      <c r="AL264" s="19">
        <f>+Tabella1[[#This Row],[IV]]*AL$1</f>
        <v>0</v>
      </c>
      <c r="AM264" s="19">
        <f>+Tabella1[[#This Row],[IV]]*AM$1</f>
        <v>0</v>
      </c>
      <c r="AN264" s="19">
        <f>+Tabella1[[#This Row],[IV]]*AN$1</f>
        <v>0</v>
      </c>
      <c r="AO264" s="19">
        <f>+Tabella1[[#This Row],[BUDGET]]-SUM(Tabella1[[#This Row],[31/01/2021]:[31/12/2021]])</f>
        <v>0</v>
      </c>
    </row>
    <row r="265" spans="1:41" x14ac:dyDescent="0.25">
      <c r="A265" s="1" t="s">
        <v>15</v>
      </c>
      <c r="B265" s="1" t="s">
        <v>354</v>
      </c>
      <c r="C265" s="1" t="s">
        <v>84</v>
      </c>
      <c r="E265" s="7">
        <f>+IF(Tabella1[[#This Row],[Fatturato Ag]]&gt;0,
SUMIF(Pivot!$B:$B,Tabella1[[#This Row],[MA_CustSupp.CompanyName]],Pivot!E:E)/Tabella1[[#This Row],[Fatturato Ag]],0)</f>
        <v>0</v>
      </c>
      <c r="F265" s="7">
        <f>+IF(Tabella1[[#This Row],[Fatturato Ag]]&gt;0,
SUMIF(Pivot!$B:$B,Tabella1[[#This Row],[MA_CustSupp.CompanyName]],Pivot!F:F)/Tabella1[[#This Row],[Fatturato Ag]],0)</f>
        <v>0</v>
      </c>
      <c r="G265" s="7">
        <f>+IF(Tabella1[[#This Row],[Fatturato Ag]]&gt;0,
SUMIF(Pivot!$B:$B,Tabella1[[#This Row],[MA_CustSupp.CompanyName]],Pivot!G:G)/Tabella1[[#This Row],[Fatturato Ag]],0)</f>
        <v>0</v>
      </c>
      <c r="H265" s="7">
        <f>+IF(Tabella1[[#This Row],[Fatturato Ag]]&gt;0,
SUMIF(Pivot!$B:$B,Tabella1[[#This Row],[MA_CustSupp.CompanyName]],Pivot!H:H)/Tabella1[[#This Row],[Fatturato Ag]],0)</f>
        <v>0</v>
      </c>
      <c r="I265" s="7">
        <f>+IF(Tabella1[[#This Row],[Fatturato Ag]]&gt;0,
SUMIF(Pivot!$B:$B,Tabella1[[#This Row],[MA_CustSupp.CompanyName]],Pivot!I:I)/Tabella1[[#This Row],[Fatturato Ag]],0)</f>
        <v>0</v>
      </c>
      <c r="J265" s="7">
        <f>+IF(Tabella1[[#This Row],[Fatturato Ag]]&gt;0,
SUMIF(Pivot!$B:$B,Tabella1[[#This Row],[MA_CustSupp.CompanyName]],Pivot!J:J)/Tabella1[[#This Row],[Fatturato Ag]],0)</f>
        <v>0</v>
      </c>
      <c r="K265" s="7">
        <f>+IF(Tabella1[[#This Row],[Fatturato Ag]]&gt;0,
SUMIF(Pivot!$B:$B,Tabella1[[#This Row],[MA_CustSupp.CompanyName]],Pivot!K:K)/Tabella1[[#This Row],[Fatturato Ag]],0)</f>
        <v>0</v>
      </c>
      <c r="M265" s="8">
        <f>SUMIF(Pivot!$B:$B,Tabella1[[#This Row],[MA_CustSupp.CompanyName]],Pivot!$L:$L)</f>
        <v>0</v>
      </c>
      <c r="N265" s="8">
        <f>+Tabella1[[#This Row],[Fatturato Ag]]*$M$1</f>
        <v>0</v>
      </c>
      <c r="O265" s="18">
        <v>1250000</v>
      </c>
      <c r="P265" s="33">
        <v>500000</v>
      </c>
      <c r="Q265" s="33">
        <v>400000</v>
      </c>
      <c r="R265" s="33">
        <v>100000</v>
      </c>
      <c r="S265" s="33">
        <f>+Tabella1[[#This Row],[BUDGET]]*Tabella1[[#This Row],[LINEA D]]</f>
        <v>0</v>
      </c>
      <c r="T265" s="10">
        <f>+Tabella1[[#This Row],[BUDGET]]*(Tabella1[[#This Row],[LINEA E]]+Tabella1[[#This Row],[LINEA F]])</f>
        <v>0</v>
      </c>
      <c r="U265" s="33"/>
      <c r="V265" s="33">
        <v>250000</v>
      </c>
      <c r="W265" s="18">
        <f>+Tabella1[[#This Row],[BUDGET]]-SUM(Tabella1[[#This Row],[LINEA A2]:[OTHERS8]])</f>
        <v>0</v>
      </c>
      <c r="X265" s="18">
        <f>+Tabella1[[#This Row],[BUDGET]]/4</f>
        <v>312500</v>
      </c>
      <c r="Y265" s="18">
        <f>+Tabella1[[#This Row],[BUDGET]]/4</f>
        <v>312500</v>
      </c>
      <c r="Z265" s="18">
        <f>+Tabella1[[#This Row],[BUDGET]]/4</f>
        <v>312500</v>
      </c>
      <c r="AA265" s="18">
        <f>+Tabella1[[#This Row],[BUDGET]]/4</f>
        <v>312500</v>
      </c>
      <c r="AB265" s="18">
        <f>+Tabella1[[#This Row],[BUDGET]]-Tabella1[[#This Row],[I]]-Tabella1[[#This Row],[II]]-Tabella1[[#This Row],[III]]-Tabella1[[#This Row],[IV]]</f>
        <v>0</v>
      </c>
      <c r="AC265" s="19">
        <f>+Tabella1[[#This Row],[I]]*AC$1</f>
        <v>93750</v>
      </c>
      <c r="AD265" s="19">
        <f>+Tabella1[[#This Row],[I]]*AD$1</f>
        <v>103125</v>
      </c>
      <c r="AE265" s="19">
        <f>+Tabella1[[#This Row],[I]]*AE$1</f>
        <v>115625</v>
      </c>
      <c r="AF265" s="19">
        <f>+Tabella1[[#This Row],[II]]*AF$1</f>
        <v>100000</v>
      </c>
      <c r="AG265" s="19">
        <f>+Tabella1[[#This Row],[II]]*AG$1</f>
        <v>100000</v>
      </c>
      <c r="AH265" s="19">
        <f>+Tabella1[[#This Row],[II]]*AH$1</f>
        <v>112500</v>
      </c>
      <c r="AI265" s="19">
        <f>+Tabella1[[#This Row],[III]]*AI$1</f>
        <v>121875</v>
      </c>
      <c r="AJ265" s="19">
        <f>+Tabella1[[#This Row],[III]]*AJ$1</f>
        <v>78125</v>
      </c>
      <c r="AK265" s="19">
        <f>+Tabella1[[#This Row],[III]]*AK$1</f>
        <v>112500</v>
      </c>
      <c r="AL265" s="19">
        <f>+Tabella1[[#This Row],[IV]]*AL$1</f>
        <v>109375</v>
      </c>
      <c r="AM265" s="19">
        <f>+Tabella1[[#This Row],[IV]]*AM$1</f>
        <v>125000</v>
      </c>
      <c r="AN265" s="19">
        <f>+Tabella1[[#This Row],[IV]]*AN$1</f>
        <v>78125</v>
      </c>
      <c r="AO265" s="19">
        <f>+Tabella1[[#This Row],[BUDGET]]-SUM(Tabella1[[#This Row],[31/01/2021]:[31/12/2021]])</f>
        <v>0</v>
      </c>
    </row>
    <row r="266" spans="1:41" x14ac:dyDescent="0.25">
      <c r="A266" s="1" t="s">
        <v>15</v>
      </c>
      <c r="B266" s="1" t="s">
        <v>355</v>
      </c>
      <c r="C266" s="21" t="s">
        <v>359</v>
      </c>
      <c r="E266" s="7">
        <f>+IF(Tabella1[[#This Row],[Fatturato Ag]]&gt;0,
SUMIF(Pivot!$B:$B,Tabella1[[#This Row],[MA_CustSupp.CompanyName]],Pivot!E:E)/Tabella1[[#This Row],[Fatturato Ag]],0)</f>
        <v>0</v>
      </c>
      <c r="F266" s="7">
        <f>+IF(Tabella1[[#This Row],[Fatturato Ag]]&gt;0,
SUMIF(Pivot!$B:$B,Tabella1[[#This Row],[MA_CustSupp.CompanyName]],Pivot!F:F)/Tabella1[[#This Row],[Fatturato Ag]],0)</f>
        <v>0</v>
      </c>
      <c r="G266" s="7">
        <f>+IF(Tabella1[[#This Row],[Fatturato Ag]]&gt;0,
SUMIF(Pivot!$B:$B,Tabella1[[#This Row],[MA_CustSupp.CompanyName]],Pivot!G:G)/Tabella1[[#This Row],[Fatturato Ag]],0)</f>
        <v>0</v>
      </c>
      <c r="H266" s="7">
        <f>+IF(Tabella1[[#This Row],[Fatturato Ag]]&gt;0,
SUMIF(Pivot!$B:$B,Tabella1[[#This Row],[MA_CustSupp.CompanyName]],Pivot!H:H)/Tabella1[[#This Row],[Fatturato Ag]],0)</f>
        <v>0</v>
      </c>
      <c r="I266" s="7">
        <f>+IF(Tabella1[[#This Row],[Fatturato Ag]]&gt;0,
SUMIF(Pivot!$B:$B,Tabella1[[#This Row],[MA_CustSupp.CompanyName]],Pivot!I:I)/Tabella1[[#This Row],[Fatturato Ag]],0)</f>
        <v>0</v>
      </c>
      <c r="J266" s="7">
        <f>+IF(Tabella1[[#This Row],[Fatturato Ag]]&gt;0,
SUMIF(Pivot!$B:$B,Tabella1[[#This Row],[MA_CustSupp.CompanyName]],Pivot!J:J)/Tabella1[[#This Row],[Fatturato Ag]],0)</f>
        <v>0</v>
      </c>
      <c r="K266" s="7">
        <f>+IF(Tabella1[[#This Row],[Fatturato Ag]]&gt;0,
SUMIF(Pivot!$B:$B,Tabella1[[#This Row],[MA_CustSupp.CompanyName]],Pivot!K:K)/Tabella1[[#This Row],[Fatturato Ag]],0)</f>
        <v>0</v>
      </c>
      <c r="M266" s="8">
        <f>SUMIF(Pivot!$B:$B,Tabella1[[#This Row],[MA_CustSupp.CompanyName]],Pivot!$L:$L)</f>
        <v>0</v>
      </c>
      <c r="N266" s="8">
        <f>+Tabella1[[#This Row],[Fatturato Ag]]*$M$1</f>
        <v>0</v>
      </c>
      <c r="O266" s="18">
        <f>+ROUND(Tabella1[[#This Row],[Preconsuntivo]],-3)</f>
        <v>0</v>
      </c>
      <c r="P266" s="33">
        <f>+Tabella1[[#This Row],[BUDGET]]*Tabella1[[#This Row],[LINEA A]]</f>
        <v>0</v>
      </c>
      <c r="Q266" s="33">
        <f>+Tabella1[[#This Row],[BUDGET]]*Tabella1[[#This Row],[LINEA B]]</f>
        <v>0</v>
      </c>
      <c r="R266" s="33">
        <f>+Tabella1[[#This Row],[BUDGET]]*Tabella1[[#This Row],[LINEA C]]</f>
        <v>0</v>
      </c>
      <c r="S266" s="33">
        <f>+Tabella1[[#This Row],[BUDGET]]*Tabella1[[#This Row],[LINEA D]]</f>
        <v>0</v>
      </c>
      <c r="T266" s="10">
        <f>+Tabella1[[#This Row],[BUDGET]]*(Tabella1[[#This Row],[LINEA E]]+Tabella1[[#This Row],[LINEA F]])</f>
        <v>0</v>
      </c>
      <c r="U266" s="33"/>
      <c r="V266" s="33">
        <f>+Tabella1[[#This Row],[BUDGET]]*Tabella1[[#This Row],[OTHERS]]</f>
        <v>0</v>
      </c>
      <c r="W266" s="18">
        <f>+Tabella1[[#This Row],[BUDGET]]-SUM(Tabella1[[#This Row],[LINEA A2]:[OTHERS8]])</f>
        <v>0</v>
      </c>
      <c r="X266" s="18">
        <f>+Tabella1[[#This Row],[BUDGET]]/4</f>
        <v>0</v>
      </c>
      <c r="Y266" s="18">
        <f>+Tabella1[[#This Row],[BUDGET]]/4</f>
        <v>0</v>
      </c>
      <c r="Z266" s="18">
        <f>+Tabella1[[#This Row],[BUDGET]]/4</f>
        <v>0</v>
      </c>
      <c r="AA266" s="18">
        <f>+Tabella1[[#This Row],[BUDGET]]/4</f>
        <v>0</v>
      </c>
      <c r="AB266" s="18">
        <f>+Tabella1[[#This Row],[BUDGET]]-Tabella1[[#This Row],[I]]-Tabella1[[#This Row],[II]]-Tabella1[[#This Row],[III]]-Tabella1[[#This Row],[IV]]</f>
        <v>0</v>
      </c>
      <c r="AC266" s="19">
        <f>+Tabella1[[#This Row],[I]]*AC$1</f>
        <v>0</v>
      </c>
      <c r="AD266" s="19">
        <f>+Tabella1[[#This Row],[I]]*AD$1</f>
        <v>0</v>
      </c>
      <c r="AE266" s="19">
        <f>+Tabella1[[#This Row],[I]]*AE$1</f>
        <v>0</v>
      </c>
      <c r="AF266" s="19">
        <f>+Tabella1[[#This Row],[II]]*AF$1</f>
        <v>0</v>
      </c>
      <c r="AG266" s="19">
        <f>+Tabella1[[#This Row],[II]]*AG$1</f>
        <v>0</v>
      </c>
      <c r="AH266" s="19">
        <f>+Tabella1[[#This Row],[II]]*AH$1</f>
        <v>0</v>
      </c>
      <c r="AI266" s="19">
        <f>+Tabella1[[#This Row],[III]]*AI$1</f>
        <v>0</v>
      </c>
      <c r="AJ266" s="19">
        <f>+Tabella1[[#This Row],[III]]*AJ$1</f>
        <v>0</v>
      </c>
      <c r="AK266" s="19">
        <f>+Tabella1[[#This Row],[III]]*AK$1</f>
        <v>0</v>
      </c>
      <c r="AL266" s="19">
        <f>+Tabella1[[#This Row],[IV]]*AL$1</f>
        <v>0</v>
      </c>
      <c r="AM266" s="19">
        <f>+Tabella1[[#This Row],[IV]]*AM$1</f>
        <v>0</v>
      </c>
      <c r="AN266" s="19">
        <f>+Tabella1[[#This Row],[IV]]*AN$1</f>
        <v>0</v>
      </c>
      <c r="AO266" s="19">
        <f>+Tabella1[[#This Row],[BUDGET]]-SUM(Tabella1[[#This Row],[31/01/2021]:[31/12/2021]])</f>
        <v>0</v>
      </c>
    </row>
    <row r="267" spans="1:41" x14ac:dyDescent="0.25">
      <c r="A267" s="1" t="s">
        <v>24</v>
      </c>
      <c r="B267" s="1" t="s">
        <v>356</v>
      </c>
      <c r="C267" s="1" t="s">
        <v>360</v>
      </c>
      <c r="E267" s="7">
        <f>+IF(Tabella1[[#This Row],[Fatturato Ag]]&gt;0,
SUMIF(Pivot!$B:$B,Tabella1[[#This Row],[MA_CustSupp.CompanyName]],Pivot!E:E)/Tabella1[[#This Row],[Fatturato Ag]],0)</f>
        <v>0</v>
      </c>
      <c r="F267" s="7">
        <f>+IF(Tabella1[[#This Row],[Fatturato Ag]]&gt;0,
SUMIF(Pivot!$B:$B,Tabella1[[#This Row],[MA_CustSupp.CompanyName]],Pivot!F:F)/Tabella1[[#This Row],[Fatturato Ag]],0)</f>
        <v>0</v>
      </c>
      <c r="G267" s="7">
        <f>+IF(Tabella1[[#This Row],[Fatturato Ag]]&gt;0,
SUMIF(Pivot!$B:$B,Tabella1[[#This Row],[MA_CustSupp.CompanyName]],Pivot!G:G)/Tabella1[[#This Row],[Fatturato Ag]],0)</f>
        <v>0</v>
      </c>
      <c r="H267" s="7">
        <f>+IF(Tabella1[[#This Row],[Fatturato Ag]]&gt;0,
SUMIF(Pivot!$B:$B,Tabella1[[#This Row],[MA_CustSupp.CompanyName]],Pivot!H:H)/Tabella1[[#This Row],[Fatturato Ag]],0)</f>
        <v>0</v>
      </c>
      <c r="I267" s="7">
        <f>+IF(Tabella1[[#This Row],[Fatturato Ag]]&gt;0,
SUMIF(Pivot!$B:$B,Tabella1[[#This Row],[MA_CustSupp.CompanyName]],Pivot!I:I)/Tabella1[[#This Row],[Fatturato Ag]],0)</f>
        <v>0</v>
      </c>
      <c r="J267" s="7">
        <f>+IF(Tabella1[[#This Row],[Fatturato Ag]]&gt;0,
SUMIF(Pivot!$B:$B,Tabella1[[#This Row],[MA_CustSupp.CompanyName]],Pivot!J:J)/Tabella1[[#This Row],[Fatturato Ag]],0)</f>
        <v>0</v>
      </c>
      <c r="K267" s="7">
        <f>+IF(Tabella1[[#This Row],[Fatturato Ag]]&gt;0,
SUMIF(Pivot!$B:$B,Tabella1[[#This Row],[MA_CustSupp.CompanyName]],Pivot!K:K)/Tabella1[[#This Row],[Fatturato Ag]],0)</f>
        <v>0</v>
      </c>
      <c r="M267" s="8">
        <f>SUMIF(Pivot!$B:$B,Tabella1[[#This Row],[MA_CustSupp.CompanyName]],Pivot!$L:$L)</f>
        <v>0</v>
      </c>
      <c r="N267" s="8">
        <f>+Tabella1[[#This Row],[Fatturato Ag]]*$M$1</f>
        <v>0</v>
      </c>
      <c r="O267" s="18">
        <f>+ROUND(Tabella1[[#This Row],[Preconsuntivo]],-3)</f>
        <v>0</v>
      </c>
      <c r="P267" s="33">
        <f>+Tabella1[[#This Row],[BUDGET]]*Tabella1[[#This Row],[LINEA A]]</f>
        <v>0</v>
      </c>
      <c r="Q267" s="33">
        <f>+Tabella1[[#This Row],[BUDGET]]*Tabella1[[#This Row],[LINEA B]]</f>
        <v>0</v>
      </c>
      <c r="R267" s="33">
        <f>+Tabella1[[#This Row],[BUDGET]]*Tabella1[[#This Row],[LINEA C]]</f>
        <v>0</v>
      </c>
      <c r="S267" s="33">
        <f>+Tabella1[[#This Row],[BUDGET]]*Tabella1[[#This Row],[LINEA D]]</f>
        <v>0</v>
      </c>
      <c r="T267" s="10">
        <f>+Tabella1[[#This Row],[BUDGET]]*(Tabella1[[#This Row],[LINEA E]]+Tabella1[[#This Row],[LINEA F]])</f>
        <v>0</v>
      </c>
      <c r="U267" s="33"/>
      <c r="V267" s="33">
        <f>+Tabella1[[#This Row],[BUDGET]]*Tabella1[[#This Row],[OTHERS]]</f>
        <v>0</v>
      </c>
      <c r="W267" s="18">
        <f>+Tabella1[[#This Row],[BUDGET]]-SUM(Tabella1[[#This Row],[LINEA A2]:[OTHERS8]])</f>
        <v>0</v>
      </c>
      <c r="X267" s="18">
        <f>+Tabella1[[#This Row],[BUDGET]]/4</f>
        <v>0</v>
      </c>
      <c r="Y267" s="18">
        <f>+Tabella1[[#This Row],[BUDGET]]/4</f>
        <v>0</v>
      </c>
      <c r="Z267" s="18">
        <f>+Tabella1[[#This Row],[BUDGET]]/4</f>
        <v>0</v>
      </c>
      <c r="AA267" s="18">
        <f>+Tabella1[[#This Row],[BUDGET]]/4</f>
        <v>0</v>
      </c>
      <c r="AB267" s="18">
        <f>+Tabella1[[#This Row],[BUDGET]]-Tabella1[[#This Row],[I]]-Tabella1[[#This Row],[II]]-Tabella1[[#This Row],[III]]-Tabella1[[#This Row],[IV]]</f>
        <v>0</v>
      </c>
      <c r="AC267" s="19">
        <f>+Tabella1[[#This Row],[I]]*AC$1</f>
        <v>0</v>
      </c>
      <c r="AD267" s="19">
        <f>+Tabella1[[#This Row],[I]]*AD$1</f>
        <v>0</v>
      </c>
      <c r="AE267" s="19">
        <f>+Tabella1[[#This Row],[I]]*AE$1</f>
        <v>0</v>
      </c>
      <c r="AF267" s="19">
        <f>+Tabella1[[#This Row],[II]]*AF$1</f>
        <v>0</v>
      </c>
      <c r="AG267" s="19">
        <f>+Tabella1[[#This Row],[II]]*AG$1</f>
        <v>0</v>
      </c>
      <c r="AH267" s="19">
        <f>+Tabella1[[#This Row],[II]]*AH$1</f>
        <v>0</v>
      </c>
      <c r="AI267" s="19">
        <f>+Tabella1[[#This Row],[III]]*AI$1</f>
        <v>0</v>
      </c>
      <c r="AJ267" s="19">
        <f>+Tabella1[[#This Row],[III]]*AJ$1</f>
        <v>0</v>
      </c>
      <c r="AK267" s="19">
        <f>+Tabella1[[#This Row],[III]]*AK$1</f>
        <v>0</v>
      </c>
      <c r="AL267" s="19">
        <f>+Tabella1[[#This Row],[IV]]*AL$1</f>
        <v>0</v>
      </c>
      <c r="AM267" s="19">
        <f>+Tabella1[[#This Row],[IV]]*AM$1</f>
        <v>0</v>
      </c>
      <c r="AN267" s="19">
        <f>+Tabella1[[#This Row],[IV]]*AN$1</f>
        <v>0</v>
      </c>
      <c r="AO267" s="19">
        <f>+Tabella1[[#This Row],[BUDGET]]-SUM(Tabella1[[#This Row],[31/01/2021]:[31/12/2021]])</f>
        <v>0</v>
      </c>
    </row>
    <row r="268" spans="1:41" x14ac:dyDescent="0.25">
      <c r="A268" s="1" t="s">
        <v>24</v>
      </c>
      <c r="B268" s="1" t="s">
        <v>357</v>
      </c>
      <c r="C268" s="1" t="s">
        <v>360</v>
      </c>
      <c r="E268" s="7">
        <f>+IF(Tabella1[[#This Row],[Fatturato Ag]]&gt;0,
SUMIF(Pivot!$B:$B,Tabella1[[#This Row],[MA_CustSupp.CompanyName]],Pivot!E:E)/Tabella1[[#This Row],[Fatturato Ag]],0)</f>
        <v>0</v>
      </c>
      <c r="F268" s="7">
        <f>+IF(Tabella1[[#This Row],[Fatturato Ag]]&gt;0,
SUMIF(Pivot!$B:$B,Tabella1[[#This Row],[MA_CustSupp.CompanyName]],Pivot!F:F)/Tabella1[[#This Row],[Fatturato Ag]],0)</f>
        <v>0</v>
      </c>
      <c r="G268" s="7">
        <f>+IF(Tabella1[[#This Row],[Fatturato Ag]]&gt;0,
SUMIF(Pivot!$B:$B,Tabella1[[#This Row],[MA_CustSupp.CompanyName]],Pivot!G:G)/Tabella1[[#This Row],[Fatturato Ag]],0)</f>
        <v>0</v>
      </c>
      <c r="H268" s="7">
        <f>+IF(Tabella1[[#This Row],[Fatturato Ag]]&gt;0,
SUMIF(Pivot!$B:$B,Tabella1[[#This Row],[MA_CustSupp.CompanyName]],Pivot!H:H)/Tabella1[[#This Row],[Fatturato Ag]],0)</f>
        <v>0</v>
      </c>
      <c r="I268" s="7">
        <f>+IF(Tabella1[[#This Row],[Fatturato Ag]]&gt;0,
SUMIF(Pivot!$B:$B,Tabella1[[#This Row],[MA_CustSupp.CompanyName]],Pivot!I:I)/Tabella1[[#This Row],[Fatturato Ag]],0)</f>
        <v>0</v>
      </c>
      <c r="J268" s="7">
        <f>+IF(Tabella1[[#This Row],[Fatturato Ag]]&gt;0,
SUMIF(Pivot!$B:$B,Tabella1[[#This Row],[MA_CustSupp.CompanyName]],Pivot!J:J)/Tabella1[[#This Row],[Fatturato Ag]],0)</f>
        <v>0</v>
      </c>
      <c r="K268" s="7">
        <f>+IF(Tabella1[[#This Row],[Fatturato Ag]]&gt;0,
SUMIF(Pivot!$B:$B,Tabella1[[#This Row],[MA_CustSupp.CompanyName]],Pivot!K:K)/Tabella1[[#This Row],[Fatturato Ag]],0)</f>
        <v>0</v>
      </c>
      <c r="M268" s="8">
        <f>SUMIF(Pivot!$B:$B,Tabella1[[#This Row],[MA_CustSupp.CompanyName]],Pivot!$L:$L)</f>
        <v>0</v>
      </c>
      <c r="N268" s="8">
        <f>+Tabella1[[#This Row],[Fatturato Ag]]*$M$1</f>
        <v>0</v>
      </c>
      <c r="O268" s="18">
        <f>+ROUND(Tabella1[[#This Row],[Preconsuntivo]],-3)</f>
        <v>0</v>
      </c>
      <c r="P268" s="33">
        <f>+Tabella1[[#This Row],[BUDGET]]*Tabella1[[#This Row],[LINEA A]]</f>
        <v>0</v>
      </c>
      <c r="Q268" s="33">
        <f>+Tabella1[[#This Row],[BUDGET]]*Tabella1[[#This Row],[LINEA B]]</f>
        <v>0</v>
      </c>
      <c r="R268" s="33">
        <f>+Tabella1[[#This Row],[BUDGET]]*Tabella1[[#This Row],[LINEA C]]</f>
        <v>0</v>
      </c>
      <c r="S268" s="33">
        <f>+Tabella1[[#This Row],[BUDGET]]*Tabella1[[#This Row],[LINEA D]]</f>
        <v>0</v>
      </c>
      <c r="T268" s="10">
        <f>+Tabella1[[#This Row],[BUDGET]]*(Tabella1[[#This Row],[LINEA E]]+Tabella1[[#This Row],[LINEA F]])</f>
        <v>0</v>
      </c>
      <c r="U268" s="33"/>
      <c r="V268" s="33">
        <f>+Tabella1[[#This Row],[BUDGET]]*Tabella1[[#This Row],[OTHERS]]</f>
        <v>0</v>
      </c>
      <c r="W268" s="18">
        <f>+Tabella1[[#This Row],[BUDGET]]-SUM(Tabella1[[#This Row],[LINEA A2]:[OTHERS8]])</f>
        <v>0</v>
      </c>
      <c r="X268" s="18">
        <f>+Tabella1[[#This Row],[BUDGET]]/4</f>
        <v>0</v>
      </c>
      <c r="Y268" s="18">
        <f>+Tabella1[[#This Row],[BUDGET]]/4</f>
        <v>0</v>
      </c>
      <c r="Z268" s="18">
        <f>+Tabella1[[#This Row],[BUDGET]]/4</f>
        <v>0</v>
      </c>
      <c r="AA268" s="18">
        <f>+Tabella1[[#This Row],[BUDGET]]/4</f>
        <v>0</v>
      </c>
      <c r="AB268" s="18">
        <f>+Tabella1[[#This Row],[BUDGET]]-Tabella1[[#This Row],[I]]-Tabella1[[#This Row],[II]]-Tabella1[[#This Row],[III]]-Tabella1[[#This Row],[IV]]</f>
        <v>0</v>
      </c>
      <c r="AC268" s="19">
        <f>+Tabella1[[#This Row],[I]]*AC$1</f>
        <v>0</v>
      </c>
      <c r="AD268" s="19">
        <f>+Tabella1[[#This Row],[I]]*AD$1</f>
        <v>0</v>
      </c>
      <c r="AE268" s="19">
        <f>+Tabella1[[#This Row],[I]]*AE$1</f>
        <v>0</v>
      </c>
      <c r="AF268" s="19">
        <f>+Tabella1[[#This Row],[II]]*AF$1</f>
        <v>0</v>
      </c>
      <c r="AG268" s="19">
        <f>+Tabella1[[#This Row],[II]]*AG$1</f>
        <v>0</v>
      </c>
      <c r="AH268" s="19">
        <f>+Tabella1[[#This Row],[II]]*AH$1</f>
        <v>0</v>
      </c>
      <c r="AI268" s="19">
        <f>+Tabella1[[#This Row],[III]]*AI$1</f>
        <v>0</v>
      </c>
      <c r="AJ268" s="19">
        <f>+Tabella1[[#This Row],[III]]*AJ$1</f>
        <v>0</v>
      </c>
      <c r="AK268" s="19">
        <f>+Tabella1[[#This Row],[III]]*AK$1</f>
        <v>0</v>
      </c>
      <c r="AL268" s="19">
        <f>+Tabella1[[#This Row],[IV]]*AL$1</f>
        <v>0</v>
      </c>
      <c r="AM268" s="19">
        <f>+Tabella1[[#This Row],[IV]]*AM$1</f>
        <v>0</v>
      </c>
      <c r="AN268" s="19">
        <f>+Tabella1[[#This Row],[IV]]*AN$1</f>
        <v>0</v>
      </c>
      <c r="AO268" s="19">
        <f>+Tabella1[[#This Row],[BUDGET]]-SUM(Tabella1[[#This Row],[31/01/2021]:[31/12/2021]])</f>
        <v>0</v>
      </c>
    </row>
    <row r="269" spans="1:41" x14ac:dyDescent="0.25">
      <c r="A269" s="1" t="s">
        <v>17</v>
      </c>
      <c r="B269" s="1" t="s">
        <v>358</v>
      </c>
      <c r="C269" s="1" t="s">
        <v>85</v>
      </c>
      <c r="E269" s="7">
        <f>+IF(Tabella1[[#This Row],[Fatturato Ag]]&gt;0,
SUMIF(Pivot!$B:$B,Tabella1[[#This Row],[MA_CustSupp.CompanyName]],Pivot!E:E)/Tabella1[[#This Row],[Fatturato Ag]],0)</f>
        <v>0</v>
      </c>
      <c r="F269" s="7">
        <f>+IF(Tabella1[[#This Row],[Fatturato Ag]]&gt;0,
SUMIF(Pivot!$B:$B,Tabella1[[#This Row],[MA_CustSupp.CompanyName]],Pivot!F:F)/Tabella1[[#This Row],[Fatturato Ag]],0)</f>
        <v>0</v>
      </c>
      <c r="G269" s="7">
        <f>+IF(Tabella1[[#This Row],[Fatturato Ag]]&gt;0,
SUMIF(Pivot!$B:$B,Tabella1[[#This Row],[MA_CustSupp.CompanyName]],Pivot!G:G)/Tabella1[[#This Row],[Fatturato Ag]],0)</f>
        <v>0</v>
      </c>
      <c r="H269" s="7">
        <f>+IF(Tabella1[[#This Row],[Fatturato Ag]]&gt;0,
SUMIF(Pivot!$B:$B,Tabella1[[#This Row],[MA_CustSupp.CompanyName]],Pivot!H:H)/Tabella1[[#This Row],[Fatturato Ag]],0)</f>
        <v>0</v>
      </c>
      <c r="I269" s="7">
        <f>+IF(Tabella1[[#This Row],[Fatturato Ag]]&gt;0,
SUMIF(Pivot!$B:$B,Tabella1[[#This Row],[MA_CustSupp.CompanyName]],Pivot!I:I)/Tabella1[[#This Row],[Fatturato Ag]],0)</f>
        <v>0</v>
      </c>
      <c r="J269" s="7">
        <f>+IF(Tabella1[[#This Row],[Fatturato Ag]]&gt;0,
SUMIF(Pivot!$B:$B,Tabella1[[#This Row],[MA_CustSupp.CompanyName]],Pivot!J:J)/Tabella1[[#This Row],[Fatturato Ag]],0)</f>
        <v>0</v>
      </c>
      <c r="K269" s="7">
        <f>+IF(Tabella1[[#This Row],[Fatturato Ag]]&gt;0,
SUMIF(Pivot!$B:$B,Tabella1[[#This Row],[MA_CustSupp.CompanyName]],Pivot!K:K)/Tabella1[[#This Row],[Fatturato Ag]],0)</f>
        <v>0</v>
      </c>
      <c r="M269" s="8">
        <f>SUMIF(Pivot!$B:$B,Tabella1[[#This Row],[MA_CustSupp.CompanyName]],Pivot!$L:$L)</f>
        <v>0</v>
      </c>
      <c r="N269" s="8">
        <f>+Tabella1[[#This Row],[Fatturato Ag]]*$M$1</f>
        <v>0</v>
      </c>
      <c r="O269" s="9">
        <f>+ROUND(Tabella1[[#This Row],[Preconsuntivo]],-3)</f>
        <v>0</v>
      </c>
      <c r="P269" s="10">
        <f>+Tabella1[[#This Row],[BUDGET]]*Tabella1[[#This Row],[LINEA A]]</f>
        <v>0</v>
      </c>
      <c r="Q269" s="10">
        <f>+Tabella1[[#This Row],[BUDGET]]*Tabella1[[#This Row],[LINEA B]]</f>
        <v>0</v>
      </c>
      <c r="R269" s="10">
        <f>+Tabella1[[#This Row],[BUDGET]]*Tabella1[[#This Row],[LINEA C]]</f>
        <v>0</v>
      </c>
      <c r="S269" s="10">
        <f>+Tabella1[[#This Row],[BUDGET]]*Tabella1[[#This Row],[LINEA D]]</f>
        <v>0</v>
      </c>
      <c r="T269" s="10">
        <f>+Tabella1[[#This Row],[BUDGET]]*(Tabella1[[#This Row],[LINEA E]]+Tabella1[[#This Row],[LINEA F]])</f>
        <v>0</v>
      </c>
      <c r="V269" s="10">
        <f>+Tabella1[[#This Row],[BUDGET]]*Tabella1[[#This Row],[OTHERS]]</f>
        <v>0</v>
      </c>
      <c r="W269" s="18">
        <f>+Tabella1[[#This Row],[BUDGET]]-SUM(Tabella1[[#This Row],[LINEA A2]:[OTHERS8]])</f>
        <v>0</v>
      </c>
      <c r="X269" s="18">
        <f>+Tabella1[[#This Row],[BUDGET]]/4</f>
        <v>0</v>
      </c>
      <c r="Y269" s="18">
        <f>+Tabella1[[#This Row],[BUDGET]]/4</f>
        <v>0</v>
      </c>
      <c r="Z269" s="18">
        <f>+Tabella1[[#This Row],[BUDGET]]/4</f>
        <v>0</v>
      </c>
      <c r="AA269" s="18">
        <f>+Tabella1[[#This Row],[BUDGET]]/4</f>
        <v>0</v>
      </c>
      <c r="AB269" s="18">
        <f>+Tabella1[[#This Row],[BUDGET]]-Tabella1[[#This Row],[I]]-Tabella1[[#This Row],[II]]-Tabella1[[#This Row],[III]]-Tabella1[[#This Row],[IV]]</f>
        <v>0</v>
      </c>
      <c r="AC269" s="19">
        <f>+Tabella1[[#This Row],[I]]*AC$1</f>
        <v>0</v>
      </c>
      <c r="AD269" s="19">
        <f>+Tabella1[[#This Row],[I]]*AD$1</f>
        <v>0</v>
      </c>
      <c r="AE269" s="19">
        <f>+Tabella1[[#This Row],[I]]*AE$1</f>
        <v>0</v>
      </c>
      <c r="AF269" s="19">
        <f>+Tabella1[[#This Row],[II]]*AF$1</f>
        <v>0</v>
      </c>
      <c r="AG269" s="19">
        <f>+Tabella1[[#This Row],[II]]*AG$1</f>
        <v>0</v>
      </c>
      <c r="AH269" s="19">
        <f>+Tabella1[[#This Row],[II]]*AH$1</f>
        <v>0</v>
      </c>
      <c r="AI269" s="19">
        <f>+Tabella1[[#This Row],[III]]*AI$1</f>
        <v>0</v>
      </c>
      <c r="AJ269" s="19">
        <f>+Tabella1[[#This Row],[III]]*AJ$1</f>
        <v>0</v>
      </c>
      <c r="AK269" s="19">
        <f>+Tabella1[[#This Row],[III]]*AK$1</f>
        <v>0</v>
      </c>
      <c r="AL269" s="19">
        <f>+Tabella1[[#This Row],[IV]]*AL$1</f>
        <v>0</v>
      </c>
      <c r="AM269" s="19">
        <f>+Tabella1[[#This Row],[IV]]*AM$1</f>
        <v>0</v>
      </c>
      <c r="AN269" s="19">
        <f>+Tabella1[[#This Row],[IV]]*AN$1</f>
        <v>0</v>
      </c>
      <c r="AO269" s="19">
        <f>+Tabella1[[#This Row],[BUDGET]]-SUM(Tabella1[[#This Row],[31/01/2021]:[31/12/2021]])</f>
        <v>0</v>
      </c>
    </row>
    <row r="270" spans="1:41" x14ac:dyDescent="0.25">
      <c r="E270" s="7">
        <f>+IF(Tabella1[[#This Row],[Fatturato Ag]]&gt;0,
SUMIF(Pivot!$B:$B,Tabella1[[#This Row],[MA_CustSupp.CompanyName]],Pivot!E:E)/Tabella1[[#This Row],[Fatturato Ag]],0)</f>
        <v>0</v>
      </c>
      <c r="F270" s="7">
        <f>+IF(Tabella1[[#This Row],[Fatturato Ag]]&gt;0,
SUMIF(Pivot!$B:$B,Tabella1[[#This Row],[MA_CustSupp.CompanyName]],Pivot!F:F)/Tabella1[[#This Row],[Fatturato Ag]],0)</f>
        <v>0</v>
      </c>
      <c r="G270" s="7">
        <f>+IF(Tabella1[[#This Row],[Fatturato Ag]]&gt;0,
SUMIF(Pivot!$B:$B,Tabella1[[#This Row],[MA_CustSupp.CompanyName]],Pivot!G:G)/Tabella1[[#This Row],[Fatturato Ag]],0)</f>
        <v>0</v>
      </c>
      <c r="H270" s="7">
        <f>+IF(Tabella1[[#This Row],[Fatturato Ag]]&gt;0,
SUMIF(Pivot!$B:$B,Tabella1[[#This Row],[MA_CustSupp.CompanyName]],Pivot!H:H)/Tabella1[[#This Row],[Fatturato Ag]],0)</f>
        <v>0</v>
      </c>
      <c r="I270" s="7">
        <f>+IF(Tabella1[[#This Row],[Fatturato Ag]]&gt;0,
SUMIF(Pivot!$B:$B,Tabella1[[#This Row],[MA_CustSupp.CompanyName]],Pivot!I:I)/Tabella1[[#This Row],[Fatturato Ag]],0)</f>
        <v>0</v>
      </c>
      <c r="J270" s="7">
        <f>+IF(Tabella1[[#This Row],[Fatturato Ag]]&gt;0,
SUMIF(Pivot!$B:$B,Tabella1[[#This Row],[MA_CustSupp.CompanyName]],Pivot!J:J)/Tabella1[[#This Row],[Fatturato Ag]],0)</f>
        <v>0</v>
      </c>
      <c r="K270" s="7">
        <f>+IF(Tabella1[[#This Row],[Fatturato Ag]]&gt;0,
SUMIF(Pivot!$B:$B,Tabella1[[#This Row],[MA_CustSupp.CompanyName]],Pivot!K:K)/Tabella1[[#This Row],[Fatturato Ag]],0)</f>
        <v>0</v>
      </c>
      <c r="M270" s="8">
        <f>SUMIF(Pivot!$B:$B,Tabella1[[#This Row],[MA_CustSupp.CompanyName]],Pivot!$L:$L)</f>
        <v>0</v>
      </c>
      <c r="N270" s="8">
        <f>+Tabella1[[#This Row],[Fatturato Ag]]*$M$1</f>
        <v>0</v>
      </c>
      <c r="O270" s="9">
        <f>+ROUND(Tabella1[[#This Row],[Preconsuntivo]],-3)</f>
        <v>0</v>
      </c>
      <c r="P270" s="10">
        <f>+Tabella1[[#This Row],[BUDGET]]*Tabella1[[#This Row],[LINEA A]]</f>
        <v>0</v>
      </c>
      <c r="Q270" s="10">
        <f>+Tabella1[[#This Row],[BUDGET]]*Tabella1[[#This Row],[LINEA B]]</f>
        <v>0</v>
      </c>
      <c r="R270" s="10">
        <f>+Tabella1[[#This Row],[BUDGET]]*Tabella1[[#This Row],[LINEA C]]</f>
        <v>0</v>
      </c>
      <c r="S270" s="10">
        <f>+Tabella1[[#This Row],[BUDGET]]*Tabella1[[#This Row],[LINEA D]]</f>
        <v>0</v>
      </c>
      <c r="T270" s="10">
        <f>+Tabella1[[#This Row],[BUDGET]]*(Tabella1[[#This Row],[LINEA E]]+Tabella1[[#This Row],[LINEA F]])</f>
        <v>0</v>
      </c>
      <c r="V270" s="10">
        <f>+Tabella1[[#This Row],[BUDGET]]*Tabella1[[#This Row],[OTHERS]]</f>
        <v>0</v>
      </c>
      <c r="W270" s="18">
        <f>+Tabella1[[#This Row],[BUDGET]]-SUM(Tabella1[[#This Row],[LINEA A2]:[OTHERS8]])</f>
        <v>0</v>
      </c>
      <c r="X270" s="18">
        <f>+Tabella1[[#This Row],[BUDGET]]/4</f>
        <v>0</v>
      </c>
      <c r="Y270" s="18">
        <f>+Tabella1[[#This Row],[BUDGET]]/4</f>
        <v>0</v>
      </c>
      <c r="Z270" s="18">
        <f>+Tabella1[[#This Row],[BUDGET]]/4</f>
        <v>0</v>
      </c>
      <c r="AA270" s="18">
        <f>+Tabella1[[#This Row],[BUDGET]]/4</f>
        <v>0</v>
      </c>
      <c r="AB270" s="18">
        <f>+Tabella1[[#This Row],[BUDGET]]-Tabella1[[#This Row],[I]]-Tabella1[[#This Row],[II]]-Tabella1[[#This Row],[III]]-Tabella1[[#This Row],[IV]]</f>
        <v>0</v>
      </c>
      <c r="AC270" s="19">
        <f>+Tabella1[[#This Row],[I]]*AC$1</f>
        <v>0</v>
      </c>
      <c r="AD270" s="19"/>
      <c r="AE270" s="19">
        <f>+Tabella1[[#This Row],[I]]*AE$1</f>
        <v>0</v>
      </c>
      <c r="AF270" s="19">
        <f>+Tabella1[[#This Row],[II]]*AF$1</f>
        <v>0</v>
      </c>
      <c r="AG270" s="19">
        <f>+Tabella1[[#This Row],[II]]*AG$1</f>
        <v>0</v>
      </c>
      <c r="AH270" s="19">
        <f>+Tabella1[[#This Row],[II]]*AH$1</f>
        <v>0</v>
      </c>
      <c r="AI270" s="19">
        <f>+Tabella1[[#This Row],[III]]*AI$1</f>
        <v>0</v>
      </c>
      <c r="AJ270" s="19">
        <f>+Tabella1[[#This Row],[III]]*AJ$1</f>
        <v>0</v>
      </c>
      <c r="AK270" s="19">
        <f>+Tabella1[[#This Row],[III]]*AK$1</f>
        <v>0</v>
      </c>
      <c r="AL270" s="19">
        <f>+Tabella1[[#This Row],[IV]]*AL$1</f>
        <v>0</v>
      </c>
      <c r="AM270" s="19">
        <f>+Tabella1[[#This Row],[IV]]*AM$1</f>
        <v>0</v>
      </c>
      <c r="AN270" s="19">
        <f>+Tabella1[[#This Row],[IV]]*AN$1</f>
        <v>0</v>
      </c>
      <c r="AO270" s="19">
        <f>+Tabella1[[#This Row],[BUDGET]]-SUM(Tabella1[[#This Row],[31/01/2021]:[31/12/2021]])</f>
        <v>0</v>
      </c>
    </row>
    <row r="271" spans="1:41" x14ac:dyDescent="0.25">
      <c r="N271" s="34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</row>
    <row r="272" spans="1:41" x14ac:dyDescent="0.25">
      <c r="O272" s="36"/>
      <c r="P272" s="36"/>
      <c r="Q272" s="36"/>
      <c r="R272" s="37"/>
      <c r="S272" s="37"/>
      <c r="T272" s="37"/>
      <c r="U272" s="37"/>
      <c r="V272" s="37"/>
    </row>
    <row r="273" spans="14:27" x14ac:dyDescent="0.25">
      <c r="N273" s="38"/>
      <c r="S273" s="39">
        <f>SUM(O271:S271)</f>
        <v>0</v>
      </c>
      <c r="T273" s="39"/>
      <c r="U273" s="39"/>
      <c r="V273" s="39"/>
      <c r="Z273" s="40"/>
      <c r="AA273" s="40"/>
    </row>
    <row r="274" spans="14:27" x14ac:dyDescent="0.25">
      <c r="S274" s="10">
        <f>+S273-N271</f>
        <v>0</v>
      </c>
    </row>
    <row r="289" spans="6:6" x14ac:dyDescent="0.25">
      <c r="F289"/>
    </row>
    <row r="290" spans="6:6" x14ac:dyDescent="0.25">
      <c r="F290"/>
    </row>
    <row r="291" spans="6:6" x14ac:dyDescent="0.25">
      <c r="F291"/>
    </row>
    <row r="292" spans="6:6" x14ac:dyDescent="0.25">
      <c r="F292"/>
    </row>
    <row r="293" spans="6:6" x14ac:dyDescent="0.25">
      <c r="F293"/>
    </row>
    <row r="294" spans="6:6" x14ac:dyDescent="0.25">
      <c r="F294"/>
    </row>
    <row r="295" spans="6:6" x14ac:dyDescent="0.25">
      <c r="F295"/>
    </row>
    <row r="296" spans="6:6" x14ac:dyDescent="0.25">
      <c r="F296"/>
    </row>
    <row r="297" spans="6:6" x14ac:dyDescent="0.25">
      <c r="F297"/>
    </row>
    <row r="298" spans="6:6" x14ac:dyDescent="0.25">
      <c r="F298"/>
    </row>
    <row r="299" spans="6:6" x14ac:dyDescent="0.25">
      <c r="F299"/>
    </row>
    <row r="300" spans="6:6" x14ac:dyDescent="0.25">
      <c r="F300"/>
    </row>
    <row r="301" spans="6:6" x14ac:dyDescent="0.25">
      <c r="F301"/>
    </row>
    <row r="302" spans="6:6" x14ac:dyDescent="0.25">
      <c r="F302"/>
    </row>
    <row r="303" spans="6:6" x14ac:dyDescent="0.25">
      <c r="F303"/>
    </row>
    <row r="304" spans="6:6" x14ac:dyDescent="0.25">
      <c r="F304"/>
    </row>
    <row r="305" spans="6:6" x14ac:dyDescent="0.25">
      <c r="F305"/>
    </row>
    <row r="306" spans="6:6" x14ac:dyDescent="0.25">
      <c r="F306"/>
    </row>
    <row r="307" spans="6:6" x14ac:dyDescent="0.25">
      <c r="F307"/>
    </row>
    <row r="308" spans="6:6" x14ac:dyDescent="0.25">
      <c r="F308"/>
    </row>
    <row r="309" spans="6:6" x14ac:dyDescent="0.25">
      <c r="F309"/>
    </row>
    <row r="310" spans="6:6" x14ac:dyDescent="0.25">
      <c r="F310"/>
    </row>
    <row r="311" spans="6:6" x14ac:dyDescent="0.25">
      <c r="F311"/>
    </row>
    <row r="312" spans="6:6" x14ac:dyDescent="0.25">
      <c r="F312"/>
    </row>
    <row r="313" spans="6:6" x14ac:dyDescent="0.25">
      <c r="F313"/>
    </row>
    <row r="314" spans="6:6" x14ac:dyDescent="0.25">
      <c r="F314"/>
    </row>
    <row r="315" spans="6:6" x14ac:dyDescent="0.25">
      <c r="F315"/>
    </row>
    <row r="316" spans="6:6" x14ac:dyDescent="0.25">
      <c r="F316"/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6:6" x14ac:dyDescent="0.25">
      <c r="F337"/>
    </row>
    <row r="338" spans="6:6" x14ac:dyDescent="0.25">
      <c r="F338"/>
    </row>
    <row r="339" spans="6:6" x14ac:dyDescent="0.25">
      <c r="F339"/>
    </row>
    <row r="340" spans="6:6" x14ac:dyDescent="0.25">
      <c r="F340"/>
    </row>
    <row r="341" spans="6:6" x14ac:dyDescent="0.25">
      <c r="F341"/>
    </row>
    <row r="342" spans="6:6" x14ac:dyDescent="0.25">
      <c r="F342"/>
    </row>
    <row r="343" spans="6:6" x14ac:dyDescent="0.25">
      <c r="F343"/>
    </row>
    <row r="344" spans="6:6" x14ac:dyDescent="0.25">
      <c r="F344"/>
    </row>
    <row r="345" spans="6:6" x14ac:dyDescent="0.25">
      <c r="F345"/>
    </row>
    <row r="346" spans="6:6" x14ac:dyDescent="0.25">
      <c r="F346"/>
    </row>
    <row r="347" spans="6:6" x14ac:dyDescent="0.25">
      <c r="F347"/>
    </row>
    <row r="348" spans="6:6" x14ac:dyDescent="0.25">
      <c r="F348"/>
    </row>
    <row r="349" spans="6:6" x14ac:dyDescent="0.25">
      <c r="F349"/>
    </row>
    <row r="350" spans="6:6" x14ac:dyDescent="0.25">
      <c r="F350"/>
    </row>
    <row r="351" spans="6:6" x14ac:dyDescent="0.25">
      <c r="F351"/>
    </row>
    <row r="352" spans="6:6" x14ac:dyDescent="0.25">
      <c r="F352"/>
    </row>
    <row r="353" spans="6:6" x14ac:dyDescent="0.25">
      <c r="F353"/>
    </row>
    <row r="354" spans="6:6" x14ac:dyDescent="0.25">
      <c r="F354"/>
    </row>
    <row r="355" spans="6:6" x14ac:dyDescent="0.25">
      <c r="F355"/>
    </row>
    <row r="356" spans="6:6" x14ac:dyDescent="0.25">
      <c r="F356"/>
    </row>
    <row r="357" spans="6:6" x14ac:dyDescent="0.25">
      <c r="F357"/>
    </row>
    <row r="358" spans="6:6" x14ac:dyDescent="0.25">
      <c r="F358"/>
    </row>
    <row r="359" spans="6:6" x14ac:dyDescent="0.25">
      <c r="F359"/>
    </row>
    <row r="360" spans="6:6" x14ac:dyDescent="0.25">
      <c r="F360"/>
    </row>
    <row r="361" spans="6:6" x14ac:dyDescent="0.25">
      <c r="F361"/>
    </row>
    <row r="362" spans="6:6" x14ac:dyDescent="0.25">
      <c r="F362"/>
    </row>
    <row r="363" spans="6:6" x14ac:dyDescent="0.25">
      <c r="F363"/>
    </row>
    <row r="364" spans="6:6" x14ac:dyDescent="0.25">
      <c r="F364"/>
    </row>
    <row r="365" spans="6:6" x14ac:dyDescent="0.25">
      <c r="F365"/>
    </row>
    <row r="366" spans="6:6" x14ac:dyDescent="0.25">
      <c r="F366"/>
    </row>
    <row r="367" spans="6:6" x14ac:dyDescent="0.25">
      <c r="F367"/>
    </row>
    <row r="368" spans="6:6" x14ac:dyDescent="0.25">
      <c r="F368"/>
    </row>
    <row r="369" spans="6:6" x14ac:dyDescent="0.25">
      <c r="F369"/>
    </row>
    <row r="370" spans="6:6" x14ac:dyDescent="0.25">
      <c r="F370"/>
    </row>
    <row r="371" spans="6:6" x14ac:dyDescent="0.25">
      <c r="F371"/>
    </row>
    <row r="372" spans="6:6" x14ac:dyDescent="0.25">
      <c r="F372"/>
    </row>
    <row r="373" spans="6:6" x14ac:dyDescent="0.25">
      <c r="F373"/>
    </row>
    <row r="374" spans="6:6" x14ac:dyDescent="0.25">
      <c r="F374"/>
    </row>
    <row r="375" spans="6:6" x14ac:dyDescent="0.25">
      <c r="F375"/>
    </row>
    <row r="376" spans="6:6" x14ac:dyDescent="0.25">
      <c r="F376"/>
    </row>
    <row r="377" spans="6:6" x14ac:dyDescent="0.25">
      <c r="F377"/>
    </row>
    <row r="378" spans="6:6" x14ac:dyDescent="0.25">
      <c r="F378"/>
    </row>
    <row r="379" spans="6:6" x14ac:dyDescent="0.25">
      <c r="F379"/>
    </row>
    <row r="380" spans="6:6" x14ac:dyDescent="0.25">
      <c r="F380"/>
    </row>
    <row r="381" spans="6:6" x14ac:dyDescent="0.25">
      <c r="F381"/>
    </row>
    <row r="382" spans="6:6" x14ac:dyDescent="0.25">
      <c r="F382"/>
    </row>
    <row r="383" spans="6:6" x14ac:dyDescent="0.25">
      <c r="F383"/>
    </row>
    <row r="384" spans="6:6" x14ac:dyDescent="0.25">
      <c r="F384"/>
    </row>
    <row r="385" spans="6:6" x14ac:dyDescent="0.25">
      <c r="F385"/>
    </row>
    <row r="386" spans="6:6" x14ac:dyDescent="0.25">
      <c r="F386"/>
    </row>
    <row r="387" spans="6:6" x14ac:dyDescent="0.25">
      <c r="F387"/>
    </row>
    <row r="388" spans="6:6" x14ac:dyDescent="0.25">
      <c r="F388"/>
    </row>
    <row r="389" spans="6:6" x14ac:dyDescent="0.25">
      <c r="F389"/>
    </row>
    <row r="390" spans="6:6" x14ac:dyDescent="0.25">
      <c r="F390"/>
    </row>
    <row r="391" spans="6:6" x14ac:dyDescent="0.25">
      <c r="F391"/>
    </row>
    <row r="392" spans="6:6" x14ac:dyDescent="0.25">
      <c r="F392"/>
    </row>
    <row r="393" spans="6:6" x14ac:dyDescent="0.25">
      <c r="F393"/>
    </row>
    <row r="394" spans="6:6" x14ac:dyDescent="0.25">
      <c r="F394"/>
    </row>
    <row r="395" spans="6:6" x14ac:dyDescent="0.25">
      <c r="F395"/>
    </row>
    <row r="396" spans="6:6" x14ac:dyDescent="0.25">
      <c r="F396"/>
    </row>
    <row r="397" spans="6:6" x14ac:dyDescent="0.25">
      <c r="F397"/>
    </row>
    <row r="398" spans="6:6" x14ac:dyDescent="0.25">
      <c r="F398"/>
    </row>
    <row r="399" spans="6:6" x14ac:dyDescent="0.25">
      <c r="F399"/>
    </row>
    <row r="400" spans="6:6" x14ac:dyDescent="0.25">
      <c r="F400"/>
    </row>
    <row r="401" spans="6:6" x14ac:dyDescent="0.25">
      <c r="F401"/>
    </row>
    <row r="402" spans="6:6" x14ac:dyDescent="0.25">
      <c r="F402"/>
    </row>
    <row r="403" spans="6:6" x14ac:dyDescent="0.25">
      <c r="F403"/>
    </row>
    <row r="404" spans="6:6" x14ac:dyDescent="0.25">
      <c r="F404"/>
    </row>
    <row r="405" spans="6:6" x14ac:dyDescent="0.25">
      <c r="F405"/>
    </row>
    <row r="406" spans="6:6" x14ac:dyDescent="0.25">
      <c r="F406"/>
    </row>
    <row r="407" spans="6:6" x14ac:dyDescent="0.25">
      <c r="F407"/>
    </row>
    <row r="408" spans="6:6" x14ac:dyDescent="0.25">
      <c r="F408"/>
    </row>
    <row r="409" spans="6:6" x14ac:dyDescent="0.25">
      <c r="F409"/>
    </row>
    <row r="410" spans="6:6" x14ac:dyDescent="0.25">
      <c r="F410"/>
    </row>
    <row r="411" spans="6:6" x14ac:dyDescent="0.25">
      <c r="F411"/>
    </row>
    <row r="412" spans="6:6" x14ac:dyDescent="0.25">
      <c r="F412"/>
    </row>
    <row r="413" spans="6:6" x14ac:dyDescent="0.25">
      <c r="F413"/>
    </row>
    <row r="414" spans="6:6" x14ac:dyDescent="0.25">
      <c r="F414"/>
    </row>
    <row r="415" spans="6:6" x14ac:dyDescent="0.25">
      <c r="F415"/>
    </row>
    <row r="416" spans="6:6" x14ac:dyDescent="0.25">
      <c r="F416"/>
    </row>
    <row r="417" spans="6:6" x14ac:dyDescent="0.25">
      <c r="F417"/>
    </row>
    <row r="418" spans="6:6" x14ac:dyDescent="0.25">
      <c r="F418"/>
    </row>
    <row r="419" spans="6:6" x14ac:dyDescent="0.25">
      <c r="F419"/>
    </row>
    <row r="420" spans="6:6" x14ac:dyDescent="0.25">
      <c r="F420"/>
    </row>
    <row r="421" spans="6:6" x14ac:dyDescent="0.25">
      <c r="F421"/>
    </row>
    <row r="422" spans="6:6" x14ac:dyDescent="0.25">
      <c r="F422"/>
    </row>
    <row r="423" spans="6:6" x14ac:dyDescent="0.25">
      <c r="F423"/>
    </row>
    <row r="424" spans="6:6" x14ac:dyDescent="0.25">
      <c r="F424"/>
    </row>
    <row r="425" spans="6:6" x14ac:dyDescent="0.25">
      <c r="F425"/>
    </row>
    <row r="426" spans="6:6" x14ac:dyDescent="0.25">
      <c r="F426"/>
    </row>
    <row r="427" spans="6:6" x14ac:dyDescent="0.25">
      <c r="F427"/>
    </row>
    <row r="428" spans="6:6" x14ac:dyDescent="0.25">
      <c r="F428"/>
    </row>
    <row r="429" spans="6:6" x14ac:dyDescent="0.25">
      <c r="F429"/>
    </row>
    <row r="430" spans="6:6" x14ac:dyDescent="0.25">
      <c r="F430"/>
    </row>
    <row r="431" spans="6:6" x14ac:dyDescent="0.25">
      <c r="F431"/>
    </row>
    <row r="432" spans="6:6" x14ac:dyDescent="0.25">
      <c r="F432"/>
    </row>
    <row r="433" spans="6:6" x14ac:dyDescent="0.25">
      <c r="F433"/>
    </row>
    <row r="434" spans="6:6" x14ac:dyDescent="0.25">
      <c r="F434"/>
    </row>
    <row r="435" spans="6:6" x14ac:dyDescent="0.25">
      <c r="F435"/>
    </row>
    <row r="436" spans="6:6" x14ac:dyDescent="0.25">
      <c r="F436"/>
    </row>
    <row r="437" spans="6:6" x14ac:dyDescent="0.25">
      <c r="F437"/>
    </row>
    <row r="438" spans="6:6" x14ac:dyDescent="0.25">
      <c r="F438"/>
    </row>
    <row r="439" spans="6:6" x14ac:dyDescent="0.25">
      <c r="F439"/>
    </row>
    <row r="440" spans="6:6" x14ac:dyDescent="0.25">
      <c r="F440"/>
    </row>
    <row r="441" spans="6:6" x14ac:dyDescent="0.25">
      <c r="F441"/>
    </row>
    <row r="442" spans="6:6" x14ac:dyDescent="0.25">
      <c r="F442"/>
    </row>
    <row r="443" spans="6:6" x14ac:dyDescent="0.25">
      <c r="F443"/>
    </row>
    <row r="444" spans="6:6" x14ac:dyDescent="0.25">
      <c r="F444"/>
    </row>
    <row r="445" spans="6:6" x14ac:dyDescent="0.25">
      <c r="F445"/>
    </row>
    <row r="446" spans="6:6" x14ac:dyDescent="0.25">
      <c r="F446"/>
    </row>
    <row r="447" spans="6:6" x14ac:dyDescent="0.25">
      <c r="F447"/>
    </row>
    <row r="448" spans="6:6" x14ac:dyDescent="0.25">
      <c r="F448"/>
    </row>
    <row r="449" spans="6:6" x14ac:dyDescent="0.25">
      <c r="F449"/>
    </row>
    <row r="450" spans="6:6" x14ac:dyDescent="0.25">
      <c r="F450"/>
    </row>
    <row r="451" spans="6:6" x14ac:dyDescent="0.25">
      <c r="F451"/>
    </row>
    <row r="452" spans="6:6" x14ac:dyDescent="0.25">
      <c r="F452"/>
    </row>
    <row r="453" spans="6:6" x14ac:dyDescent="0.25">
      <c r="F453"/>
    </row>
    <row r="454" spans="6:6" x14ac:dyDescent="0.25">
      <c r="F454"/>
    </row>
    <row r="455" spans="6:6" x14ac:dyDescent="0.25">
      <c r="F455"/>
    </row>
    <row r="456" spans="6:6" x14ac:dyDescent="0.25">
      <c r="F456"/>
    </row>
    <row r="457" spans="6:6" x14ac:dyDescent="0.25">
      <c r="F457"/>
    </row>
    <row r="458" spans="6:6" x14ac:dyDescent="0.25">
      <c r="F458"/>
    </row>
    <row r="459" spans="6:6" x14ac:dyDescent="0.25">
      <c r="F459"/>
    </row>
    <row r="460" spans="6:6" x14ac:dyDescent="0.25">
      <c r="F460"/>
    </row>
    <row r="461" spans="6:6" x14ac:dyDescent="0.25">
      <c r="F461"/>
    </row>
    <row r="462" spans="6:6" x14ac:dyDescent="0.25">
      <c r="F462"/>
    </row>
    <row r="463" spans="6:6" x14ac:dyDescent="0.25">
      <c r="F463"/>
    </row>
    <row r="464" spans="6:6" x14ac:dyDescent="0.25">
      <c r="F464"/>
    </row>
    <row r="465" spans="6:6" x14ac:dyDescent="0.25">
      <c r="F465"/>
    </row>
    <row r="466" spans="6:6" x14ac:dyDescent="0.25">
      <c r="F466"/>
    </row>
    <row r="467" spans="6:6" x14ac:dyDescent="0.25">
      <c r="F467"/>
    </row>
    <row r="468" spans="6:6" x14ac:dyDescent="0.25">
      <c r="F468"/>
    </row>
    <row r="469" spans="6:6" x14ac:dyDescent="0.25">
      <c r="F469"/>
    </row>
    <row r="470" spans="6:6" x14ac:dyDescent="0.25">
      <c r="F470"/>
    </row>
    <row r="471" spans="6:6" x14ac:dyDescent="0.25">
      <c r="F471"/>
    </row>
    <row r="472" spans="6:6" x14ac:dyDescent="0.25">
      <c r="F472"/>
    </row>
    <row r="473" spans="6:6" x14ac:dyDescent="0.25">
      <c r="F473"/>
    </row>
    <row r="474" spans="6:6" x14ac:dyDescent="0.25">
      <c r="F474"/>
    </row>
    <row r="475" spans="6:6" x14ac:dyDescent="0.25">
      <c r="F475"/>
    </row>
    <row r="476" spans="6:6" x14ac:dyDescent="0.25">
      <c r="F476"/>
    </row>
    <row r="477" spans="6:6" x14ac:dyDescent="0.25">
      <c r="F477"/>
    </row>
    <row r="478" spans="6:6" x14ac:dyDescent="0.25">
      <c r="F478"/>
    </row>
    <row r="479" spans="6:6" x14ac:dyDescent="0.25">
      <c r="F479"/>
    </row>
    <row r="480" spans="6:6" x14ac:dyDescent="0.25">
      <c r="F480"/>
    </row>
    <row r="481" spans="6:6" x14ac:dyDescent="0.25">
      <c r="F481"/>
    </row>
    <row r="482" spans="6:6" x14ac:dyDescent="0.25">
      <c r="F482"/>
    </row>
    <row r="483" spans="6:6" x14ac:dyDescent="0.25">
      <c r="F483"/>
    </row>
    <row r="484" spans="6:6" x14ac:dyDescent="0.25">
      <c r="F484"/>
    </row>
    <row r="485" spans="6:6" x14ac:dyDescent="0.25">
      <c r="F485"/>
    </row>
    <row r="486" spans="6:6" x14ac:dyDescent="0.25">
      <c r="F486"/>
    </row>
    <row r="487" spans="6:6" x14ac:dyDescent="0.25">
      <c r="F487"/>
    </row>
    <row r="488" spans="6:6" x14ac:dyDescent="0.25">
      <c r="F488"/>
    </row>
    <row r="489" spans="6:6" x14ac:dyDescent="0.25">
      <c r="F489"/>
    </row>
    <row r="490" spans="6:6" x14ac:dyDescent="0.25">
      <c r="F490"/>
    </row>
    <row r="491" spans="6:6" x14ac:dyDescent="0.25">
      <c r="F491"/>
    </row>
    <row r="492" spans="6:6" x14ac:dyDescent="0.25">
      <c r="F492"/>
    </row>
    <row r="493" spans="6:6" x14ac:dyDescent="0.25">
      <c r="F493"/>
    </row>
    <row r="494" spans="6:6" x14ac:dyDescent="0.25">
      <c r="F494"/>
    </row>
    <row r="495" spans="6:6" x14ac:dyDescent="0.25">
      <c r="F495"/>
    </row>
    <row r="496" spans="6:6" x14ac:dyDescent="0.25">
      <c r="F496"/>
    </row>
    <row r="497" spans="6:6" x14ac:dyDescent="0.25">
      <c r="F497"/>
    </row>
    <row r="498" spans="6:6" x14ac:dyDescent="0.25">
      <c r="F498"/>
    </row>
    <row r="499" spans="6:6" x14ac:dyDescent="0.25">
      <c r="F499"/>
    </row>
    <row r="500" spans="6:6" x14ac:dyDescent="0.25">
      <c r="F500"/>
    </row>
    <row r="501" spans="6:6" x14ac:dyDescent="0.25">
      <c r="F501"/>
    </row>
    <row r="502" spans="6:6" x14ac:dyDescent="0.25">
      <c r="F502"/>
    </row>
    <row r="503" spans="6:6" x14ac:dyDescent="0.25">
      <c r="F503"/>
    </row>
    <row r="504" spans="6:6" x14ac:dyDescent="0.25">
      <c r="F504"/>
    </row>
    <row r="505" spans="6:6" x14ac:dyDescent="0.25">
      <c r="F505"/>
    </row>
    <row r="506" spans="6:6" x14ac:dyDescent="0.25">
      <c r="F506"/>
    </row>
    <row r="507" spans="6:6" x14ac:dyDescent="0.25">
      <c r="F507"/>
    </row>
    <row r="508" spans="6:6" x14ac:dyDescent="0.25">
      <c r="F508"/>
    </row>
    <row r="509" spans="6:6" x14ac:dyDescent="0.25">
      <c r="F509"/>
    </row>
    <row r="510" spans="6:6" x14ac:dyDescent="0.25">
      <c r="F510"/>
    </row>
    <row r="511" spans="6:6" x14ac:dyDescent="0.25">
      <c r="F511"/>
    </row>
    <row r="512" spans="6:6" x14ac:dyDescent="0.25">
      <c r="F512"/>
    </row>
    <row r="513" spans="4:6" x14ac:dyDescent="0.25">
      <c r="F513"/>
    </row>
    <row r="514" spans="4:6" x14ac:dyDescent="0.25">
      <c r="F514"/>
    </row>
    <row r="515" spans="4:6" x14ac:dyDescent="0.25">
      <c r="F515"/>
    </row>
    <row r="516" spans="4:6" x14ac:dyDescent="0.25">
      <c r="F516"/>
    </row>
    <row r="517" spans="4:6" x14ac:dyDescent="0.25">
      <c r="F517"/>
    </row>
    <row r="518" spans="4:6" x14ac:dyDescent="0.25">
      <c r="F518"/>
    </row>
    <row r="519" spans="4:6" x14ac:dyDescent="0.25">
      <c r="F519"/>
    </row>
    <row r="520" spans="4:6" x14ac:dyDescent="0.25">
      <c r="F520"/>
    </row>
    <row r="521" spans="4:6" x14ac:dyDescent="0.25">
      <c r="F521"/>
    </row>
    <row r="522" spans="4:6" x14ac:dyDescent="0.25">
      <c r="F522"/>
    </row>
    <row r="523" spans="4:6" x14ac:dyDescent="0.25">
      <c r="F523"/>
    </row>
    <row r="524" spans="4:6" x14ac:dyDescent="0.25">
      <c r="F524"/>
    </row>
    <row r="525" spans="4:6" x14ac:dyDescent="0.25">
      <c r="D525" s="1" t="s">
        <v>78</v>
      </c>
      <c r="F525"/>
    </row>
    <row r="526" spans="4:6" x14ac:dyDescent="0.25">
      <c r="D526" s="1" t="s">
        <v>79</v>
      </c>
      <c r="F526"/>
    </row>
    <row r="527" spans="4:6" x14ac:dyDescent="0.25">
      <c r="D527" s="1" t="s">
        <v>81</v>
      </c>
      <c r="F527"/>
    </row>
    <row r="528" spans="4:6" x14ac:dyDescent="0.25">
      <c r="D528" s="1" t="s">
        <v>77</v>
      </c>
      <c r="F528"/>
    </row>
    <row r="529" spans="4:6" x14ac:dyDescent="0.25">
      <c r="D529" s="1" t="s">
        <v>77</v>
      </c>
      <c r="F529"/>
    </row>
    <row r="530" spans="4:6" x14ac:dyDescent="0.25">
      <c r="D530" s="1" t="s">
        <v>82</v>
      </c>
      <c r="F530"/>
    </row>
    <row r="531" spans="4:6" x14ac:dyDescent="0.25">
      <c r="D531" s="1" t="s">
        <v>77</v>
      </c>
      <c r="F531"/>
    </row>
    <row r="532" spans="4:6" x14ac:dyDescent="0.25">
      <c r="D532" s="1" t="s">
        <v>75</v>
      </c>
      <c r="F532"/>
    </row>
    <row r="533" spans="4:6" x14ac:dyDescent="0.25">
      <c r="D533" s="1" t="s">
        <v>77</v>
      </c>
      <c r="F533"/>
    </row>
    <row r="534" spans="4:6" x14ac:dyDescent="0.25">
      <c r="D534" s="1" t="s">
        <v>75</v>
      </c>
      <c r="F534"/>
    </row>
    <row r="535" spans="4:6" x14ac:dyDescent="0.25">
      <c r="D535" s="1" t="s">
        <v>80</v>
      </c>
      <c r="F535"/>
    </row>
    <row r="536" spans="4:6" x14ac:dyDescent="0.25">
      <c r="F536"/>
    </row>
    <row r="537" spans="4:6" x14ac:dyDescent="0.25">
      <c r="D537" s="1" t="s">
        <v>76</v>
      </c>
      <c r="F537"/>
    </row>
    <row r="538" spans="4:6" x14ac:dyDescent="0.25">
      <c r="D538" s="1" t="s">
        <v>90</v>
      </c>
      <c r="F538"/>
    </row>
  </sheetData>
  <sheetProtection selectLockedCells="1" selectUnlockedCells="1"/>
  <phoneticPr fontId="10" type="noConversion"/>
  <conditionalFormatting sqref="W3:W270">
    <cfRule type="cellIs" dxfId="1" priority="1" operator="notEqual">
      <formula>0</formula>
    </cfRule>
  </conditionalFormatting>
  <conditionalFormatting sqref="AB3:AB270">
    <cfRule type="cellIs" dxfId="0" priority="2" operator="notEqual">
      <formula>0</formula>
    </cfRule>
  </conditionalFormatting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7D13-51AB-45F4-87FA-D1822B8B4C2D}">
  <dimension ref="A1:C15"/>
  <sheetViews>
    <sheetView workbookViewId="0">
      <selection activeCell="F29" sqref="F29"/>
    </sheetView>
  </sheetViews>
  <sheetFormatPr defaultRowHeight="15" x14ac:dyDescent="0.25"/>
  <sheetData>
    <row r="1" spans="1:3" x14ac:dyDescent="0.25">
      <c r="A1" s="1">
        <v>1</v>
      </c>
      <c r="B1" s="1">
        <v>9.75</v>
      </c>
      <c r="C1" s="2">
        <f>+ROUND(B1/SUM($B$1:$B$3),2)</f>
        <v>0.3</v>
      </c>
    </row>
    <row r="2" spans="1:3" x14ac:dyDescent="0.25">
      <c r="A2" s="1">
        <v>2</v>
      </c>
      <c r="B2" s="1">
        <v>10.43</v>
      </c>
      <c r="C2" s="2">
        <f>+ROUND(B2/SUM($B$1:$B$3),2)</f>
        <v>0.33</v>
      </c>
    </row>
    <row r="3" spans="1:3" x14ac:dyDescent="0.25">
      <c r="A3" s="1">
        <v>3</v>
      </c>
      <c r="B3" s="1">
        <v>11.88</v>
      </c>
      <c r="C3" s="2">
        <f>+ROUND(B3/SUM($B$1:$B$3),2)</f>
        <v>0.37</v>
      </c>
    </row>
    <row r="4" spans="1:3" x14ac:dyDescent="0.25">
      <c r="A4" s="1"/>
      <c r="B4" s="1"/>
      <c r="C4" s="1"/>
    </row>
    <row r="5" spans="1:3" x14ac:dyDescent="0.25">
      <c r="A5" s="1">
        <v>4</v>
      </c>
      <c r="B5" s="1">
        <v>9.77</v>
      </c>
      <c r="C5" s="2">
        <f>+ROUND(B5/SUM($B$5:$B$7),2)</f>
        <v>0.32</v>
      </c>
    </row>
    <row r="6" spans="1:3" x14ac:dyDescent="0.25">
      <c r="A6" s="1">
        <v>5</v>
      </c>
      <c r="B6" s="1">
        <v>10.81</v>
      </c>
      <c r="C6" s="2">
        <v>0.32</v>
      </c>
    </row>
    <row r="7" spans="1:3" x14ac:dyDescent="0.25">
      <c r="A7" s="1">
        <v>6</v>
      </c>
      <c r="B7" s="1">
        <v>9.77</v>
      </c>
      <c r="C7" s="2">
        <v>0.36</v>
      </c>
    </row>
    <row r="8" spans="1:3" x14ac:dyDescent="0.25">
      <c r="A8" s="1"/>
      <c r="B8" s="1"/>
      <c r="C8" s="3"/>
    </row>
    <row r="9" spans="1:3" x14ac:dyDescent="0.25">
      <c r="A9" s="1">
        <v>7</v>
      </c>
      <c r="B9" s="1">
        <v>10.66</v>
      </c>
      <c r="C9" s="2">
        <f>+ROUND(B9/SUM($B$9:$B$11),2)</f>
        <v>0.39</v>
      </c>
    </row>
    <row r="10" spans="1:3" x14ac:dyDescent="0.25">
      <c r="A10" s="1">
        <v>8</v>
      </c>
      <c r="B10" s="1">
        <v>6.76</v>
      </c>
      <c r="C10" s="2">
        <f>+ROUND(B10/SUM($B$9:$B$11),2)</f>
        <v>0.25</v>
      </c>
    </row>
    <row r="11" spans="1:3" x14ac:dyDescent="0.25">
      <c r="A11" s="1">
        <v>9</v>
      </c>
      <c r="B11" s="1">
        <v>9.98</v>
      </c>
      <c r="C11" s="2">
        <f>+ROUND(B11/SUM($B$9:$B$11),2)</f>
        <v>0.36</v>
      </c>
    </row>
    <row r="12" spans="1:3" x14ac:dyDescent="0.25">
      <c r="A12" s="1"/>
      <c r="B12" s="1"/>
      <c r="C12" s="1"/>
    </row>
    <row r="13" spans="1:3" x14ac:dyDescent="0.25">
      <c r="A13" s="1">
        <v>10</v>
      </c>
      <c r="B13" s="1">
        <v>8.81</v>
      </c>
      <c r="C13" s="2">
        <f>+ROUND(B13/SUM($B$13:$B$15),2)</f>
        <v>0.35</v>
      </c>
    </row>
    <row r="14" spans="1:3" x14ac:dyDescent="0.25">
      <c r="A14" s="1">
        <v>11</v>
      </c>
      <c r="B14" s="1">
        <v>9.9499999999999993</v>
      </c>
      <c r="C14" s="2">
        <f>+ROUND(B14/SUM($B$13:$B$15),2)</f>
        <v>0.4</v>
      </c>
    </row>
    <row r="15" spans="1:3" x14ac:dyDescent="0.25">
      <c r="A15" s="1">
        <v>12</v>
      </c>
      <c r="B15" s="1">
        <v>6.37</v>
      </c>
      <c r="C15" s="2">
        <f>+ROUND(B15/SUM($B$13:$B$15),2)</f>
        <v>0.25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3DE0D8911384CAC7830D6C656503D" ma:contentTypeVersion="18" ma:contentTypeDescription="Creare un nuovo documento." ma:contentTypeScope="" ma:versionID="39b27e42f7fbcdf5e95667442a50e29b">
  <xsd:schema xmlns:xsd="http://www.w3.org/2001/XMLSchema" xmlns:xs="http://www.w3.org/2001/XMLSchema" xmlns:p="http://schemas.microsoft.com/office/2006/metadata/properties" xmlns:ns2="a31a84c1-c8ec-472e-a53f-9b5b1161586e" xmlns:ns3="9e723c45-90f8-4a43-9f0b-1a5afe3d1975" targetNamespace="http://schemas.microsoft.com/office/2006/metadata/properties" ma:root="true" ma:fieldsID="c616ff919274e47da8f7fbcc9948fa07" ns2:_="" ns3:_="">
    <xsd:import namespace="a31a84c1-c8ec-472e-a53f-9b5b1161586e"/>
    <xsd:import namespace="9e723c45-90f8-4a43-9f0b-1a5afe3d19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a84c1-c8ec-472e-a53f-9b5b116158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eb3d2f5-dcc3-4eb9-a35c-859488b1aa66}" ma:internalName="TaxCatchAll" ma:showField="CatchAllData" ma:web="a31a84c1-c8ec-472e-a53f-9b5b11615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3c45-90f8-4a43-9f0b-1a5afe3d1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ae290a2d-1163-4cb5-8ea2-3b7d1dec80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1a84c1-c8ec-472e-a53f-9b5b1161586e" xsi:nil="true"/>
    <lcf76f155ced4ddcb4097134ff3c332f xmlns="9e723c45-90f8-4a43-9f0b-1a5afe3d19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C658AA-D9A1-41F6-BD76-7412D09C94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E79FD2-DD2A-4A8E-8253-7FAE44A1FCD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95B8B9A-00A3-443E-A117-5C7EFC570456}"/>
</file>

<file path=customXml/itemProps4.xml><?xml version="1.0" encoding="utf-8"?>
<ds:datastoreItem xmlns:ds="http://schemas.openxmlformats.org/officeDocument/2006/customXml" ds:itemID="{4C37409C-59DA-49D5-A876-74F92BBE5A9D}">
  <ds:schemaRefs>
    <ds:schemaRef ds:uri="http://schemas.microsoft.com/PowerBIAddIn"/>
  </ds:schemaRefs>
</ds:datastoreItem>
</file>

<file path=customXml/itemProps5.xml><?xml version="1.0" encoding="utf-8"?>
<ds:datastoreItem xmlns:ds="http://schemas.openxmlformats.org/officeDocument/2006/customXml" ds:itemID="{19FCC78C-0967-4580-A24F-162D19888F3A}">
  <ds:schemaRefs>
    <ds:schemaRef ds:uri="http://schemas.microsoft.com/office/2006/metadata/properties"/>
    <ds:schemaRef ds:uri="http://schemas.microsoft.com/office/infopath/2007/PartnerControls"/>
    <ds:schemaRef ds:uri="6c014026-a0ef-45dc-9ca9-ac355db24e99"/>
    <ds:schemaRef ds:uri="77a3f60d-3740-4b8f-aea2-18b203205e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Pivot</vt:lpstr>
      <vt:lpstr>Tabella1</vt:lpstr>
      <vt:lpstr>Budget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Mattavelli</dc:creator>
  <cp:lastModifiedBy>Alessandro Mattavelli</cp:lastModifiedBy>
  <cp:lastPrinted>2021-11-24T09:18:35Z</cp:lastPrinted>
  <dcterms:created xsi:type="dcterms:W3CDTF">2020-12-11T09:46:28Z</dcterms:created>
  <dcterms:modified xsi:type="dcterms:W3CDTF">2025-07-03T13:21:45Z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0x010100A363DE0D8911384CAC7830D6C656503D</vt:lpwstr>
  </property>
  <property fmtid="{D5CDD505-2E9C-101B-9397-08002B2CF9AE}" pid="3" name="MediaServiceImageTags">
    <vt:lpwstr/>
  </property>
</Properties>
</file>